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95" windowWidth="20115" windowHeight="7035" tabRatio="581" firstSheet="4" activeTab="10"/>
  </bookViews>
  <sheets>
    <sheet name="Tien cong HT" sheetId="1" r:id="rId1"/>
    <sheet name="Tien cong Pt" sheetId="8" r:id="rId2"/>
    <sheet name="Vật liệu HT" sheetId="6" r:id="rId3"/>
    <sheet name="Vật liệu PTN" sheetId="7" r:id="rId4"/>
    <sheet name="DC hien truong" sheetId="2" r:id="rId5"/>
    <sheet name="DC phong TN" sheetId="3" r:id="rId6"/>
    <sheet name="Thiet bi HT" sheetId="4" r:id="rId7"/>
    <sheet name="Thiet bi PTN" sheetId="5" r:id="rId8"/>
    <sheet name="TH DON GIA HT" sheetId="9" r:id="rId9"/>
    <sheet name="TH DON GIA PT" sheetId="10" r:id="rId10"/>
    <sheet name="Sheet1" sheetId="11" r:id="rId11"/>
  </sheets>
  <externalReferences>
    <externalReference r:id="rId12"/>
  </externalReferences>
  <definedNames>
    <definedName name="_xlnm._FilterDatabase" localSheetId="4" hidden="1">'DC hien truong'!$A$4:$F$333</definedName>
    <definedName name="_xlnm._FilterDatabase" localSheetId="5" hidden="1">'DC phong TN'!$A$3:$G$273</definedName>
    <definedName name="_xlnm._FilterDatabase" localSheetId="6" hidden="1">'Thiet bi HT'!$A$4:$F$114</definedName>
    <definedName name="_xlnm._FilterDatabase" localSheetId="7" hidden="1">'Thiet bi PTN'!$A$3:$G$88</definedName>
    <definedName name="_xlnm._FilterDatabase" localSheetId="2" hidden="1">'Vật liệu HT'!$A$4:$F$272</definedName>
    <definedName name="_xlnm._FilterDatabase" localSheetId="3" hidden="1">'Vật liệu PTN'!$A$3:$F$174</definedName>
    <definedName name="_xlnm.Print_Titles" localSheetId="4">'DC hien truong'!$4:$4</definedName>
    <definedName name="_xlnm.Print_Titles" localSheetId="5">'DC phong TN'!$3:$3</definedName>
    <definedName name="_xlnm.Print_Titles" localSheetId="10">Sheet1!$3:$4</definedName>
    <definedName name="_xlnm.Print_Titles" localSheetId="8">'TH DON GIA HT'!$4:$4</definedName>
    <definedName name="_xlnm.Print_Titles" localSheetId="9">'TH DON GIA PT'!$3:$3</definedName>
    <definedName name="_xlnm.Print_Titles" localSheetId="6">'Thiet bi HT'!$4:$4</definedName>
    <definedName name="_xlnm.Print_Titles" localSheetId="7">'Thiet bi PTN'!$3:$3</definedName>
    <definedName name="_xlnm.Print_Titles" localSheetId="0">'Tien cong HT'!$4:$4</definedName>
    <definedName name="_xlnm.Print_Titles" localSheetId="1">'Tien cong Pt'!$3:$3</definedName>
    <definedName name="_xlnm.Print_Titles" localSheetId="2">'Vật liệu HT'!$4:$4</definedName>
    <definedName name="_xlnm.Print_Titles" localSheetId="3">'Vật liệu PTN'!$3:$3</definedName>
  </definedNames>
  <calcPr calcId="144525"/>
</workbook>
</file>

<file path=xl/calcChain.xml><?xml version="1.0" encoding="utf-8"?>
<calcChain xmlns="http://schemas.openxmlformats.org/spreadsheetml/2006/main">
  <c r="R6" i="11" l="1"/>
  <c r="R7" i="11"/>
  <c r="R8" i="11"/>
  <c r="R9" i="11"/>
  <c r="R10" i="11"/>
  <c r="R13" i="11"/>
  <c r="R14" i="11"/>
  <c r="R15" i="11"/>
  <c r="R16" i="11"/>
  <c r="R17" i="11"/>
  <c r="R18" i="11"/>
  <c r="R19" i="11"/>
  <c r="R20" i="11"/>
  <c r="R21" i="11"/>
  <c r="R22" i="11"/>
  <c r="R24" i="11"/>
  <c r="R25" i="11"/>
  <c r="R26" i="11"/>
  <c r="R27" i="11"/>
  <c r="R28" i="11"/>
  <c r="R29" i="11"/>
  <c r="R30" i="11"/>
  <c r="R31" i="11"/>
  <c r="R32" i="11"/>
  <c r="R33" i="11"/>
  <c r="R34" i="11"/>
  <c r="R35" i="11"/>
  <c r="R36" i="11"/>
  <c r="R37" i="11"/>
  <c r="R38" i="11"/>
  <c r="R39" i="11"/>
  <c r="R40" i="11"/>
  <c r="R41" i="11"/>
  <c r="R42" i="11"/>
  <c r="R43" i="11"/>
  <c r="R44" i="11"/>
  <c r="R45" i="11"/>
  <c r="R46" i="11"/>
  <c r="P7" i="11"/>
  <c r="P8" i="11"/>
  <c r="P9" i="11"/>
  <c r="P10" i="11"/>
  <c r="P13" i="11"/>
  <c r="P14" i="11"/>
  <c r="P18" i="11"/>
  <c r="P19" i="11"/>
  <c r="P20" i="11"/>
  <c r="P21" i="11"/>
  <c r="P22" i="11"/>
  <c r="P24" i="11"/>
  <c r="P25" i="11"/>
  <c r="P26" i="11"/>
  <c r="P27" i="11"/>
  <c r="P48" i="11"/>
  <c r="P49" i="11"/>
  <c r="P50" i="11"/>
  <c r="P6" i="11"/>
  <c r="G20" i="4" l="1"/>
  <c r="G19" i="4"/>
  <c r="G99" i="4" l="1"/>
  <c r="G100" i="4"/>
  <c r="G101" i="4"/>
  <c r="F5" i="8" l="1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4" i="8"/>
  <c r="G14" i="1"/>
  <c r="G13" i="1"/>
  <c r="G17" i="1"/>
  <c r="G18" i="1"/>
  <c r="G19" i="1"/>
  <c r="G20" i="1"/>
  <c r="G21" i="1"/>
  <c r="G22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7" i="1"/>
  <c r="G49" i="1"/>
  <c r="G8" i="1"/>
  <c r="H8" i="1" s="1"/>
  <c r="E8" i="11" s="1"/>
  <c r="G10" i="1" l="1"/>
  <c r="H10" i="1" s="1"/>
  <c r="E10" i="11" s="1"/>
  <c r="G15" i="1"/>
  <c r="G7" i="1"/>
  <c r="H7" i="1" s="1"/>
  <c r="E7" i="11" s="1"/>
  <c r="G16" i="1"/>
  <c r="G6" i="1"/>
  <c r="G9" i="1"/>
  <c r="H9" i="1" s="1"/>
  <c r="E9" i="11" s="1"/>
  <c r="G48" i="1"/>
  <c r="D7" i="9" l="1"/>
  <c r="D8" i="9"/>
  <c r="D9" i="9"/>
  <c r="D10" i="9"/>
  <c r="G7" i="8" l="1"/>
  <c r="D7" i="10" s="1"/>
  <c r="G8" i="8"/>
  <c r="D8" i="10" s="1"/>
  <c r="G11" i="8"/>
  <c r="G12" i="8"/>
  <c r="G15" i="8"/>
  <c r="G16" i="8"/>
  <c r="G19" i="8"/>
  <c r="G20" i="8"/>
  <c r="G23" i="8"/>
  <c r="G24" i="8"/>
  <c r="G5" i="8"/>
  <c r="G6" i="8"/>
  <c r="G9" i="8"/>
  <c r="G10" i="8"/>
  <c r="G13" i="8"/>
  <c r="G14" i="8"/>
  <c r="G17" i="8"/>
  <c r="G18" i="8"/>
  <c r="G21" i="8"/>
  <c r="G22" i="8"/>
  <c r="G25" i="8"/>
  <c r="G26" i="8"/>
  <c r="F46" i="11" s="1"/>
  <c r="G4" i="8"/>
  <c r="H13" i="1"/>
  <c r="E13" i="11" s="1"/>
  <c r="H14" i="1"/>
  <c r="E14" i="11" s="1"/>
  <c r="H15" i="1"/>
  <c r="E15" i="11" s="1"/>
  <c r="H16" i="1"/>
  <c r="E16" i="11" s="1"/>
  <c r="H17" i="1"/>
  <c r="E17" i="11" s="1"/>
  <c r="H18" i="1"/>
  <c r="E18" i="11" s="1"/>
  <c r="H19" i="1"/>
  <c r="E19" i="11" s="1"/>
  <c r="H20" i="1"/>
  <c r="E20" i="11" s="1"/>
  <c r="H21" i="1"/>
  <c r="E21" i="11" s="1"/>
  <c r="H22" i="1"/>
  <c r="E22" i="11" s="1"/>
  <c r="H24" i="1"/>
  <c r="E24" i="11" s="1"/>
  <c r="H25" i="1"/>
  <c r="E25" i="11" s="1"/>
  <c r="H26" i="1"/>
  <c r="E26" i="11" s="1"/>
  <c r="H27" i="1"/>
  <c r="E27" i="11" s="1"/>
  <c r="H28" i="1"/>
  <c r="E28" i="11" s="1"/>
  <c r="H29" i="1"/>
  <c r="E29" i="11" s="1"/>
  <c r="H30" i="1"/>
  <c r="E30" i="11" s="1"/>
  <c r="H31" i="1"/>
  <c r="E31" i="11" s="1"/>
  <c r="H32" i="1"/>
  <c r="E32" i="11" s="1"/>
  <c r="H33" i="1"/>
  <c r="E33" i="11" s="1"/>
  <c r="H34" i="1"/>
  <c r="E34" i="11" s="1"/>
  <c r="H35" i="1"/>
  <c r="E35" i="11" s="1"/>
  <c r="H36" i="1"/>
  <c r="E36" i="11" s="1"/>
  <c r="H37" i="1"/>
  <c r="E37" i="11" s="1"/>
  <c r="H38" i="1"/>
  <c r="E38" i="11" s="1"/>
  <c r="H39" i="1"/>
  <c r="E39" i="11" s="1"/>
  <c r="H40" i="1"/>
  <c r="E40" i="11" s="1"/>
  <c r="H41" i="1"/>
  <c r="E41" i="11" s="1"/>
  <c r="H42" i="1"/>
  <c r="E42" i="11" s="1"/>
  <c r="H43" i="1"/>
  <c r="E43" i="11" s="1"/>
  <c r="H44" i="1"/>
  <c r="E44" i="11" s="1"/>
  <c r="H45" i="1"/>
  <c r="E45" i="11" s="1"/>
  <c r="H47" i="1"/>
  <c r="E48" i="11" s="1"/>
  <c r="H48" i="1"/>
  <c r="E49" i="11" s="1"/>
  <c r="H49" i="1"/>
  <c r="E50" i="11" s="1"/>
  <c r="H6" i="1"/>
  <c r="E6" i="11" s="1"/>
  <c r="D21" i="10" l="1"/>
  <c r="F41" i="11"/>
  <c r="D5" i="10"/>
  <c r="F24" i="11"/>
  <c r="F27" i="11"/>
  <c r="D11" i="10"/>
  <c r="F31" i="11"/>
  <c r="D18" i="10"/>
  <c r="F38" i="11"/>
  <c r="D24" i="10"/>
  <c r="F44" i="11"/>
  <c r="D16" i="10"/>
  <c r="F36" i="11"/>
  <c r="D25" i="10"/>
  <c r="F45" i="11"/>
  <c r="D17" i="10"/>
  <c r="F37" i="11"/>
  <c r="D9" i="10"/>
  <c r="F29" i="11"/>
  <c r="D23" i="10"/>
  <c r="F43" i="11"/>
  <c r="D15" i="10"/>
  <c r="F35" i="11"/>
  <c r="D22" i="10"/>
  <c r="F42" i="11"/>
  <c r="D14" i="10"/>
  <c r="F34" i="11"/>
  <c r="D6" i="10"/>
  <c r="F28" i="11"/>
  <c r="F25" i="11"/>
  <c r="D20" i="10"/>
  <c r="F40" i="11"/>
  <c r="D12" i="10"/>
  <c r="F32" i="11"/>
  <c r="D4" i="10"/>
  <c r="F26" i="11"/>
  <c r="D13" i="10"/>
  <c r="F33" i="11"/>
  <c r="D19" i="10"/>
  <c r="F39" i="11"/>
  <c r="D10" i="10"/>
  <c r="F30" i="11"/>
  <c r="D43" i="9"/>
  <c r="D35" i="9"/>
  <c r="D47" i="9"/>
  <c r="D42" i="9"/>
  <c r="D38" i="9"/>
  <c r="D34" i="9"/>
  <c r="D30" i="9"/>
  <c r="D26" i="9"/>
  <c r="D21" i="9"/>
  <c r="D17" i="9"/>
  <c r="D13" i="9"/>
  <c r="D6" i="9"/>
  <c r="D45" i="9"/>
  <c r="D41" i="9"/>
  <c r="D37" i="9"/>
  <c r="D33" i="9"/>
  <c r="D29" i="9"/>
  <c r="D25" i="9"/>
  <c r="D20" i="9"/>
  <c r="D16" i="9"/>
  <c r="D49" i="9"/>
  <c r="D44" i="9"/>
  <c r="D40" i="9"/>
  <c r="D36" i="9"/>
  <c r="D32" i="9"/>
  <c r="D28" i="9"/>
  <c r="D24" i="9"/>
  <c r="D19" i="9"/>
  <c r="D15" i="9"/>
  <c r="D26" i="10"/>
  <c r="D48" i="9"/>
  <c r="D39" i="9"/>
  <c r="D31" i="9"/>
  <c r="D27" i="9"/>
  <c r="D22" i="9"/>
  <c r="D18" i="9"/>
  <c r="D14" i="9"/>
  <c r="F70" i="7"/>
  <c r="G70" i="7" s="1"/>
  <c r="G80" i="5" l="1"/>
  <c r="XFD77" i="5"/>
  <c r="XFC77" i="5"/>
  <c r="XFB77" i="5"/>
  <c r="XFA77" i="5"/>
  <c r="XEZ77" i="5"/>
  <c r="XEY77" i="5"/>
  <c r="XEX77" i="5"/>
  <c r="XEW77" i="5"/>
  <c r="XEV77" i="5"/>
  <c r="XEU77" i="5"/>
  <c r="XET77" i="5"/>
  <c r="XES77" i="5"/>
  <c r="XER77" i="5"/>
  <c r="XEQ77" i="5"/>
  <c r="XEP77" i="5"/>
  <c r="XEO77" i="5"/>
  <c r="XEN77" i="5"/>
  <c r="XEM77" i="5"/>
  <c r="XEL77" i="5"/>
  <c r="XEK77" i="5"/>
  <c r="XEJ77" i="5"/>
  <c r="XEI77" i="5"/>
  <c r="XEH77" i="5"/>
  <c r="XEG77" i="5"/>
  <c r="XEF77" i="5"/>
  <c r="XEE77" i="5"/>
  <c r="XED77" i="5"/>
  <c r="XEC77" i="5"/>
  <c r="XEB77" i="5"/>
  <c r="XEA77" i="5"/>
  <c r="XDZ77" i="5"/>
  <c r="XDY77" i="5"/>
  <c r="XDX77" i="5"/>
  <c r="XDW77" i="5"/>
  <c r="XDV77" i="5"/>
  <c r="XDU77" i="5"/>
  <c r="XDT77" i="5"/>
  <c r="XDS77" i="5"/>
  <c r="XDR77" i="5"/>
  <c r="XDQ77" i="5"/>
  <c r="XDP77" i="5"/>
  <c r="XDO77" i="5"/>
  <c r="XDN77" i="5"/>
  <c r="XDM77" i="5"/>
  <c r="XDL77" i="5"/>
  <c r="XDK77" i="5"/>
  <c r="XDJ77" i="5"/>
  <c r="XDI77" i="5"/>
  <c r="XDH77" i="5"/>
  <c r="XDG77" i="5"/>
  <c r="XDF77" i="5"/>
  <c r="XDE77" i="5"/>
  <c r="XDD77" i="5"/>
  <c r="XDC77" i="5"/>
  <c r="XDB77" i="5"/>
  <c r="XDA77" i="5"/>
  <c r="XCZ77" i="5"/>
  <c r="XCY77" i="5"/>
  <c r="XCX77" i="5"/>
  <c r="XCW77" i="5"/>
  <c r="XCV77" i="5"/>
  <c r="XCU77" i="5"/>
  <c r="XCT77" i="5"/>
  <c r="XCS77" i="5"/>
  <c r="XCR77" i="5"/>
  <c r="XCQ77" i="5"/>
  <c r="XCP77" i="5"/>
  <c r="XCO77" i="5"/>
  <c r="XCN77" i="5"/>
  <c r="XCM77" i="5"/>
  <c r="XCL77" i="5"/>
  <c r="XCK77" i="5"/>
  <c r="XCJ77" i="5"/>
  <c r="XCI77" i="5"/>
  <c r="XCH77" i="5"/>
  <c r="XCG77" i="5"/>
  <c r="XCF77" i="5"/>
  <c r="XCE77" i="5"/>
  <c r="XCD77" i="5"/>
  <c r="XCC77" i="5"/>
  <c r="XCB77" i="5"/>
  <c r="XCA77" i="5"/>
  <c r="XBZ77" i="5"/>
  <c r="XBY77" i="5"/>
  <c r="XBX77" i="5"/>
  <c r="XBW77" i="5"/>
  <c r="XBV77" i="5"/>
  <c r="XBU77" i="5"/>
  <c r="XBT77" i="5"/>
  <c r="XBS77" i="5"/>
  <c r="XBR77" i="5"/>
  <c r="XBQ77" i="5"/>
  <c r="XBP77" i="5"/>
  <c r="XBO77" i="5"/>
  <c r="XBN77" i="5"/>
  <c r="XBM77" i="5"/>
  <c r="XBL77" i="5"/>
  <c r="XBK77" i="5"/>
  <c r="XBJ77" i="5"/>
  <c r="XBI77" i="5"/>
  <c r="XBH77" i="5"/>
  <c r="XBG77" i="5"/>
  <c r="XBF77" i="5"/>
  <c r="XBE77" i="5"/>
  <c r="XBD77" i="5"/>
  <c r="XBC77" i="5"/>
  <c r="XBB77" i="5"/>
  <c r="XBA77" i="5"/>
  <c r="XAZ77" i="5"/>
  <c r="XAY77" i="5"/>
  <c r="XAX77" i="5"/>
  <c r="XAW77" i="5"/>
  <c r="XAV77" i="5"/>
  <c r="XAU77" i="5"/>
  <c r="XAT77" i="5"/>
  <c r="XAS77" i="5"/>
  <c r="XAR77" i="5"/>
  <c r="XAQ77" i="5"/>
  <c r="XAP77" i="5"/>
  <c r="XAO77" i="5"/>
  <c r="XAN77" i="5"/>
  <c r="XAM77" i="5"/>
  <c r="XAL77" i="5"/>
  <c r="XAK77" i="5"/>
  <c r="XAJ77" i="5"/>
  <c r="XAI77" i="5"/>
  <c r="XAH77" i="5"/>
  <c r="XAG77" i="5"/>
  <c r="XAF77" i="5"/>
  <c r="XAE77" i="5"/>
  <c r="XAD77" i="5"/>
  <c r="XAC77" i="5"/>
  <c r="XAB77" i="5"/>
  <c r="XAA77" i="5"/>
  <c r="WZZ77" i="5"/>
  <c r="WZY77" i="5"/>
  <c r="WZX77" i="5"/>
  <c r="WZW77" i="5"/>
  <c r="WZV77" i="5"/>
  <c r="WZU77" i="5"/>
  <c r="WZT77" i="5"/>
  <c r="WZS77" i="5"/>
  <c r="WZR77" i="5"/>
  <c r="WZQ77" i="5"/>
  <c r="WZP77" i="5"/>
  <c r="WZO77" i="5"/>
  <c r="WZN77" i="5"/>
  <c r="WZM77" i="5"/>
  <c r="WZL77" i="5"/>
  <c r="WZK77" i="5"/>
  <c r="WZJ77" i="5"/>
  <c r="WZI77" i="5"/>
  <c r="WZH77" i="5"/>
  <c r="WZG77" i="5"/>
  <c r="WZF77" i="5"/>
  <c r="WZE77" i="5"/>
  <c r="WZD77" i="5"/>
  <c r="WZC77" i="5"/>
  <c r="WZB77" i="5"/>
  <c r="WZA77" i="5"/>
  <c r="WYZ77" i="5"/>
  <c r="WYY77" i="5"/>
  <c r="WYX77" i="5"/>
  <c r="WYW77" i="5"/>
  <c r="WYV77" i="5"/>
  <c r="WYU77" i="5"/>
  <c r="WYT77" i="5"/>
  <c r="WYS77" i="5"/>
  <c r="WYR77" i="5"/>
  <c r="WYQ77" i="5"/>
  <c r="WYP77" i="5"/>
  <c r="WYO77" i="5"/>
  <c r="WYN77" i="5"/>
  <c r="WYM77" i="5"/>
  <c r="WYL77" i="5"/>
  <c r="WYK77" i="5"/>
  <c r="WYJ77" i="5"/>
  <c r="WYI77" i="5"/>
  <c r="WYH77" i="5"/>
  <c r="WYG77" i="5"/>
  <c r="WYF77" i="5"/>
  <c r="WYE77" i="5"/>
  <c r="WYD77" i="5"/>
  <c r="WYC77" i="5"/>
  <c r="WYB77" i="5"/>
  <c r="WYA77" i="5"/>
  <c r="WXZ77" i="5"/>
  <c r="WXY77" i="5"/>
  <c r="WXX77" i="5"/>
  <c r="WXW77" i="5"/>
  <c r="WXV77" i="5"/>
  <c r="WXU77" i="5"/>
  <c r="WXT77" i="5"/>
  <c r="WXS77" i="5"/>
  <c r="WXR77" i="5"/>
  <c r="WXQ77" i="5"/>
  <c r="WXP77" i="5"/>
  <c r="WXO77" i="5"/>
  <c r="WXN77" i="5"/>
  <c r="WXM77" i="5"/>
  <c r="WXL77" i="5"/>
  <c r="WXK77" i="5"/>
  <c r="WXJ77" i="5"/>
  <c r="WXI77" i="5"/>
  <c r="WXH77" i="5"/>
  <c r="WXG77" i="5"/>
  <c r="WXF77" i="5"/>
  <c r="WXE77" i="5"/>
  <c r="WXD77" i="5"/>
  <c r="WXC77" i="5"/>
  <c r="WXB77" i="5"/>
  <c r="WXA77" i="5"/>
  <c r="WWZ77" i="5"/>
  <c r="WWY77" i="5"/>
  <c r="WWX77" i="5"/>
  <c r="WWW77" i="5"/>
  <c r="WWV77" i="5"/>
  <c r="WWU77" i="5"/>
  <c r="WWT77" i="5"/>
  <c r="WWS77" i="5"/>
  <c r="WWR77" i="5"/>
  <c r="WWQ77" i="5"/>
  <c r="WWP77" i="5"/>
  <c r="WWO77" i="5"/>
  <c r="WWN77" i="5"/>
  <c r="WWM77" i="5"/>
  <c r="WWL77" i="5"/>
  <c r="WWK77" i="5"/>
  <c r="WWJ77" i="5"/>
  <c r="WWI77" i="5"/>
  <c r="WWH77" i="5"/>
  <c r="WWG77" i="5"/>
  <c r="WWF77" i="5"/>
  <c r="WWE77" i="5"/>
  <c r="WWD77" i="5"/>
  <c r="WWC77" i="5"/>
  <c r="WWB77" i="5"/>
  <c r="WWA77" i="5"/>
  <c r="WVZ77" i="5"/>
  <c r="WVY77" i="5"/>
  <c r="WVX77" i="5"/>
  <c r="WVW77" i="5"/>
  <c r="WVV77" i="5"/>
  <c r="WVU77" i="5"/>
  <c r="WVT77" i="5"/>
  <c r="WVS77" i="5"/>
  <c r="WVR77" i="5"/>
  <c r="WVQ77" i="5"/>
  <c r="WVP77" i="5"/>
  <c r="WVO77" i="5"/>
  <c r="WVN77" i="5"/>
  <c r="WVM77" i="5"/>
  <c r="WVL77" i="5"/>
  <c r="WVK77" i="5"/>
  <c r="WVJ77" i="5"/>
  <c r="WVI77" i="5"/>
  <c r="WVH77" i="5"/>
  <c r="WVG77" i="5"/>
  <c r="WVF77" i="5"/>
  <c r="WVE77" i="5"/>
  <c r="WVD77" i="5"/>
  <c r="WVC77" i="5"/>
  <c r="WVB77" i="5"/>
  <c r="WVA77" i="5"/>
  <c r="WUZ77" i="5"/>
  <c r="WUY77" i="5"/>
  <c r="WUX77" i="5"/>
  <c r="WUW77" i="5"/>
  <c r="WUV77" i="5"/>
  <c r="WUU77" i="5"/>
  <c r="WUT77" i="5"/>
  <c r="WUS77" i="5"/>
  <c r="WUR77" i="5"/>
  <c r="WUQ77" i="5"/>
  <c r="WUP77" i="5"/>
  <c r="WUO77" i="5"/>
  <c r="WUN77" i="5"/>
  <c r="WUM77" i="5"/>
  <c r="WUL77" i="5"/>
  <c r="WUK77" i="5"/>
  <c r="WUJ77" i="5"/>
  <c r="WUI77" i="5"/>
  <c r="WUH77" i="5"/>
  <c r="WUG77" i="5"/>
  <c r="WUF77" i="5"/>
  <c r="WUE77" i="5"/>
  <c r="WUD77" i="5"/>
  <c r="WUC77" i="5"/>
  <c r="WUB77" i="5"/>
  <c r="WUA77" i="5"/>
  <c r="WTZ77" i="5"/>
  <c r="WTY77" i="5"/>
  <c r="WTX77" i="5"/>
  <c r="WTW77" i="5"/>
  <c r="WTV77" i="5"/>
  <c r="WTU77" i="5"/>
  <c r="WTT77" i="5"/>
  <c r="WTS77" i="5"/>
  <c r="WTR77" i="5"/>
  <c r="WTQ77" i="5"/>
  <c r="WTP77" i="5"/>
  <c r="WTO77" i="5"/>
  <c r="WTN77" i="5"/>
  <c r="WTM77" i="5"/>
  <c r="WTL77" i="5"/>
  <c r="WTK77" i="5"/>
  <c r="WTJ77" i="5"/>
  <c r="WTI77" i="5"/>
  <c r="WTH77" i="5"/>
  <c r="WTG77" i="5"/>
  <c r="WTF77" i="5"/>
  <c r="WTE77" i="5"/>
  <c r="WTD77" i="5"/>
  <c r="WTC77" i="5"/>
  <c r="WTB77" i="5"/>
  <c r="WTA77" i="5"/>
  <c r="WSZ77" i="5"/>
  <c r="WSY77" i="5"/>
  <c r="WSX77" i="5"/>
  <c r="WSW77" i="5"/>
  <c r="WSV77" i="5"/>
  <c r="WSU77" i="5"/>
  <c r="WST77" i="5"/>
  <c r="WSS77" i="5"/>
  <c r="WSR77" i="5"/>
  <c r="WSQ77" i="5"/>
  <c r="WSP77" i="5"/>
  <c r="WSO77" i="5"/>
  <c r="WSN77" i="5"/>
  <c r="WSM77" i="5"/>
  <c r="WSL77" i="5"/>
  <c r="WSK77" i="5"/>
  <c r="WSJ77" i="5"/>
  <c r="WSI77" i="5"/>
  <c r="WSH77" i="5"/>
  <c r="WSG77" i="5"/>
  <c r="WSF77" i="5"/>
  <c r="WSE77" i="5"/>
  <c r="WSD77" i="5"/>
  <c r="WSC77" i="5"/>
  <c r="WSB77" i="5"/>
  <c r="WSA77" i="5"/>
  <c r="WRZ77" i="5"/>
  <c r="WRY77" i="5"/>
  <c r="WRX77" i="5"/>
  <c r="WRW77" i="5"/>
  <c r="WRV77" i="5"/>
  <c r="WRU77" i="5"/>
  <c r="WRT77" i="5"/>
  <c r="WRS77" i="5"/>
  <c r="WRR77" i="5"/>
  <c r="WRQ77" i="5"/>
  <c r="WRP77" i="5"/>
  <c r="WRO77" i="5"/>
  <c r="WRN77" i="5"/>
  <c r="WRM77" i="5"/>
  <c r="WRL77" i="5"/>
  <c r="WRK77" i="5"/>
  <c r="WRJ77" i="5"/>
  <c r="WRI77" i="5"/>
  <c r="WRH77" i="5"/>
  <c r="WRG77" i="5"/>
  <c r="WRF77" i="5"/>
  <c r="WRE77" i="5"/>
  <c r="WRD77" i="5"/>
  <c r="WRC77" i="5"/>
  <c r="WRB77" i="5"/>
  <c r="WRA77" i="5"/>
  <c r="WQZ77" i="5"/>
  <c r="WQY77" i="5"/>
  <c r="WQX77" i="5"/>
  <c r="WQW77" i="5"/>
  <c r="WQV77" i="5"/>
  <c r="WQU77" i="5"/>
  <c r="WQT77" i="5"/>
  <c r="WQS77" i="5"/>
  <c r="WQR77" i="5"/>
  <c r="WQQ77" i="5"/>
  <c r="WQP77" i="5"/>
  <c r="WQO77" i="5"/>
  <c r="WQN77" i="5"/>
  <c r="WQM77" i="5"/>
  <c r="WQL77" i="5"/>
  <c r="WQK77" i="5"/>
  <c r="WQJ77" i="5"/>
  <c r="WQI77" i="5"/>
  <c r="WQH77" i="5"/>
  <c r="WQG77" i="5"/>
  <c r="WQF77" i="5"/>
  <c r="WQE77" i="5"/>
  <c r="WQD77" i="5"/>
  <c r="WQC77" i="5"/>
  <c r="WQB77" i="5"/>
  <c r="WQA77" i="5"/>
  <c r="WPZ77" i="5"/>
  <c r="WPY77" i="5"/>
  <c r="WPX77" i="5"/>
  <c r="WPW77" i="5"/>
  <c r="WPV77" i="5"/>
  <c r="WPU77" i="5"/>
  <c r="WPT77" i="5"/>
  <c r="WPS77" i="5"/>
  <c r="WPR77" i="5"/>
  <c r="WPQ77" i="5"/>
  <c r="WPP77" i="5"/>
  <c r="WPO77" i="5"/>
  <c r="WPN77" i="5"/>
  <c r="WPM77" i="5"/>
  <c r="WPL77" i="5"/>
  <c r="WPK77" i="5"/>
  <c r="WPJ77" i="5"/>
  <c r="WPI77" i="5"/>
  <c r="WPH77" i="5"/>
  <c r="WPG77" i="5"/>
  <c r="WPF77" i="5"/>
  <c r="WPE77" i="5"/>
  <c r="WPD77" i="5"/>
  <c r="WPC77" i="5"/>
  <c r="WPB77" i="5"/>
  <c r="WPA77" i="5"/>
  <c r="WOZ77" i="5"/>
  <c r="WOY77" i="5"/>
  <c r="WOX77" i="5"/>
  <c r="WOW77" i="5"/>
  <c r="WOV77" i="5"/>
  <c r="WOU77" i="5"/>
  <c r="WOT77" i="5"/>
  <c r="WOS77" i="5"/>
  <c r="WOR77" i="5"/>
  <c r="WOQ77" i="5"/>
  <c r="WOP77" i="5"/>
  <c r="WOO77" i="5"/>
  <c r="WON77" i="5"/>
  <c r="WOM77" i="5"/>
  <c r="WOL77" i="5"/>
  <c r="WOK77" i="5"/>
  <c r="WOJ77" i="5"/>
  <c r="WOI77" i="5"/>
  <c r="WOH77" i="5"/>
  <c r="WOG77" i="5"/>
  <c r="WOF77" i="5"/>
  <c r="WOE77" i="5"/>
  <c r="WOD77" i="5"/>
  <c r="WOC77" i="5"/>
  <c r="WOB77" i="5"/>
  <c r="WOA77" i="5"/>
  <c r="WNZ77" i="5"/>
  <c r="WNY77" i="5"/>
  <c r="WNX77" i="5"/>
  <c r="WNW77" i="5"/>
  <c r="WNV77" i="5"/>
  <c r="WNU77" i="5"/>
  <c r="WNT77" i="5"/>
  <c r="WNS77" i="5"/>
  <c r="WNR77" i="5"/>
  <c r="WNQ77" i="5"/>
  <c r="WNP77" i="5"/>
  <c r="WNO77" i="5"/>
  <c r="WNN77" i="5"/>
  <c r="WNM77" i="5"/>
  <c r="WNL77" i="5"/>
  <c r="WNK77" i="5"/>
  <c r="WNJ77" i="5"/>
  <c r="WNI77" i="5"/>
  <c r="WNH77" i="5"/>
  <c r="WNG77" i="5"/>
  <c r="WNF77" i="5"/>
  <c r="WNE77" i="5"/>
  <c r="WND77" i="5"/>
  <c r="WNC77" i="5"/>
  <c r="WNB77" i="5"/>
  <c r="WNA77" i="5"/>
  <c r="WMZ77" i="5"/>
  <c r="WMY77" i="5"/>
  <c r="WMX77" i="5"/>
  <c r="WMW77" i="5"/>
  <c r="WMV77" i="5"/>
  <c r="WMU77" i="5"/>
  <c r="WMT77" i="5"/>
  <c r="WMS77" i="5"/>
  <c r="WMR77" i="5"/>
  <c r="WMQ77" i="5"/>
  <c r="WMP77" i="5"/>
  <c r="WMO77" i="5"/>
  <c r="WMN77" i="5"/>
  <c r="WMM77" i="5"/>
  <c r="WML77" i="5"/>
  <c r="WMK77" i="5"/>
  <c r="WMJ77" i="5"/>
  <c r="WMI77" i="5"/>
  <c r="WMH77" i="5"/>
  <c r="WMG77" i="5"/>
  <c r="WMF77" i="5"/>
  <c r="WME77" i="5"/>
  <c r="WMD77" i="5"/>
  <c r="WMC77" i="5"/>
  <c r="WMB77" i="5"/>
  <c r="WMA77" i="5"/>
  <c r="WLZ77" i="5"/>
  <c r="WLY77" i="5"/>
  <c r="WLX77" i="5"/>
  <c r="WLW77" i="5"/>
  <c r="WLV77" i="5"/>
  <c r="WLU77" i="5"/>
  <c r="WLT77" i="5"/>
  <c r="WLS77" i="5"/>
  <c r="WLR77" i="5"/>
  <c r="WLQ77" i="5"/>
  <c r="WLP77" i="5"/>
  <c r="WLO77" i="5"/>
  <c r="WLN77" i="5"/>
  <c r="WLM77" i="5"/>
  <c r="WLL77" i="5"/>
  <c r="WLK77" i="5"/>
  <c r="WLJ77" i="5"/>
  <c r="WLI77" i="5"/>
  <c r="WLH77" i="5"/>
  <c r="WLG77" i="5"/>
  <c r="WLF77" i="5"/>
  <c r="WLE77" i="5"/>
  <c r="WLD77" i="5"/>
  <c r="WLC77" i="5"/>
  <c r="WLB77" i="5"/>
  <c r="WLA77" i="5"/>
  <c r="WKZ77" i="5"/>
  <c r="WKY77" i="5"/>
  <c r="WKX77" i="5"/>
  <c r="WKW77" i="5"/>
  <c r="WKV77" i="5"/>
  <c r="WKU77" i="5"/>
  <c r="WKT77" i="5"/>
  <c r="WKS77" i="5"/>
  <c r="WKR77" i="5"/>
  <c r="WKQ77" i="5"/>
  <c r="WKP77" i="5"/>
  <c r="WKO77" i="5"/>
  <c r="WKN77" i="5"/>
  <c r="WKM77" i="5"/>
  <c r="WKL77" i="5"/>
  <c r="WKK77" i="5"/>
  <c r="WKJ77" i="5"/>
  <c r="WKI77" i="5"/>
  <c r="WKH77" i="5"/>
  <c r="WKG77" i="5"/>
  <c r="WKF77" i="5"/>
  <c r="WKE77" i="5"/>
  <c r="WKD77" i="5"/>
  <c r="WKC77" i="5"/>
  <c r="WKB77" i="5"/>
  <c r="WKA77" i="5"/>
  <c r="WJZ77" i="5"/>
  <c r="WJY77" i="5"/>
  <c r="WJX77" i="5"/>
  <c r="WJW77" i="5"/>
  <c r="WJV77" i="5"/>
  <c r="WJU77" i="5"/>
  <c r="WJT77" i="5"/>
  <c r="WJS77" i="5"/>
  <c r="WJR77" i="5"/>
  <c r="WJQ77" i="5"/>
  <c r="WJP77" i="5"/>
  <c r="WJO77" i="5"/>
  <c r="WJN77" i="5"/>
  <c r="WJM77" i="5"/>
  <c r="WJL77" i="5"/>
  <c r="WJK77" i="5"/>
  <c r="WJJ77" i="5"/>
  <c r="WJI77" i="5"/>
  <c r="WJH77" i="5"/>
  <c r="WJG77" i="5"/>
  <c r="WJF77" i="5"/>
  <c r="WJE77" i="5"/>
  <c r="WJD77" i="5"/>
  <c r="WJC77" i="5"/>
  <c r="WJB77" i="5"/>
  <c r="WJA77" i="5"/>
  <c r="WIZ77" i="5"/>
  <c r="WIY77" i="5"/>
  <c r="WIX77" i="5"/>
  <c r="WIW77" i="5"/>
  <c r="WIV77" i="5"/>
  <c r="WIU77" i="5"/>
  <c r="WIT77" i="5"/>
  <c r="WIS77" i="5"/>
  <c r="WIR77" i="5"/>
  <c r="WIQ77" i="5"/>
  <c r="WIP77" i="5"/>
  <c r="WIO77" i="5"/>
  <c r="WIN77" i="5"/>
  <c r="WIM77" i="5"/>
  <c r="WIL77" i="5"/>
  <c r="WIK77" i="5"/>
  <c r="WIJ77" i="5"/>
  <c r="WII77" i="5"/>
  <c r="WIH77" i="5"/>
  <c r="WIG77" i="5"/>
  <c r="WIF77" i="5"/>
  <c r="WIE77" i="5"/>
  <c r="WID77" i="5"/>
  <c r="WIC77" i="5"/>
  <c r="WIB77" i="5"/>
  <c r="WIA77" i="5"/>
  <c r="WHZ77" i="5"/>
  <c r="WHY77" i="5"/>
  <c r="WHX77" i="5"/>
  <c r="WHW77" i="5"/>
  <c r="WHV77" i="5"/>
  <c r="WHU77" i="5"/>
  <c r="WHT77" i="5"/>
  <c r="WHS77" i="5"/>
  <c r="WHR77" i="5"/>
  <c r="WHQ77" i="5"/>
  <c r="WHP77" i="5"/>
  <c r="WHO77" i="5"/>
  <c r="WHN77" i="5"/>
  <c r="WHM77" i="5"/>
  <c r="WHL77" i="5"/>
  <c r="WHK77" i="5"/>
  <c r="WHJ77" i="5"/>
  <c r="WHI77" i="5"/>
  <c r="WHH77" i="5"/>
  <c r="WHG77" i="5"/>
  <c r="WHF77" i="5"/>
  <c r="WHE77" i="5"/>
  <c r="WHD77" i="5"/>
  <c r="WHC77" i="5"/>
  <c r="WHB77" i="5"/>
  <c r="WHA77" i="5"/>
  <c r="WGZ77" i="5"/>
  <c r="WGY77" i="5"/>
  <c r="WGX77" i="5"/>
  <c r="WGW77" i="5"/>
  <c r="WGV77" i="5"/>
  <c r="WGU77" i="5"/>
  <c r="WGT77" i="5"/>
  <c r="WGS77" i="5"/>
  <c r="WGR77" i="5"/>
  <c r="WGQ77" i="5"/>
  <c r="WGP77" i="5"/>
  <c r="WGO77" i="5"/>
  <c r="WGN77" i="5"/>
  <c r="WGM77" i="5"/>
  <c r="WGL77" i="5"/>
  <c r="WGK77" i="5"/>
  <c r="WGJ77" i="5"/>
  <c r="WGI77" i="5"/>
  <c r="WGH77" i="5"/>
  <c r="WGG77" i="5"/>
  <c r="WGF77" i="5"/>
  <c r="WGE77" i="5"/>
  <c r="WGD77" i="5"/>
  <c r="WGC77" i="5"/>
  <c r="WGB77" i="5"/>
  <c r="WGA77" i="5"/>
  <c r="WFZ77" i="5"/>
  <c r="WFY77" i="5"/>
  <c r="WFX77" i="5"/>
  <c r="WFW77" i="5"/>
  <c r="WFV77" i="5"/>
  <c r="WFU77" i="5"/>
  <c r="WFT77" i="5"/>
  <c r="WFS77" i="5"/>
  <c r="WFR77" i="5"/>
  <c r="WFQ77" i="5"/>
  <c r="WFP77" i="5"/>
  <c r="WFO77" i="5"/>
  <c r="WFN77" i="5"/>
  <c r="WFM77" i="5"/>
  <c r="WFL77" i="5"/>
  <c r="WFK77" i="5"/>
  <c r="WFJ77" i="5"/>
  <c r="WFI77" i="5"/>
  <c r="WFH77" i="5"/>
  <c r="WFG77" i="5"/>
  <c r="WFF77" i="5"/>
  <c r="WFE77" i="5"/>
  <c r="WFD77" i="5"/>
  <c r="WFC77" i="5"/>
  <c r="WFB77" i="5"/>
  <c r="WFA77" i="5"/>
  <c r="WEZ77" i="5"/>
  <c r="WEY77" i="5"/>
  <c r="WEX77" i="5"/>
  <c r="WEW77" i="5"/>
  <c r="WEV77" i="5"/>
  <c r="WEU77" i="5"/>
  <c r="WET77" i="5"/>
  <c r="WES77" i="5"/>
  <c r="WER77" i="5"/>
  <c r="WEQ77" i="5"/>
  <c r="WEP77" i="5"/>
  <c r="WEO77" i="5"/>
  <c r="WEN77" i="5"/>
  <c r="WEM77" i="5"/>
  <c r="WEL77" i="5"/>
  <c r="WEK77" i="5"/>
  <c r="WEJ77" i="5"/>
  <c r="WEI77" i="5"/>
  <c r="WEH77" i="5"/>
  <c r="WEG77" i="5"/>
  <c r="WEF77" i="5"/>
  <c r="WEE77" i="5"/>
  <c r="WED77" i="5"/>
  <c r="WEC77" i="5"/>
  <c r="WEB77" i="5"/>
  <c r="WEA77" i="5"/>
  <c r="WDZ77" i="5"/>
  <c r="WDY77" i="5"/>
  <c r="WDX77" i="5"/>
  <c r="WDW77" i="5"/>
  <c r="WDV77" i="5"/>
  <c r="WDU77" i="5"/>
  <c r="WDT77" i="5"/>
  <c r="WDS77" i="5"/>
  <c r="WDR77" i="5"/>
  <c r="WDQ77" i="5"/>
  <c r="WDP77" i="5"/>
  <c r="WDO77" i="5"/>
  <c r="WDN77" i="5"/>
  <c r="WDM77" i="5"/>
  <c r="WDL77" i="5"/>
  <c r="WDK77" i="5"/>
  <c r="WDJ77" i="5"/>
  <c r="WDI77" i="5"/>
  <c r="WDH77" i="5"/>
  <c r="WDG77" i="5"/>
  <c r="WDF77" i="5"/>
  <c r="WDE77" i="5"/>
  <c r="WDD77" i="5"/>
  <c r="WDC77" i="5"/>
  <c r="WDB77" i="5"/>
  <c r="WDA77" i="5"/>
  <c r="WCZ77" i="5"/>
  <c r="WCY77" i="5"/>
  <c r="WCX77" i="5"/>
  <c r="WCW77" i="5"/>
  <c r="WCV77" i="5"/>
  <c r="WCU77" i="5"/>
  <c r="WCT77" i="5"/>
  <c r="WCS77" i="5"/>
  <c r="WCR77" i="5"/>
  <c r="WCQ77" i="5"/>
  <c r="WCP77" i="5"/>
  <c r="WCO77" i="5"/>
  <c r="WCN77" i="5"/>
  <c r="WCM77" i="5"/>
  <c r="WCL77" i="5"/>
  <c r="WCK77" i="5"/>
  <c r="WCJ77" i="5"/>
  <c r="WCI77" i="5"/>
  <c r="WCH77" i="5"/>
  <c r="WCG77" i="5"/>
  <c r="WCF77" i="5"/>
  <c r="WCE77" i="5"/>
  <c r="WCD77" i="5"/>
  <c r="WCC77" i="5"/>
  <c r="WCB77" i="5"/>
  <c r="WCA77" i="5"/>
  <c r="WBZ77" i="5"/>
  <c r="WBY77" i="5"/>
  <c r="WBX77" i="5"/>
  <c r="WBW77" i="5"/>
  <c r="WBV77" i="5"/>
  <c r="WBU77" i="5"/>
  <c r="WBT77" i="5"/>
  <c r="WBS77" i="5"/>
  <c r="WBR77" i="5"/>
  <c r="WBQ77" i="5"/>
  <c r="WBP77" i="5"/>
  <c r="WBO77" i="5"/>
  <c r="WBN77" i="5"/>
  <c r="WBM77" i="5"/>
  <c r="WBL77" i="5"/>
  <c r="WBK77" i="5"/>
  <c r="WBJ77" i="5"/>
  <c r="WBI77" i="5"/>
  <c r="WBH77" i="5"/>
  <c r="WBG77" i="5"/>
  <c r="WBF77" i="5"/>
  <c r="WBE77" i="5"/>
  <c r="WBD77" i="5"/>
  <c r="WBC77" i="5"/>
  <c r="WBB77" i="5"/>
  <c r="WBA77" i="5"/>
  <c r="WAZ77" i="5"/>
  <c r="WAY77" i="5"/>
  <c r="WAX77" i="5"/>
  <c r="WAW77" i="5"/>
  <c r="WAV77" i="5"/>
  <c r="WAU77" i="5"/>
  <c r="WAT77" i="5"/>
  <c r="WAS77" i="5"/>
  <c r="WAR77" i="5"/>
  <c r="WAQ77" i="5"/>
  <c r="WAP77" i="5"/>
  <c r="WAO77" i="5"/>
  <c r="WAN77" i="5"/>
  <c r="WAM77" i="5"/>
  <c r="WAL77" i="5"/>
  <c r="WAK77" i="5"/>
  <c r="WAJ77" i="5"/>
  <c r="WAI77" i="5"/>
  <c r="WAH77" i="5"/>
  <c r="WAG77" i="5"/>
  <c r="WAF77" i="5"/>
  <c r="WAE77" i="5"/>
  <c r="WAD77" i="5"/>
  <c r="WAC77" i="5"/>
  <c r="WAB77" i="5"/>
  <c r="WAA77" i="5"/>
  <c r="VZZ77" i="5"/>
  <c r="VZY77" i="5"/>
  <c r="VZX77" i="5"/>
  <c r="VZW77" i="5"/>
  <c r="VZV77" i="5"/>
  <c r="VZU77" i="5"/>
  <c r="VZT77" i="5"/>
  <c r="VZS77" i="5"/>
  <c r="VZR77" i="5"/>
  <c r="VZQ77" i="5"/>
  <c r="VZP77" i="5"/>
  <c r="VZO77" i="5"/>
  <c r="VZN77" i="5"/>
  <c r="VZM77" i="5"/>
  <c r="VZL77" i="5"/>
  <c r="VZK77" i="5"/>
  <c r="VZJ77" i="5"/>
  <c r="VZI77" i="5"/>
  <c r="VZH77" i="5"/>
  <c r="VZG77" i="5"/>
  <c r="VZF77" i="5"/>
  <c r="VZE77" i="5"/>
  <c r="VZD77" i="5"/>
  <c r="VZC77" i="5"/>
  <c r="VZB77" i="5"/>
  <c r="VZA77" i="5"/>
  <c r="VYZ77" i="5"/>
  <c r="VYY77" i="5"/>
  <c r="VYX77" i="5"/>
  <c r="VYW77" i="5"/>
  <c r="VYV77" i="5"/>
  <c r="VYU77" i="5"/>
  <c r="VYT77" i="5"/>
  <c r="VYS77" i="5"/>
  <c r="VYR77" i="5"/>
  <c r="VYQ77" i="5"/>
  <c r="VYP77" i="5"/>
  <c r="VYO77" i="5"/>
  <c r="VYN77" i="5"/>
  <c r="VYM77" i="5"/>
  <c r="VYL77" i="5"/>
  <c r="VYK77" i="5"/>
  <c r="VYJ77" i="5"/>
  <c r="VYI77" i="5"/>
  <c r="VYH77" i="5"/>
  <c r="VYG77" i="5"/>
  <c r="VYF77" i="5"/>
  <c r="VYE77" i="5"/>
  <c r="VYD77" i="5"/>
  <c r="VYC77" i="5"/>
  <c r="VYB77" i="5"/>
  <c r="VYA77" i="5"/>
  <c r="VXZ77" i="5"/>
  <c r="VXY77" i="5"/>
  <c r="VXX77" i="5"/>
  <c r="VXW77" i="5"/>
  <c r="VXV77" i="5"/>
  <c r="VXU77" i="5"/>
  <c r="VXT77" i="5"/>
  <c r="VXS77" i="5"/>
  <c r="VXR77" i="5"/>
  <c r="VXQ77" i="5"/>
  <c r="VXP77" i="5"/>
  <c r="VXO77" i="5"/>
  <c r="VXN77" i="5"/>
  <c r="VXM77" i="5"/>
  <c r="VXL77" i="5"/>
  <c r="VXK77" i="5"/>
  <c r="VXJ77" i="5"/>
  <c r="VXI77" i="5"/>
  <c r="VXH77" i="5"/>
  <c r="VXG77" i="5"/>
  <c r="VXF77" i="5"/>
  <c r="VXE77" i="5"/>
  <c r="VXD77" i="5"/>
  <c r="VXC77" i="5"/>
  <c r="VXB77" i="5"/>
  <c r="VXA77" i="5"/>
  <c r="VWZ77" i="5"/>
  <c r="VWY77" i="5"/>
  <c r="VWX77" i="5"/>
  <c r="VWW77" i="5"/>
  <c r="VWV77" i="5"/>
  <c r="VWU77" i="5"/>
  <c r="VWT77" i="5"/>
  <c r="VWS77" i="5"/>
  <c r="VWR77" i="5"/>
  <c r="VWQ77" i="5"/>
  <c r="VWP77" i="5"/>
  <c r="VWO77" i="5"/>
  <c r="VWN77" i="5"/>
  <c r="VWM77" i="5"/>
  <c r="VWL77" i="5"/>
  <c r="VWK77" i="5"/>
  <c r="VWJ77" i="5"/>
  <c r="VWI77" i="5"/>
  <c r="VWH77" i="5"/>
  <c r="VWG77" i="5"/>
  <c r="VWF77" i="5"/>
  <c r="VWE77" i="5"/>
  <c r="VWD77" i="5"/>
  <c r="VWC77" i="5"/>
  <c r="VWB77" i="5"/>
  <c r="VWA77" i="5"/>
  <c r="VVZ77" i="5"/>
  <c r="VVY77" i="5"/>
  <c r="VVX77" i="5"/>
  <c r="VVW77" i="5"/>
  <c r="VVV77" i="5"/>
  <c r="VVU77" i="5"/>
  <c r="VVT77" i="5"/>
  <c r="VVS77" i="5"/>
  <c r="VVR77" i="5"/>
  <c r="VVQ77" i="5"/>
  <c r="VVP77" i="5"/>
  <c r="VVO77" i="5"/>
  <c r="VVN77" i="5"/>
  <c r="VVM77" i="5"/>
  <c r="VVL77" i="5"/>
  <c r="VVK77" i="5"/>
  <c r="VVJ77" i="5"/>
  <c r="VVI77" i="5"/>
  <c r="VVH77" i="5"/>
  <c r="VVG77" i="5"/>
  <c r="VVF77" i="5"/>
  <c r="VVE77" i="5"/>
  <c r="VVD77" i="5"/>
  <c r="VVC77" i="5"/>
  <c r="VVB77" i="5"/>
  <c r="VVA77" i="5"/>
  <c r="VUZ77" i="5"/>
  <c r="VUY77" i="5"/>
  <c r="VUX77" i="5"/>
  <c r="VUW77" i="5"/>
  <c r="VUV77" i="5"/>
  <c r="VUU77" i="5"/>
  <c r="VUT77" i="5"/>
  <c r="VUS77" i="5"/>
  <c r="VUR77" i="5"/>
  <c r="VUQ77" i="5"/>
  <c r="VUP77" i="5"/>
  <c r="VUO77" i="5"/>
  <c r="VUN77" i="5"/>
  <c r="VUM77" i="5"/>
  <c r="VUL77" i="5"/>
  <c r="VUK77" i="5"/>
  <c r="VUJ77" i="5"/>
  <c r="VUI77" i="5"/>
  <c r="VUH77" i="5"/>
  <c r="VUG77" i="5"/>
  <c r="VUF77" i="5"/>
  <c r="VUE77" i="5"/>
  <c r="VUD77" i="5"/>
  <c r="VUC77" i="5"/>
  <c r="VUB77" i="5"/>
  <c r="VUA77" i="5"/>
  <c r="VTZ77" i="5"/>
  <c r="VTY77" i="5"/>
  <c r="VTX77" i="5"/>
  <c r="VTW77" i="5"/>
  <c r="VTV77" i="5"/>
  <c r="VTU77" i="5"/>
  <c r="VTT77" i="5"/>
  <c r="VTS77" i="5"/>
  <c r="VTR77" i="5"/>
  <c r="VTQ77" i="5"/>
  <c r="VTP77" i="5"/>
  <c r="VTO77" i="5"/>
  <c r="VTN77" i="5"/>
  <c r="VTM77" i="5"/>
  <c r="VTL77" i="5"/>
  <c r="VTK77" i="5"/>
  <c r="VTJ77" i="5"/>
  <c r="VTI77" i="5"/>
  <c r="VTH77" i="5"/>
  <c r="VTG77" i="5"/>
  <c r="VTF77" i="5"/>
  <c r="VTE77" i="5"/>
  <c r="VTD77" i="5"/>
  <c r="VTC77" i="5"/>
  <c r="VTB77" i="5"/>
  <c r="VTA77" i="5"/>
  <c r="VSZ77" i="5"/>
  <c r="VSY77" i="5"/>
  <c r="VSX77" i="5"/>
  <c r="VSW77" i="5"/>
  <c r="VSV77" i="5"/>
  <c r="VSU77" i="5"/>
  <c r="VST77" i="5"/>
  <c r="VSS77" i="5"/>
  <c r="VSR77" i="5"/>
  <c r="VSQ77" i="5"/>
  <c r="VSP77" i="5"/>
  <c r="VSO77" i="5"/>
  <c r="VSN77" i="5"/>
  <c r="VSM77" i="5"/>
  <c r="VSL77" i="5"/>
  <c r="VSK77" i="5"/>
  <c r="VSJ77" i="5"/>
  <c r="VSI77" i="5"/>
  <c r="VSH77" i="5"/>
  <c r="VSG77" i="5"/>
  <c r="VSF77" i="5"/>
  <c r="VSE77" i="5"/>
  <c r="VSD77" i="5"/>
  <c r="VSC77" i="5"/>
  <c r="VSB77" i="5"/>
  <c r="VSA77" i="5"/>
  <c r="VRZ77" i="5"/>
  <c r="VRY77" i="5"/>
  <c r="VRX77" i="5"/>
  <c r="VRW77" i="5"/>
  <c r="VRV77" i="5"/>
  <c r="VRU77" i="5"/>
  <c r="VRT77" i="5"/>
  <c r="VRS77" i="5"/>
  <c r="VRR77" i="5"/>
  <c r="VRQ77" i="5"/>
  <c r="VRP77" i="5"/>
  <c r="VRO77" i="5"/>
  <c r="VRN77" i="5"/>
  <c r="VRM77" i="5"/>
  <c r="VRL77" i="5"/>
  <c r="VRK77" i="5"/>
  <c r="VRJ77" i="5"/>
  <c r="VRI77" i="5"/>
  <c r="VRH77" i="5"/>
  <c r="VRG77" i="5"/>
  <c r="VRF77" i="5"/>
  <c r="VRE77" i="5"/>
  <c r="VRD77" i="5"/>
  <c r="VRC77" i="5"/>
  <c r="VRB77" i="5"/>
  <c r="VRA77" i="5"/>
  <c r="VQZ77" i="5"/>
  <c r="VQY77" i="5"/>
  <c r="VQX77" i="5"/>
  <c r="VQW77" i="5"/>
  <c r="VQV77" i="5"/>
  <c r="VQU77" i="5"/>
  <c r="VQT77" i="5"/>
  <c r="VQS77" i="5"/>
  <c r="VQR77" i="5"/>
  <c r="VQQ77" i="5"/>
  <c r="VQP77" i="5"/>
  <c r="VQO77" i="5"/>
  <c r="VQN77" i="5"/>
  <c r="VQM77" i="5"/>
  <c r="VQL77" i="5"/>
  <c r="VQK77" i="5"/>
  <c r="VQJ77" i="5"/>
  <c r="VQI77" i="5"/>
  <c r="VQH77" i="5"/>
  <c r="VQG77" i="5"/>
  <c r="VQF77" i="5"/>
  <c r="VQE77" i="5"/>
  <c r="VQD77" i="5"/>
  <c r="VQC77" i="5"/>
  <c r="VQB77" i="5"/>
  <c r="VQA77" i="5"/>
  <c r="VPZ77" i="5"/>
  <c r="VPY77" i="5"/>
  <c r="VPX77" i="5"/>
  <c r="VPW77" i="5"/>
  <c r="VPV77" i="5"/>
  <c r="VPU77" i="5"/>
  <c r="VPT77" i="5"/>
  <c r="VPS77" i="5"/>
  <c r="VPR77" i="5"/>
  <c r="VPQ77" i="5"/>
  <c r="VPP77" i="5"/>
  <c r="VPO77" i="5"/>
  <c r="VPN77" i="5"/>
  <c r="VPM77" i="5"/>
  <c r="VPL77" i="5"/>
  <c r="VPK77" i="5"/>
  <c r="VPJ77" i="5"/>
  <c r="VPI77" i="5"/>
  <c r="VPH77" i="5"/>
  <c r="VPG77" i="5"/>
  <c r="VPF77" i="5"/>
  <c r="VPE77" i="5"/>
  <c r="VPD77" i="5"/>
  <c r="VPC77" i="5"/>
  <c r="VPB77" i="5"/>
  <c r="VPA77" i="5"/>
  <c r="VOZ77" i="5"/>
  <c r="VOY77" i="5"/>
  <c r="VOX77" i="5"/>
  <c r="VOW77" i="5"/>
  <c r="VOV77" i="5"/>
  <c r="VOU77" i="5"/>
  <c r="VOT77" i="5"/>
  <c r="VOS77" i="5"/>
  <c r="VOR77" i="5"/>
  <c r="VOQ77" i="5"/>
  <c r="VOP77" i="5"/>
  <c r="VOO77" i="5"/>
  <c r="VON77" i="5"/>
  <c r="VOM77" i="5"/>
  <c r="VOL77" i="5"/>
  <c r="VOK77" i="5"/>
  <c r="VOJ77" i="5"/>
  <c r="VOI77" i="5"/>
  <c r="VOH77" i="5"/>
  <c r="VOG77" i="5"/>
  <c r="VOF77" i="5"/>
  <c r="VOE77" i="5"/>
  <c r="VOD77" i="5"/>
  <c r="VOC77" i="5"/>
  <c r="VOB77" i="5"/>
  <c r="VOA77" i="5"/>
  <c r="VNZ77" i="5"/>
  <c r="VNY77" i="5"/>
  <c r="VNX77" i="5"/>
  <c r="VNW77" i="5"/>
  <c r="VNV77" i="5"/>
  <c r="VNU77" i="5"/>
  <c r="VNT77" i="5"/>
  <c r="VNS77" i="5"/>
  <c r="VNR77" i="5"/>
  <c r="VNQ77" i="5"/>
  <c r="VNP77" i="5"/>
  <c r="VNO77" i="5"/>
  <c r="VNN77" i="5"/>
  <c r="VNM77" i="5"/>
  <c r="VNL77" i="5"/>
  <c r="VNK77" i="5"/>
  <c r="VNJ77" i="5"/>
  <c r="VNI77" i="5"/>
  <c r="VNH77" i="5"/>
  <c r="VNG77" i="5"/>
  <c r="VNF77" i="5"/>
  <c r="VNE77" i="5"/>
  <c r="VND77" i="5"/>
  <c r="VNC77" i="5"/>
  <c r="VNB77" i="5"/>
  <c r="VNA77" i="5"/>
  <c r="VMZ77" i="5"/>
  <c r="VMY77" i="5"/>
  <c r="VMX77" i="5"/>
  <c r="VMW77" i="5"/>
  <c r="VMV77" i="5"/>
  <c r="VMU77" i="5"/>
  <c r="VMT77" i="5"/>
  <c r="VMS77" i="5"/>
  <c r="VMR77" i="5"/>
  <c r="VMQ77" i="5"/>
  <c r="VMP77" i="5"/>
  <c r="VMO77" i="5"/>
  <c r="VMN77" i="5"/>
  <c r="VMM77" i="5"/>
  <c r="VML77" i="5"/>
  <c r="VMK77" i="5"/>
  <c r="VMJ77" i="5"/>
  <c r="VMI77" i="5"/>
  <c r="VMH77" i="5"/>
  <c r="VMG77" i="5"/>
  <c r="VMF77" i="5"/>
  <c r="VME77" i="5"/>
  <c r="VMD77" i="5"/>
  <c r="VMC77" i="5"/>
  <c r="VMB77" i="5"/>
  <c r="VMA77" i="5"/>
  <c r="VLZ77" i="5"/>
  <c r="VLY77" i="5"/>
  <c r="VLX77" i="5"/>
  <c r="VLW77" i="5"/>
  <c r="VLV77" i="5"/>
  <c r="VLU77" i="5"/>
  <c r="VLT77" i="5"/>
  <c r="VLS77" i="5"/>
  <c r="VLR77" i="5"/>
  <c r="VLQ77" i="5"/>
  <c r="VLP77" i="5"/>
  <c r="VLO77" i="5"/>
  <c r="VLN77" i="5"/>
  <c r="VLM77" i="5"/>
  <c r="VLL77" i="5"/>
  <c r="VLK77" i="5"/>
  <c r="VLJ77" i="5"/>
  <c r="VLI77" i="5"/>
  <c r="VLH77" i="5"/>
  <c r="VLG77" i="5"/>
  <c r="VLF77" i="5"/>
  <c r="VLE77" i="5"/>
  <c r="VLD77" i="5"/>
  <c r="VLC77" i="5"/>
  <c r="VLB77" i="5"/>
  <c r="VLA77" i="5"/>
  <c r="VKZ77" i="5"/>
  <c r="VKY77" i="5"/>
  <c r="VKX77" i="5"/>
  <c r="VKW77" i="5"/>
  <c r="VKV77" i="5"/>
  <c r="VKU77" i="5"/>
  <c r="VKT77" i="5"/>
  <c r="VKS77" i="5"/>
  <c r="VKR77" i="5"/>
  <c r="VKQ77" i="5"/>
  <c r="VKP77" i="5"/>
  <c r="VKO77" i="5"/>
  <c r="VKN77" i="5"/>
  <c r="VKM77" i="5"/>
  <c r="VKL77" i="5"/>
  <c r="VKK77" i="5"/>
  <c r="VKJ77" i="5"/>
  <c r="VKI77" i="5"/>
  <c r="VKH77" i="5"/>
  <c r="VKG77" i="5"/>
  <c r="VKF77" i="5"/>
  <c r="VKE77" i="5"/>
  <c r="VKD77" i="5"/>
  <c r="VKC77" i="5"/>
  <c r="VKB77" i="5"/>
  <c r="VKA77" i="5"/>
  <c r="VJZ77" i="5"/>
  <c r="VJY77" i="5"/>
  <c r="VJX77" i="5"/>
  <c r="VJW77" i="5"/>
  <c r="VJV77" i="5"/>
  <c r="VJU77" i="5"/>
  <c r="VJT77" i="5"/>
  <c r="VJS77" i="5"/>
  <c r="VJR77" i="5"/>
  <c r="VJQ77" i="5"/>
  <c r="VJP77" i="5"/>
  <c r="VJO77" i="5"/>
  <c r="VJN77" i="5"/>
  <c r="VJM77" i="5"/>
  <c r="VJL77" i="5"/>
  <c r="VJK77" i="5"/>
  <c r="VJJ77" i="5"/>
  <c r="VJI77" i="5"/>
  <c r="VJH77" i="5"/>
  <c r="VJG77" i="5"/>
  <c r="VJF77" i="5"/>
  <c r="VJE77" i="5"/>
  <c r="VJD77" i="5"/>
  <c r="VJC77" i="5"/>
  <c r="VJB77" i="5"/>
  <c r="VJA77" i="5"/>
  <c r="VIZ77" i="5"/>
  <c r="VIY77" i="5"/>
  <c r="VIX77" i="5"/>
  <c r="VIW77" i="5"/>
  <c r="VIV77" i="5"/>
  <c r="VIU77" i="5"/>
  <c r="VIT77" i="5"/>
  <c r="VIS77" i="5"/>
  <c r="VIR77" i="5"/>
  <c r="VIQ77" i="5"/>
  <c r="VIP77" i="5"/>
  <c r="VIO77" i="5"/>
  <c r="VIN77" i="5"/>
  <c r="VIM77" i="5"/>
  <c r="VIL77" i="5"/>
  <c r="VIK77" i="5"/>
  <c r="VIJ77" i="5"/>
  <c r="VII77" i="5"/>
  <c r="VIH77" i="5"/>
  <c r="VIG77" i="5"/>
  <c r="VIF77" i="5"/>
  <c r="VIE77" i="5"/>
  <c r="VID77" i="5"/>
  <c r="VIC77" i="5"/>
  <c r="VIB77" i="5"/>
  <c r="VIA77" i="5"/>
  <c r="VHZ77" i="5"/>
  <c r="VHY77" i="5"/>
  <c r="VHX77" i="5"/>
  <c r="VHW77" i="5"/>
  <c r="VHV77" i="5"/>
  <c r="VHU77" i="5"/>
  <c r="VHT77" i="5"/>
  <c r="VHS77" i="5"/>
  <c r="VHR77" i="5"/>
  <c r="VHQ77" i="5"/>
  <c r="VHP77" i="5"/>
  <c r="VHO77" i="5"/>
  <c r="VHN77" i="5"/>
  <c r="VHM77" i="5"/>
  <c r="VHL77" i="5"/>
  <c r="VHK77" i="5"/>
  <c r="VHJ77" i="5"/>
  <c r="VHI77" i="5"/>
  <c r="VHH77" i="5"/>
  <c r="VHG77" i="5"/>
  <c r="VHF77" i="5"/>
  <c r="VHE77" i="5"/>
  <c r="VHD77" i="5"/>
  <c r="VHC77" i="5"/>
  <c r="VHB77" i="5"/>
  <c r="VHA77" i="5"/>
  <c r="VGZ77" i="5"/>
  <c r="VGY77" i="5"/>
  <c r="VGX77" i="5"/>
  <c r="VGW77" i="5"/>
  <c r="VGV77" i="5"/>
  <c r="VGU77" i="5"/>
  <c r="VGT77" i="5"/>
  <c r="VGS77" i="5"/>
  <c r="VGR77" i="5"/>
  <c r="VGQ77" i="5"/>
  <c r="VGP77" i="5"/>
  <c r="VGO77" i="5"/>
  <c r="VGN77" i="5"/>
  <c r="VGM77" i="5"/>
  <c r="VGL77" i="5"/>
  <c r="VGK77" i="5"/>
  <c r="VGJ77" i="5"/>
  <c r="VGI77" i="5"/>
  <c r="VGH77" i="5"/>
  <c r="VGG77" i="5"/>
  <c r="VGF77" i="5"/>
  <c r="VGE77" i="5"/>
  <c r="VGD77" i="5"/>
  <c r="VGC77" i="5"/>
  <c r="VGB77" i="5"/>
  <c r="VGA77" i="5"/>
  <c r="VFZ77" i="5"/>
  <c r="VFY77" i="5"/>
  <c r="VFX77" i="5"/>
  <c r="VFW77" i="5"/>
  <c r="VFV77" i="5"/>
  <c r="VFU77" i="5"/>
  <c r="VFT77" i="5"/>
  <c r="VFS77" i="5"/>
  <c r="VFR77" i="5"/>
  <c r="VFQ77" i="5"/>
  <c r="VFP77" i="5"/>
  <c r="VFO77" i="5"/>
  <c r="VFN77" i="5"/>
  <c r="VFM77" i="5"/>
  <c r="VFL77" i="5"/>
  <c r="VFK77" i="5"/>
  <c r="VFJ77" i="5"/>
  <c r="VFI77" i="5"/>
  <c r="VFH77" i="5"/>
  <c r="VFG77" i="5"/>
  <c r="VFF77" i="5"/>
  <c r="VFE77" i="5"/>
  <c r="VFD77" i="5"/>
  <c r="VFC77" i="5"/>
  <c r="VFB77" i="5"/>
  <c r="VFA77" i="5"/>
  <c r="VEZ77" i="5"/>
  <c r="VEY77" i="5"/>
  <c r="VEX77" i="5"/>
  <c r="VEW77" i="5"/>
  <c r="VEV77" i="5"/>
  <c r="VEU77" i="5"/>
  <c r="VET77" i="5"/>
  <c r="VES77" i="5"/>
  <c r="VER77" i="5"/>
  <c r="VEQ77" i="5"/>
  <c r="VEP77" i="5"/>
  <c r="VEO77" i="5"/>
  <c r="VEN77" i="5"/>
  <c r="VEM77" i="5"/>
  <c r="VEL77" i="5"/>
  <c r="VEK77" i="5"/>
  <c r="VEJ77" i="5"/>
  <c r="VEI77" i="5"/>
  <c r="VEH77" i="5"/>
  <c r="VEG77" i="5"/>
  <c r="VEF77" i="5"/>
  <c r="VEE77" i="5"/>
  <c r="VED77" i="5"/>
  <c r="VEC77" i="5"/>
  <c r="VEB77" i="5"/>
  <c r="VEA77" i="5"/>
  <c r="VDZ77" i="5"/>
  <c r="VDY77" i="5"/>
  <c r="VDX77" i="5"/>
  <c r="VDW77" i="5"/>
  <c r="VDV77" i="5"/>
  <c r="VDU77" i="5"/>
  <c r="VDT77" i="5"/>
  <c r="VDS77" i="5"/>
  <c r="VDR77" i="5"/>
  <c r="VDQ77" i="5"/>
  <c r="VDP77" i="5"/>
  <c r="VDO77" i="5"/>
  <c r="VDN77" i="5"/>
  <c r="VDM77" i="5"/>
  <c r="VDL77" i="5"/>
  <c r="VDK77" i="5"/>
  <c r="VDJ77" i="5"/>
  <c r="VDI77" i="5"/>
  <c r="VDH77" i="5"/>
  <c r="VDG77" i="5"/>
  <c r="VDF77" i="5"/>
  <c r="VDE77" i="5"/>
  <c r="VDD77" i="5"/>
  <c r="VDC77" i="5"/>
  <c r="VDB77" i="5"/>
  <c r="VDA77" i="5"/>
  <c r="VCZ77" i="5"/>
  <c r="VCY77" i="5"/>
  <c r="VCX77" i="5"/>
  <c r="VCW77" i="5"/>
  <c r="VCV77" i="5"/>
  <c r="VCU77" i="5"/>
  <c r="VCT77" i="5"/>
  <c r="VCS77" i="5"/>
  <c r="VCR77" i="5"/>
  <c r="VCQ77" i="5"/>
  <c r="VCP77" i="5"/>
  <c r="VCO77" i="5"/>
  <c r="VCN77" i="5"/>
  <c r="VCM77" i="5"/>
  <c r="VCL77" i="5"/>
  <c r="VCK77" i="5"/>
  <c r="VCJ77" i="5"/>
  <c r="VCI77" i="5"/>
  <c r="VCH77" i="5"/>
  <c r="VCG77" i="5"/>
  <c r="VCF77" i="5"/>
  <c r="VCE77" i="5"/>
  <c r="VCD77" i="5"/>
  <c r="VCC77" i="5"/>
  <c r="VCB77" i="5"/>
  <c r="VCA77" i="5"/>
  <c r="VBZ77" i="5"/>
  <c r="VBY77" i="5"/>
  <c r="VBX77" i="5"/>
  <c r="VBW77" i="5"/>
  <c r="VBV77" i="5"/>
  <c r="VBU77" i="5"/>
  <c r="VBT77" i="5"/>
  <c r="VBS77" i="5"/>
  <c r="VBR77" i="5"/>
  <c r="VBQ77" i="5"/>
  <c r="VBP77" i="5"/>
  <c r="VBO77" i="5"/>
  <c r="VBN77" i="5"/>
  <c r="VBM77" i="5"/>
  <c r="VBL77" i="5"/>
  <c r="VBK77" i="5"/>
  <c r="VBJ77" i="5"/>
  <c r="VBI77" i="5"/>
  <c r="VBH77" i="5"/>
  <c r="VBG77" i="5"/>
  <c r="VBF77" i="5"/>
  <c r="VBE77" i="5"/>
  <c r="VBD77" i="5"/>
  <c r="VBC77" i="5"/>
  <c r="VBB77" i="5"/>
  <c r="VBA77" i="5"/>
  <c r="VAZ77" i="5"/>
  <c r="VAY77" i="5"/>
  <c r="VAX77" i="5"/>
  <c r="VAW77" i="5"/>
  <c r="VAV77" i="5"/>
  <c r="VAU77" i="5"/>
  <c r="VAT77" i="5"/>
  <c r="VAS77" i="5"/>
  <c r="VAR77" i="5"/>
  <c r="VAQ77" i="5"/>
  <c r="VAP77" i="5"/>
  <c r="VAO77" i="5"/>
  <c r="VAN77" i="5"/>
  <c r="VAM77" i="5"/>
  <c r="VAL77" i="5"/>
  <c r="VAK77" i="5"/>
  <c r="VAJ77" i="5"/>
  <c r="VAI77" i="5"/>
  <c r="VAH77" i="5"/>
  <c r="VAG77" i="5"/>
  <c r="VAF77" i="5"/>
  <c r="VAE77" i="5"/>
  <c r="VAD77" i="5"/>
  <c r="VAC77" i="5"/>
  <c r="VAB77" i="5"/>
  <c r="VAA77" i="5"/>
  <c r="UZZ77" i="5"/>
  <c r="UZY77" i="5"/>
  <c r="UZX77" i="5"/>
  <c r="UZW77" i="5"/>
  <c r="UZV77" i="5"/>
  <c r="UZU77" i="5"/>
  <c r="UZT77" i="5"/>
  <c r="UZS77" i="5"/>
  <c r="UZR77" i="5"/>
  <c r="UZQ77" i="5"/>
  <c r="UZP77" i="5"/>
  <c r="UZO77" i="5"/>
  <c r="UZN77" i="5"/>
  <c r="UZM77" i="5"/>
  <c r="UZL77" i="5"/>
  <c r="UZK77" i="5"/>
  <c r="UZJ77" i="5"/>
  <c r="UZI77" i="5"/>
  <c r="UZH77" i="5"/>
  <c r="UZG77" i="5"/>
  <c r="UZF77" i="5"/>
  <c r="UZE77" i="5"/>
  <c r="UZD77" i="5"/>
  <c r="UZC77" i="5"/>
  <c r="UZB77" i="5"/>
  <c r="UZA77" i="5"/>
  <c r="UYZ77" i="5"/>
  <c r="UYY77" i="5"/>
  <c r="UYX77" i="5"/>
  <c r="UYW77" i="5"/>
  <c r="UYV77" i="5"/>
  <c r="UYU77" i="5"/>
  <c r="UYT77" i="5"/>
  <c r="UYS77" i="5"/>
  <c r="UYR77" i="5"/>
  <c r="UYQ77" i="5"/>
  <c r="UYP77" i="5"/>
  <c r="UYO77" i="5"/>
  <c r="UYN77" i="5"/>
  <c r="UYM77" i="5"/>
  <c r="UYL77" i="5"/>
  <c r="UYK77" i="5"/>
  <c r="UYJ77" i="5"/>
  <c r="UYI77" i="5"/>
  <c r="UYH77" i="5"/>
  <c r="UYG77" i="5"/>
  <c r="UYF77" i="5"/>
  <c r="UYE77" i="5"/>
  <c r="UYD77" i="5"/>
  <c r="UYC77" i="5"/>
  <c r="UYB77" i="5"/>
  <c r="UYA77" i="5"/>
  <c r="UXZ77" i="5"/>
  <c r="UXY77" i="5"/>
  <c r="UXX77" i="5"/>
  <c r="UXW77" i="5"/>
  <c r="UXV77" i="5"/>
  <c r="UXU77" i="5"/>
  <c r="UXT77" i="5"/>
  <c r="UXS77" i="5"/>
  <c r="UXR77" i="5"/>
  <c r="UXQ77" i="5"/>
  <c r="UXP77" i="5"/>
  <c r="UXO77" i="5"/>
  <c r="UXN77" i="5"/>
  <c r="UXM77" i="5"/>
  <c r="UXL77" i="5"/>
  <c r="UXK77" i="5"/>
  <c r="UXJ77" i="5"/>
  <c r="UXI77" i="5"/>
  <c r="UXH77" i="5"/>
  <c r="UXG77" i="5"/>
  <c r="UXF77" i="5"/>
  <c r="UXE77" i="5"/>
  <c r="UXD77" i="5"/>
  <c r="UXC77" i="5"/>
  <c r="UXB77" i="5"/>
  <c r="UXA77" i="5"/>
  <c r="UWZ77" i="5"/>
  <c r="UWY77" i="5"/>
  <c r="UWX77" i="5"/>
  <c r="UWW77" i="5"/>
  <c r="UWV77" i="5"/>
  <c r="UWU77" i="5"/>
  <c r="UWT77" i="5"/>
  <c r="UWS77" i="5"/>
  <c r="UWR77" i="5"/>
  <c r="UWQ77" i="5"/>
  <c r="UWP77" i="5"/>
  <c r="UWO77" i="5"/>
  <c r="UWN77" i="5"/>
  <c r="UWM77" i="5"/>
  <c r="UWL77" i="5"/>
  <c r="UWK77" i="5"/>
  <c r="UWJ77" i="5"/>
  <c r="UWI77" i="5"/>
  <c r="UWH77" i="5"/>
  <c r="UWG77" i="5"/>
  <c r="UWF77" i="5"/>
  <c r="UWE77" i="5"/>
  <c r="UWD77" i="5"/>
  <c r="UWC77" i="5"/>
  <c r="UWB77" i="5"/>
  <c r="UWA77" i="5"/>
  <c r="UVZ77" i="5"/>
  <c r="UVY77" i="5"/>
  <c r="UVX77" i="5"/>
  <c r="UVW77" i="5"/>
  <c r="UVV77" i="5"/>
  <c r="UVU77" i="5"/>
  <c r="UVT77" i="5"/>
  <c r="UVS77" i="5"/>
  <c r="UVR77" i="5"/>
  <c r="UVQ77" i="5"/>
  <c r="UVP77" i="5"/>
  <c r="UVO77" i="5"/>
  <c r="UVN77" i="5"/>
  <c r="UVM77" i="5"/>
  <c r="UVL77" i="5"/>
  <c r="UVK77" i="5"/>
  <c r="UVJ77" i="5"/>
  <c r="UVI77" i="5"/>
  <c r="UVH77" i="5"/>
  <c r="UVG77" i="5"/>
  <c r="UVF77" i="5"/>
  <c r="UVE77" i="5"/>
  <c r="UVD77" i="5"/>
  <c r="UVC77" i="5"/>
  <c r="UVB77" i="5"/>
  <c r="UVA77" i="5"/>
  <c r="UUZ77" i="5"/>
  <c r="UUY77" i="5"/>
  <c r="UUX77" i="5"/>
  <c r="UUW77" i="5"/>
  <c r="UUV77" i="5"/>
  <c r="UUU77" i="5"/>
  <c r="UUT77" i="5"/>
  <c r="UUS77" i="5"/>
  <c r="UUR77" i="5"/>
  <c r="UUQ77" i="5"/>
  <c r="UUP77" i="5"/>
  <c r="UUO77" i="5"/>
  <c r="UUN77" i="5"/>
  <c r="UUM77" i="5"/>
  <c r="UUL77" i="5"/>
  <c r="UUK77" i="5"/>
  <c r="UUJ77" i="5"/>
  <c r="UUI77" i="5"/>
  <c r="UUH77" i="5"/>
  <c r="UUG77" i="5"/>
  <c r="UUF77" i="5"/>
  <c r="UUE77" i="5"/>
  <c r="UUD77" i="5"/>
  <c r="UUC77" i="5"/>
  <c r="UUB77" i="5"/>
  <c r="UUA77" i="5"/>
  <c r="UTZ77" i="5"/>
  <c r="UTY77" i="5"/>
  <c r="UTX77" i="5"/>
  <c r="UTW77" i="5"/>
  <c r="UTV77" i="5"/>
  <c r="UTU77" i="5"/>
  <c r="UTT77" i="5"/>
  <c r="UTS77" i="5"/>
  <c r="UTR77" i="5"/>
  <c r="UTQ77" i="5"/>
  <c r="UTP77" i="5"/>
  <c r="UTO77" i="5"/>
  <c r="UTN77" i="5"/>
  <c r="UTM77" i="5"/>
  <c r="UTL77" i="5"/>
  <c r="UTK77" i="5"/>
  <c r="UTJ77" i="5"/>
  <c r="UTI77" i="5"/>
  <c r="UTH77" i="5"/>
  <c r="UTG77" i="5"/>
  <c r="UTF77" i="5"/>
  <c r="UTE77" i="5"/>
  <c r="UTD77" i="5"/>
  <c r="UTC77" i="5"/>
  <c r="UTB77" i="5"/>
  <c r="UTA77" i="5"/>
  <c r="USZ77" i="5"/>
  <c r="USY77" i="5"/>
  <c r="USX77" i="5"/>
  <c r="USW77" i="5"/>
  <c r="USV77" i="5"/>
  <c r="USU77" i="5"/>
  <c r="UST77" i="5"/>
  <c r="USS77" i="5"/>
  <c r="USR77" i="5"/>
  <c r="USQ77" i="5"/>
  <c r="USP77" i="5"/>
  <c r="USO77" i="5"/>
  <c r="USN77" i="5"/>
  <c r="USM77" i="5"/>
  <c r="USL77" i="5"/>
  <c r="USK77" i="5"/>
  <c r="USJ77" i="5"/>
  <c r="USI77" i="5"/>
  <c r="USH77" i="5"/>
  <c r="USG77" i="5"/>
  <c r="USF77" i="5"/>
  <c r="USE77" i="5"/>
  <c r="USD77" i="5"/>
  <c r="USC77" i="5"/>
  <c r="USB77" i="5"/>
  <c r="USA77" i="5"/>
  <c r="URZ77" i="5"/>
  <c r="URY77" i="5"/>
  <c r="URX77" i="5"/>
  <c r="URW77" i="5"/>
  <c r="URV77" i="5"/>
  <c r="URU77" i="5"/>
  <c r="URT77" i="5"/>
  <c r="URS77" i="5"/>
  <c r="URR77" i="5"/>
  <c r="URQ77" i="5"/>
  <c r="URP77" i="5"/>
  <c r="URO77" i="5"/>
  <c r="URN77" i="5"/>
  <c r="URM77" i="5"/>
  <c r="URL77" i="5"/>
  <c r="URK77" i="5"/>
  <c r="URJ77" i="5"/>
  <c r="URI77" i="5"/>
  <c r="URH77" i="5"/>
  <c r="URG77" i="5"/>
  <c r="URF77" i="5"/>
  <c r="URE77" i="5"/>
  <c r="URD77" i="5"/>
  <c r="URC77" i="5"/>
  <c r="URB77" i="5"/>
  <c r="URA77" i="5"/>
  <c r="UQZ77" i="5"/>
  <c r="UQY77" i="5"/>
  <c r="UQX77" i="5"/>
  <c r="UQW77" i="5"/>
  <c r="UQV77" i="5"/>
  <c r="UQU77" i="5"/>
  <c r="UQT77" i="5"/>
  <c r="UQS77" i="5"/>
  <c r="UQR77" i="5"/>
  <c r="UQQ77" i="5"/>
  <c r="UQP77" i="5"/>
  <c r="UQO77" i="5"/>
  <c r="UQN77" i="5"/>
  <c r="UQM77" i="5"/>
  <c r="UQL77" i="5"/>
  <c r="UQK77" i="5"/>
  <c r="UQJ77" i="5"/>
  <c r="UQI77" i="5"/>
  <c r="UQH77" i="5"/>
  <c r="UQG77" i="5"/>
  <c r="UQF77" i="5"/>
  <c r="UQE77" i="5"/>
  <c r="UQD77" i="5"/>
  <c r="UQC77" i="5"/>
  <c r="UQB77" i="5"/>
  <c r="UQA77" i="5"/>
  <c r="UPZ77" i="5"/>
  <c r="UPY77" i="5"/>
  <c r="UPX77" i="5"/>
  <c r="UPW77" i="5"/>
  <c r="UPV77" i="5"/>
  <c r="UPU77" i="5"/>
  <c r="UPT77" i="5"/>
  <c r="UPS77" i="5"/>
  <c r="UPR77" i="5"/>
  <c r="UPQ77" i="5"/>
  <c r="UPP77" i="5"/>
  <c r="UPO77" i="5"/>
  <c r="UPN77" i="5"/>
  <c r="UPM77" i="5"/>
  <c r="UPL77" i="5"/>
  <c r="UPK77" i="5"/>
  <c r="UPJ77" i="5"/>
  <c r="UPI77" i="5"/>
  <c r="UPH77" i="5"/>
  <c r="UPG77" i="5"/>
  <c r="UPF77" i="5"/>
  <c r="UPE77" i="5"/>
  <c r="UPD77" i="5"/>
  <c r="UPC77" i="5"/>
  <c r="UPB77" i="5"/>
  <c r="UPA77" i="5"/>
  <c r="UOZ77" i="5"/>
  <c r="UOY77" i="5"/>
  <c r="UOX77" i="5"/>
  <c r="UOW77" i="5"/>
  <c r="UOV77" i="5"/>
  <c r="UOU77" i="5"/>
  <c r="UOT77" i="5"/>
  <c r="UOS77" i="5"/>
  <c r="UOR77" i="5"/>
  <c r="UOQ77" i="5"/>
  <c r="UOP77" i="5"/>
  <c r="UOO77" i="5"/>
  <c r="UON77" i="5"/>
  <c r="UOM77" i="5"/>
  <c r="UOL77" i="5"/>
  <c r="UOK77" i="5"/>
  <c r="UOJ77" i="5"/>
  <c r="UOI77" i="5"/>
  <c r="UOH77" i="5"/>
  <c r="UOG77" i="5"/>
  <c r="UOF77" i="5"/>
  <c r="UOE77" i="5"/>
  <c r="UOD77" i="5"/>
  <c r="UOC77" i="5"/>
  <c r="UOB77" i="5"/>
  <c r="UOA77" i="5"/>
  <c r="UNZ77" i="5"/>
  <c r="UNY77" i="5"/>
  <c r="UNX77" i="5"/>
  <c r="UNW77" i="5"/>
  <c r="UNV77" i="5"/>
  <c r="UNU77" i="5"/>
  <c r="UNT77" i="5"/>
  <c r="UNS77" i="5"/>
  <c r="UNR77" i="5"/>
  <c r="UNQ77" i="5"/>
  <c r="UNP77" i="5"/>
  <c r="UNO77" i="5"/>
  <c r="UNN77" i="5"/>
  <c r="UNM77" i="5"/>
  <c r="UNL77" i="5"/>
  <c r="UNK77" i="5"/>
  <c r="UNJ77" i="5"/>
  <c r="UNI77" i="5"/>
  <c r="UNH77" i="5"/>
  <c r="UNG77" i="5"/>
  <c r="UNF77" i="5"/>
  <c r="UNE77" i="5"/>
  <c r="UND77" i="5"/>
  <c r="UNC77" i="5"/>
  <c r="UNB77" i="5"/>
  <c r="UNA77" i="5"/>
  <c r="UMZ77" i="5"/>
  <c r="UMY77" i="5"/>
  <c r="UMX77" i="5"/>
  <c r="UMW77" i="5"/>
  <c r="UMV77" i="5"/>
  <c r="UMU77" i="5"/>
  <c r="UMT77" i="5"/>
  <c r="UMS77" i="5"/>
  <c r="UMR77" i="5"/>
  <c r="UMQ77" i="5"/>
  <c r="UMP77" i="5"/>
  <c r="UMO77" i="5"/>
  <c r="UMN77" i="5"/>
  <c r="UMM77" i="5"/>
  <c r="UML77" i="5"/>
  <c r="UMK77" i="5"/>
  <c r="UMJ77" i="5"/>
  <c r="UMI77" i="5"/>
  <c r="UMH77" i="5"/>
  <c r="UMG77" i="5"/>
  <c r="UMF77" i="5"/>
  <c r="UME77" i="5"/>
  <c r="UMD77" i="5"/>
  <c r="UMC77" i="5"/>
  <c r="UMB77" i="5"/>
  <c r="UMA77" i="5"/>
  <c r="ULZ77" i="5"/>
  <c r="ULY77" i="5"/>
  <c r="ULX77" i="5"/>
  <c r="ULW77" i="5"/>
  <c r="ULV77" i="5"/>
  <c r="ULU77" i="5"/>
  <c r="ULT77" i="5"/>
  <c r="ULS77" i="5"/>
  <c r="ULR77" i="5"/>
  <c r="ULQ77" i="5"/>
  <c r="ULP77" i="5"/>
  <c r="ULO77" i="5"/>
  <c r="ULN77" i="5"/>
  <c r="ULM77" i="5"/>
  <c r="ULL77" i="5"/>
  <c r="ULK77" i="5"/>
  <c r="ULJ77" i="5"/>
  <c r="ULI77" i="5"/>
  <c r="ULH77" i="5"/>
  <c r="ULG77" i="5"/>
  <c r="ULF77" i="5"/>
  <c r="ULE77" i="5"/>
  <c r="ULD77" i="5"/>
  <c r="ULC77" i="5"/>
  <c r="ULB77" i="5"/>
  <c r="ULA77" i="5"/>
  <c r="UKZ77" i="5"/>
  <c r="UKY77" i="5"/>
  <c r="UKX77" i="5"/>
  <c r="UKW77" i="5"/>
  <c r="UKV77" i="5"/>
  <c r="UKU77" i="5"/>
  <c r="UKT77" i="5"/>
  <c r="UKS77" i="5"/>
  <c r="UKR77" i="5"/>
  <c r="UKQ77" i="5"/>
  <c r="UKP77" i="5"/>
  <c r="UKO77" i="5"/>
  <c r="UKN77" i="5"/>
  <c r="UKM77" i="5"/>
  <c r="UKL77" i="5"/>
  <c r="UKK77" i="5"/>
  <c r="UKJ77" i="5"/>
  <c r="UKI77" i="5"/>
  <c r="UKH77" i="5"/>
  <c r="UKG77" i="5"/>
  <c r="UKF77" i="5"/>
  <c r="UKE77" i="5"/>
  <c r="UKD77" i="5"/>
  <c r="UKC77" i="5"/>
  <c r="UKB77" i="5"/>
  <c r="UKA77" i="5"/>
  <c r="UJZ77" i="5"/>
  <c r="UJY77" i="5"/>
  <c r="UJX77" i="5"/>
  <c r="UJW77" i="5"/>
  <c r="UJV77" i="5"/>
  <c r="UJU77" i="5"/>
  <c r="UJT77" i="5"/>
  <c r="UJS77" i="5"/>
  <c r="UJR77" i="5"/>
  <c r="UJQ77" i="5"/>
  <c r="UJP77" i="5"/>
  <c r="UJO77" i="5"/>
  <c r="UJN77" i="5"/>
  <c r="UJM77" i="5"/>
  <c r="UJL77" i="5"/>
  <c r="UJK77" i="5"/>
  <c r="UJJ77" i="5"/>
  <c r="UJI77" i="5"/>
  <c r="UJH77" i="5"/>
  <c r="UJG77" i="5"/>
  <c r="UJF77" i="5"/>
  <c r="UJE77" i="5"/>
  <c r="UJD77" i="5"/>
  <c r="UJC77" i="5"/>
  <c r="UJB77" i="5"/>
  <c r="UJA77" i="5"/>
  <c r="UIZ77" i="5"/>
  <c r="UIY77" i="5"/>
  <c r="UIX77" i="5"/>
  <c r="UIW77" i="5"/>
  <c r="UIV77" i="5"/>
  <c r="UIU77" i="5"/>
  <c r="UIT77" i="5"/>
  <c r="UIS77" i="5"/>
  <c r="UIR77" i="5"/>
  <c r="UIQ77" i="5"/>
  <c r="UIP77" i="5"/>
  <c r="UIO77" i="5"/>
  <c r="UIN77" i="5"/>
  <c r="UIM77" i="5"/>
  <c r="UIL77" i="5"/>
  <c r="UIK77" i="5"/>
  <c r="UIJ77" i="5"/>
  <c r="UII77" i="5"/>
  <c r="UIH77" i="5"/>
  <c r="UIG77" i="5"/>
  <c r="UIF77" i="5"/>
  <c r="UIE77" i="5"/>
  <c r="UID77" i="5"/>
  <c r="UIC77" i="5"/>
  <c r="UIB77" i="5"/>
  <c r="UIA77" i="5"/>
  <c r="UHZ77" i="5"/>
  <c r="UHY77" i="5"/>
  <c r="UHX77" i="5"/>
  <c r="UHW77" i="5"/>
  <c r="UHV77" i="5"/>
  <c r="UHU77" i="5"/>
  <c r="UHT77" i="5"/>
  <c r="UHS77" i="5"/>
  <c r="UHR77" i="5"/>
  <c r="UHQ77" i="5"/>
  <c r="UHP77" i="5"/>
  <c r="UHO77" i="5"/>
  <c r="UHN77" i="5"/>
  <c r="UHM77" i="5"/>
  <c r="UHL77" i="5"/>
  <c r="UHK77" i="5"/>
  <c r="UHJ77" i="5"/>
  <c r="UHI77" i="5"/>
  <c r="UHH77" i="5"/>
  <c r="UHG77" i="5"/>
  <c r="UHF77" i="5"/>
  <c r="UHE77" i="5"/>
  <c r="UHD77" i="5"/>
  <c r="UHC77" i="5"/>
  <c r="UHB77" i="5"/>
  <c r="UHA77" i="5"/>
  <c r="UGZ77" i="5"/>
  <c r="UGY77" i="5"/>
  <c r="UGX77" i="5"/>
  <c r="UGW77" i="5"/>
  <c r="UGV77" i="5"/>
  <c r="UGU77" i="5"/>
  <c r="UGT77" i="5"/>
  <c r="UGS77" i="5"/>
  <c r="UGR77" i="5"/>
  <c r="UGQ77" i="5"/>
  <c r="UGP77" i="5"/>
  <c r="UGO77" i="5"/>
  <c r="UGN77" i="5"/>
  <c r="UGM77" i="5"/>
  <c r="UGL77" i="5"/>
  <c r="UGK77" i="5"/>
  <c r="UGJ77" i="5"/>
  <c r="UGI77" i="5"/>
  <c r="UGH77" i="5"/>
  <c r="UGG77" i="5"/>
  <c r="UGF77" i="5"/>
  <c r="UGE77" i="5"/>
  <c r="UGD77" i="5"/>
  <c r="UGC77" i="5"/>
  <c r="UGB77" i="5"/>
  <c r="UGA77" i="5"/>
  <c r="UFZ77" i="5"/>
  <c r="UFY77" i="5"/>
  <c r="UFX77" i="5"/>
  <c r="UFW77" i="5"/>
  <c r="UFV77" i="5"/>
  <c r="UFU77" i="5"/>
  <c r="UFT77" i="5"/>
  <c r="UFS77" i="5"/>
  <c r="UFR77" i="5"/>
  <c r="UFQ77" i="5"/>
  <c r="UFP77" i="5"/>
  <c r="UFO77" i="5"/>
  <c r="UFN77" i="5"/>
  <c r="UFM77" i="5"/>
  <c r="UFL77" i="5"/>
  <c r="UFK77" i="5"/>
  <c r="UFJ77" i="5"/>
  <c r="UFI77" i="5"/>
  <c r="UFH77" i="5"/>
  <c r="UFG77" i="5"/>
  <c r="UFF77" i="5"/>
  <c r="UFE77" i="5"/>
  <c r="UFD77" i="5"/>
  <c r="UFC77" i="5"/>
  <c r="UFB77" i="5"/>
  <c r="UFA77" i="5"/>
  <c r="UEZ77" i="5"/>
  <c r="UEY77" i="5"/>
  <c r="UEX77" i="5"/>
  <c r="UEW77" i="5"/>
  <c r="UEV77" i="5"/>
  <c r="UEU77" i="5"/>
  <c r="UET77" i="5"/>
  <c r="UES77" i="5"/>
  <c r="UER77" i="5"/>
  <c r="UEQ77" i="5"/>
  <c r="UEP77" i="5"/>
  <c r="UEO77" i="5"/>
  <c r="UEN77" i="5"/>
  <c r="UEM77" i="5"/>
  <c r="UEL77" i="5"/>
  <c r="UEK77" i="5"/>
  <c r="UEJ77" i="5"/>
  <c r="UEI77" i="5"/>
  <c r="UEH77" i="5"/>
  <c r="UEG77" i="5"/>
  <c r="UEF77" i="5"/>
  <c r="UEE77" i="5"/>
  <c r="UED77" i="5"/>
  <c r="UEC77" i="5"/>
  <c r="UEB77" i="5"/>
  <c r="UEA77" i="5"/>
  <c r="UDZ77" i="5"/>
  <c r="UDY77" i="5"/>
  <c r="UDX77" i="5"/>
  <c r="UDW77" i="5"/>
  <c r="UDV77" i="5"/>
  <c r="UDU77" i="5"/>
  <c r="UDT77" i="5"/>
  <c r="UDS77" i="5"/>
  <c r="UDR77" i="5"/>
  <c r="UDQ77" i="5"/>
  <c r="UDP77" i="5"/>
  <c r="UDO77" i="5"/>
  <c r="UDN77" i="5"/>
  <c r="UDM77" i="5"/>
  <c r="UDL77" i="5"/>
  <c r="UDK77" i="5"/>
  <c r="UDJ77" i="5"/>
  <c r="UDI77" i="5"/>
  <c r="UDH77" i="5"/>
  <c r="UDG77" i="5"/>
  <c r="UDF77" i="5"/>
  <c r="UDE77" i="5"/>
  <c r="UDD77" i="5"/>
  <c r="UDC77" i="5"/>
  <c r="UDB77" i="5"/>
  <c r="UDA77" i="5"/>
  <c r="UCZ77" i="5"/>
  <c r="UCY77" i="5"/>
  <c r="UCX77" i="5"/>
  <c r="UCW77" i="5"/>
  <c r="UCV77" i="5"/>
  <c r="UCU77" i="5"/>
  <c r="UCT77" i="5"/>
  <c r="UCS77" i="5"/>
  <c r="UCR77" i="5"/>
  <c r="UCQ77" i="5"/>
  <c r="UCP77" i="5"/>
  <c r="UCO77" i="5"/>
  <c r="UCN77" i="5"/>
  <c r="UCM77" i="5"/>
  <c r="UCL77" i="5"/>
  <c r="UCK77" i="5"/>
  <c r="UCJ77" i="5"/>
  <c r="UCI77" i="5"/>
  <c r="UCH77" i="5"/>
  <c r="UCG77" i="5"/>
  <c r="UCF77" i="5"/>
  <c r="UCE77" i="5"/>
  <c r="UCD77" i="5"/>
  <c r="UCC77" i="5"/>
  <c r="UCB77" i="5"/>
  <c r="UCA77" i="5"/>
  <c r="UBZ77" i="5"/>
  <c r="UBY77" i="5"/>
  <c r="UBX77" i="5"/>
  <c r="UBW77" i="5"/>
  <c r="UBV77" i="5"/>
  <c r="UBU77" i="5"/>
  <c r="UBT77" i="5"/>
  <c r="UBS77" i="5"/>
  <c r="UBR77" i="5"/>
  <c r="UBQ77" i="5"/>
  <c r="UBP77" i="5"/>
  <c r="UBO77" i="5"/>
  <c r="UBN77" i="5"/>
  <c r="UBM77" i="5"/>
  <c r="UBL77" i="5"/>
  <c r="UBK77" i="5"/>
  <c r="UBJ77" i="5"/>
  <c r="UBI77" i="5"/>
  <c r="UBH77" i="5"/>
  <c r="UBG77" i="5"/>
  <c r="UBF77" i="5"/>
  <c r="UBE77" i="5"/>
  <c r="UBD77" i="5"/>
  <c r="UBC77" i="5"/>
  <c r="UBB77" i="5"/>
  <c r="UBA77" i="5"/>
  <c r="UAZ77" i="5"/>
  <c r="UAY77" i="5"/>
  <c r="UAX77" i="5"/>
  <c r="UAW77" i="5"/>
  <c r="UAV77" i="5"/>
  <c r="UAU77" i="5"/>
  <c r="UAT77" i="5"/>
  <c r="UAS77" i="5"/>
  <c r="UAR77" i="5"/>
  <c r="UAQ77" i="5"/>
  <c r="UAP77" i="5"/>
  <c r="UAO77" i="5"/>
  <c r="UAN77" i="5"/>
  <c r="UAM77" i="5"/>
  <c r="UAL77" i="5"/>
  <c r="UAK77" i="5"/>
  <c r="UAJ77" i="5"/>
  <c r="UAI77" i="5"/>
  <c r="UAH77" i="5"/>
  <c r="UAG77" i="5"/>
  <c r="UAF77" i="5"/>
  <c r="UAE77" i="5"/>
  <c r="UAD77" i="5"/>
  <c r="UAC77" i="5"/>
  <c r="UAB77" i="5"/>
  <c r="UAA77" i="5"/>
  <c r="TZZ77" i="5"/>
  <c r="TZY77" i="5"/>
  <c r="TZX77" i="5"/>
  <c r="TZW77" i="5"/>
  <c r="TZV77" i="5"/>
  <c r="TZU77" i="5"/>
  <c r="TZT77" i="5"/>
  <c r="TZS77" i="5"/>
  <c r="TZR77" i="5"/>
  <c r="TZQ77" i="5"/>
  <c r="TZP77" i="5"/>
  <c r="TZO77" i="5"/>
  <c r="TZN77" i="5"/>
  <c r="TZM77" i="5"/>
  <c r="TZL77" i="5"/>
  <c r="TZK77" i="5"/>
  <c r="TZJ77" i="5"/>
  <c r="TZI77" i="5"/>
  <c r="TZH77" i="5"/>
  <c r="TZG77" i="5"/>
  <c r="TZF77" i="5"/>
  <c r="TZE77" i="5"/>
  <c r="TZD77" i="5"/>
  <c r="TZC77" i="5"/>
  <c r="TZB77" i="5"/>
  <c r="TZA77" i="5"/>
  <c r="TYZ77" i="5"/>
  <c r="TYY77" i="5"/>
  <c r="TYX77" i="5"/>
  <c r="TYW77" i="5"/>
  <c r="TYV77" i="5"/>
  <c r="TYU77" i="5"/>
  <c r="TYT77" i="5"/>
  <c r="TYS77" i="5"/>
  <c r="TYR77" i="5"/>
  <c r="TYQ77" i="5"/>
  <c r="TYP77" i="5"/>
  <c r="TYO77" i="5"/>
  <c r="TYN77" i="5"/>
  <c r="TYM77" i="5"/>
  <c r="TYL77" i="5"/>
  <c r="TYK77" i="5"/>
  <c r="TYJ77" i="5"/>
  <c r="TYI77" i="5"/>
  <c r="TYH77" i="5"/>
  <c r="TYG77" i="5"/>
  <c r="TYF77" i="5"/>
  <c r="TYE77" i="5"/>
  <c r="TYD77" i="5"/>
  <c r="TYC77" i="5"/>
  <c r="TYB77" i="5"/>
  <c r="TYA77" i="5"/>
  <c r="TXZ77" i="5"/>
  <c r="TXY77" i="5"/>
  <c r="TXX77" i="5"/>
  <c r="TXW77" i="5"/>
  <c r="TXV77" i="5"/>
  <c r="TXU77" i="5"/>
  <c r="TXT77" i="5"/>
  <c r="TXS77" i="5"/>
  <c r="TXR77" i="5"/>
  <c r="TXQ77" i="5"/>
  <c r="TXP77" i="5"/>
  <c r="TXO77" i="5"/>
  <c r="TXN77" i="5"/>
  <c r="TXM77" i="5"/>
  <c r="TXL77" i="5"/>
  <c r="TXK77" i="5"/>
  <c r="TXJ77" i="5"/>
  <c r="TXI77" i="5"/>
  <c r="TXH77" i="5"/>
  <c r="TXG77" i="5"/>
  <c r="TXF77" i="5"/>
  <c r="TXE77" i="5"/>
  <c r="TXD77" i="5"/>
  <c r="TXC77" i="5"/>
  <c r="TXB77" i="5"/>
  <c r="TXA77" i="5"/>
  <c r="TWZ77" i="5"/>
  <c r="TWY77" i="5"/>
  <c r="TWX77" i="5"/>
  <c r="TWW77" i="5"/>
  <c r="TWV77" i="5"/>
  <c r="TWU77" i="5"/>
  <c r="TWT77" i="5"/>
  <c r="TWS77" i="5"/>
  <c r="TWR77" i="5"/>
  <c r="TWQ77" i="5"/>
  <c r="TWP77" i="5"/>
  <c r="TWO77" i="5"/>
  <c r="TWN77" i="5"/>
  <c r="TWM77" i="5"/>
  <c r="TWL77" i="5"/>
  <c r="TWK77" i="5"/>
  <c r="TWJ77" i="5"/>
  <c r="TWI77" i="5"/>
  <c r="TWH77" i="5"/>
  <c r="TWG77" i="5"/>
  <c r="TWF77" i="5"/>
  <c r="TWE77" i="5"/>
  <c r="TWD77" i="5"/>
  <c r="TWC77" i="5"/>
  <c r="TWB77" i="5"/>
  <c r="TWA77" i="5"/>
  <c r="TVZ77" i="5"/>
  <c r="TVY77" i="5"/>
  <c r="TVX77" i="5"/>
  <c r="TVW77" i="5"/>
  <c r="TVV77" i="5"/>
  <c r="TVU77" i="5"/>
  <c r="TVT77" i="5"/>
  <c r="TVS77" i="5"/>
  <c r="TVR77" i="5"/>
  <c r="TVQ77" i="5"/>
  <c r="TVP77" i="5"/>
  <c r="TVO77" i="5"/>
  <c r="TVN77" i="5"/>
  <c r="TVM77" i="5"/>
  <c r="TVL77" i="5"/>
  <c r="TVK77" i="5"/>
  <c r="TVJ77" i="5"/>
  <c r="TVI77" i="5"/>
  <c r="TVH77" i="5"/>
  <c r="TVG77" i="5"/>
  <c r="TVF77" i="5"/>
  <c r="TVE77" i="5"/>
  <c r="TVD77" i="5"/>
  <c r="TVC77" i="5"/>
  <c r="TVB77" i="5"/>
  <c r="TVA77" i="5"/>
  <c r="TUZ77" i="5"/>
  <c r="TUY77" i="5"/>
  <c r="TUX77" i="5"/>
  <c r="TUW77" i="5"/>
  <c r="TUV77" i="5"/>
  <c r="TUU77" i="5"/>
  <c r="TUT77" i="5"/>
  <c r="TUS77" i="5"/>
  <c r="TUR77" i="5"/>
  <c r="TUQ77" i="5"/>
  <c r="TUP77" i="5"/>
  <c r="TUO77" i="5"/>
  <c r="TUN77" i="5"/>
  <c r="TUM77" i="5"/>
  <c r="TUL77" i="5"/>
  <c r="TUK77" i="5"/>
  <c r="TUJ77" i="5"/>
  <c r="TUI77" i="5"/>
  <c r="TUH77" i="5"/>
  <c r="TUG77" i="5"/>
  <c r="TUF77" i="5"/>
  <c r="TUE77" i="5"/>
  <c r="TUD77" i="5"/>
  <c r="TUC77" i="5"/>
  <c r="TUB77" i="5"/>
  <c r="TUA77" i="5"/>
  <c r="TTZ77" i="5"/>
  <c r="TTY77" i="5"/>
  <c r="TTX77" i="5"/>
  <c r="TTW77" i="5"/>
  <c r="TTV77" i="5"/>
  <c r="TTU77" i="5"/>
  <c r="TTT77" i="5"/>
  <c r="TTS77" i="5"/>
  <c r="TTR77" i="5"/>
  <c r="TTQ77" i="5"/>
  <c r="TTP77" i="5"/>
  <c r="TTO77" i="5"/>
  <c r="TTN77" i="5"/>
  <c r="TTM77" i="5"/>
  <c r="TTL77" i="5"/>
  <c r="TTK77" i="5"/>
  <c r="TTJ77" i="5"/>
  <c r="TTI77" i="5"/>
  <c r="TTH77" i="5"/>
  <c r="TTG77" i="5"/>
  <c r="TTF77" i="5"/>
  <c r="TTE77" i="5"/>
  <c r="TTD77" i="5"/>
  <c r="TTC77" i="5"/>
  <c r="TTB77" i="5"/>
  <c r="TTA77" i="5"/>
  <c r="TSZ77" i="5"/>
  <c r="TSY77" i="5"/>
  <c r="TSX77" i="5"/>
  <c r="TSW77" i="5"/>
  <c r="TSV77" i="5"/>
  <c r="TSU77" i="5"/>
  <c r="TST77" i="5"/>
  <c r="TSS77" i="5"/>
  <c r="TSR77" i="5"/>
  <c r="TSQ77" i="5"/>
  <c r="TSP77" i="5"/>
  <c r="TSO77" i="5"/>
  <c r="TSN77" i="5"/>
  <c r="TSM77" i="5"/>
  <c r="TSL77" i="5"/>
  <c r="TSK77" i="5"/>
  <c r="TSJ77" i="5"/>
  <c r="TSI77" i="5"/>
  <c r="TSH77" i="5"/>
  <c r="TSG77" i="5"/>
  <c r="TSF77" i="5"/>
  <c r="TSE77" i="5"/>
  <c r="TSD77" i="5"/>
  <c r="TSC77" i="5"/>
  <c r="TSB77" i="5"/>
  <c r="TSA77" i="5"/>
  <c r="TRZ77" i="5"/>
  <c r="TRY77" i="5"/>
  <c r="TRX77" i="5"/>
  <c r="TRW77" i="5"/>
  <c r="TRV77" i="5"/>
  <c r="TRU77" i="5"/>
  <c r="TRT77" i="5"/>
  <c r="TRS77" i="5"/>
  <c r="TRR77" i="5"/>
  <c r="TRQ77" i="5"/>
  <c r="TRP77" i="5"/>
  <c r="TRO77" i="5"/>
  <c r="TRN77" i="5"/>
  <c r="TRM77" i="5"/>
  <c r="TRL77" i="5"/>
  <c r="TRK77" i="5"/>
  <c r="TRJ77" i="5"/>
  <c r="TRI77" i="5"/>
  <c r="TRH77" i="5"/>
  <c r="TRG77" i="5"/>
  <c r="TRF77" i="5"/>
  <c r="TRE77" i="5"/>
  <c r="TRD77" i="5"/>
  <c r="TRC77" i="5"/>
  <c r="TRB77" i="5"/>
  <c r="TRA77" i="5"/>
  <c r="TQZ77" i="5"/>
  <c r="TQY77" i="5"/>
  <c r="TQX77" i="5"/>
  <c r="TQW77" i="5"/>
  <c r="TQV77" i="5"/>
  <c r="TQU77" i="5"/>
  <c r="TQT77" i="5"/>
  <c r="TQS77" i="5"/>
  <c r="TQR77" i="5"/>
  <c r="TQQ77" i="5"/>
  <c r="TQP77" i="5"/>
  <c r="TQO77" i="5"/>
  <c r="TQN77" i="5"/>
  <c r="TQM77" i="5"/>
  <c r="TQL77" i="5"/>
  <c r="TQK77" i="5"/>
  <c r="TQJ77" i="5"/>
  <c r="TQI77" i="5"/>
  <c r="TQH77" i="5"/>
  <c r="TQG77" i="5"/>
  <c r="TQF77" i="5"/>
  <c r="TQE77" i="5"/>
  <c r="TQD77" i="5"/>
  <c r="TQC77" i="5"/>
  <c r="TQB77" i="5"/>
  <c r="TQA77" i="5"/>
  <c r="TPZ77" i="5"/>
  <c r="TPY77" i="5"/>
  <c r="TPX77" i="5"/>
  <c r="TPW77" i="5"/>
  <c r="TPV77" i="5"/>
  <c r="TPU77" i="5"/>
  <c r="TPT77" i="5"/>
  <c r="TPS77" i="5"/>
  <c r="TPR77" i="5"/>
  <c r="TPQ77" i="5"/>
  <c r="TPP77" i="5"/>
  <c r="TPO77" i="5"/>
  <c r="TPN77" i="5"/>
  <c r="TPM77" i="5"/>
  <c r="TPL77" i="5"/>
  <c r="TPK77" i="5"/>
  <c r="TPJ77" i="5"/>
  <c r="TPI77" i="5"/>
  <c r="TPH77" i="5"/>
  <c r="TPG77" i="5"/>
  <c r="TPF77" i="5"/>
  <c r="TPE77" i="5"/>
  <c r="TPD77" i="5"/>
  <c r="TPC77" i="5"/>
  <c r="TPB77" i="5"/>
  <c r="TPA77" i="5"/>
  <c r="TOZ77" i="5"/>
  <c r="TOY77" i="5"/>
  <c r="TOX77" i="5"/>
  <c r="TOW77" i="5"/>
  <c r="TOV77" i="5"/>
  <c r="TOU77" i="5"/>
  <c r="TOT77" i="5"/>
  <c r="TOS77" i="5"/>
  <c r="TOR77" i="5"/>
  <c r="TOQ77" i="5"/>
  <c r="TOP77" i="5"/>
  <c r="TOO77" i="5"/>
  <c r="TON77" i="5"/>
  <c r="TOM77" i="5"/>
  <c r="TOL77" i="5"/>
  <c r="TOK77" i="5"/>
  <c r="TOJ77" i="5"/>
  <c r="TOI77" i="5"/>
  <c r="TOH77" i="5"/>
  <c r="TOG77" i="5"/>
  <c r="TOF77" i="5"/>
  <c r="TOE77" i="5"/>
  <c r="TOD77" i="5"/>
  <c r="TOC77" i="5"/>
  <c r="TOB77" i="5"/>
  <c r="TOA77" i="5"/>
  <c r="TNZ77" i="5"/>
  <c r="TNY77" i="5"/>
  <c r="TNX77" i="5"/>
  <c r="TNW77" i="5"/>
  <c r="TNV77" i="5"/>
  <c r="TNU77" i="5"/>
  <c r="TNT77" i="5"/>
  <c r="TNS77" i="5"/>
  <c r="TNR77" i="5"/>
  <c r="TNQ77" i="5"/>
  <c r="TNP77" i="5"/>
  <c r="TNO77" i="5"/>
  <c r="TNN77" i="5"/>
  <c r="TNM77" i="5"/>
  <c r="TNL77" i="5"/>
  <c r="TNK77" i="5"/>
  <c r="TNJ77" i="5"/>
  <c r="TNI77" i="5"/>
  <c r="TNH77" i="5"/>
  <c r="TNG77" i="5"/>
  <c r="TNF77" i="5"/>
  <c r="TNE77" i="5"/>
  <c r="TND77" i="5"/>
  <c r="TNC77" i="5"/>
  <c r="TNB77" i="5"/>
  <c r="TNA77" i="5"/>
  <c r="TMZ77" i="5"/>
  <c r="TMY77" i="5"/>
  <c r="TMX77" i="5"/>
  <c r="TMW77" i="5"/>
  <c r="TMV77" i="5"/>
  <c r="TMU77" i="5"/>
  <c r="TMT77" i="5"/>
  <c r="TMS77" i="5"/>
  <c r="TMR77" i="5"/>
  <c r="TMQ77" i="5"/>
  <c r="TMP77" i="5"/>
  <c r="TMO77" i="5"/>
  <c r="TMN77" i="5"/>
  <c r="TMM77" i="5"/>
  <c r="TML77" i="5"/>
  <c r="TMK77" i="5"/>
  <c r="TMJ77" i="5"/>
  <c r="TMI77" i="5"/>
  <c r="TMH77" i="5"/>
  <c r="TMG77" i="5"/>
  <c r="TMF77" i="5"/>
  <c r="TME77" i="5"/>
  <c r="TMD77" i="5"/>
  <c r="TMC77" i="5"/>
  <c r="TMB77" i="5"/>
  <c r="TMA77" i="5"/>
  <c r="TLZ77" i="5"/>
  <c r="TLY77" i="5"/>
  <c r="TLX77" i="5"/>
  <c r="TLW77" i="5"/>
  <c r="TLV77" i="5"/>
  <c r="TLU77" i="5"/>
  <c r="TLT77" i="5"/>
  <c r="TLS77" i="5"/>
  <c r="TLR77" i="5"/>
  <c r="TLQ77" i="5"/>
  <c r="TLP77" i="5"/>
  <c r="TLO77" i="5"/>
  <c r="TLN77" i="5"/>
  <c r="TLM77" i="5"/>
  <c r="TLL77" i="5"/>
  <c r="TLK77" i="5"/>
  <c r="TLJ77" i="5"/>
  <c r="TLI77" i="5"/>
  <c r="TLH77" i="5"/>
  <c r="TLG77" i="5"/>
  <c r="TLF77" i="5"/>
  <c r="TLE77" i="5"/>
  <c r="TLD77" i="5"/>
  <c r="TLC77" i="5"/>
  <c r="TLB77" i="5"/>
  <c r="TLA77" i="5"/>
  <c r="TKZ77" i="5"/>
  <c r="TKY77" i="5"/>
  <c r="TKX77" i="5"/>
  <c r="TKW77" i="5"/>
  <c r="TKV77" i="5"/>
  <c r="TKU77" i="5"/>
  <c r="TKT77" i="5"/>
  <c r="TKS77" i="5"/>
  <c r="TKR77" i="5"/>
  <c r="TKQ77" i="5"/>
  <c r="TKP77" i="5"/>
  <c r="TKO77" i="5"/>
  <c r="TKN77" i="5"/>
  <c r="TKM77" i="5"/>
  <c r="TKL77" i="5"/>
  <c r="TKK77" i="5"/>
  <c r="TKJ77" i="5"/>
  <c r="TKI77" i="5"/>
  <c r="TKH77" i="5"/>
  <c r="TKG77" i="5"/>
  <c r="TKF77" i="5"/>
  <c r="TKE77" i="5"/>
  <c r="TKD77" i="5"/>
  <c r="TKC77" i="5"/>
  <c r="TKB77" i="5"/>
  <c r="TKA77" i="5"/>
  <c r="TJZ77" i="5"/>
  <c r="TJY77" i="5"/>
  <c r="TJX77" i="5"/>
  <c r="TJW77" i="5"/>
  <c r="TJV77" i="5"/>
  <c r="TJU77" i="5"/>
  <c r="TJT77" i="5"/>
  <c r="TJS77" i="5"/>
  <c r="TJR77" i="5"/>
  <c r="TJQ77" i="5"/>
  <c r="TJP77" i="5"/>
  <c r="TJO77" i="5"/>
  <c r="TJN77" i="5"/>
  <c r="TJM77" i="5"/>
  <c r="TJL77" i="5"/>
  <c r="TJK77" i="5"/>
  <c r="TJJ77" i="5"/>
  <c r="TJI77" i="5"/>
  <c r="TJH77" i="5"/>
  <c r="TJG77" i="5"/>
  <c r="TJF77" i="5"/>
  <c r="TJE77" i="5"/>
  <c r="TJD77" i="5"/>
  <c r="TJC77" i="5"/>
  <c r="TJB77" i="5"/>
  <c r="TJA77" i="5"/>
  <c r="TIZ77" i="5"/>
  <c r="TIY77" i="5"/>
  <c r="TIX77" i="5"/>
  <c r="TIW77" i="5"/>
  <c r="TIV77" i="5"/>
  <c r="TIU77" i="5"/>
  <c r="TIT77" i="5"/>
  <c r="TIS77" i="5"/>
  <c r="TIR77" i="5"/>
  <c r="TIQ77" i="5"/>
  <c r="TIP77" i="5"/>
  <c r="TIO77" i="5"/>
  <c r="TIN77" i="5"/>
  <c r="TIM77" i="5"/>
  <c r="TIL77" i="5"/>
  <c r="TIK77" i="5"/>
  <c r="TIJ77" i="5"/>
  <c r="TII77" i="5"/>
  <c r="TIH77" i="5"/>
  <c r="TIG77" i="5"/>
  <c r="TIF77" i="5"/>
  <c r="TIE77" i="5"/>
  <c r="TID77" i="5"/>
  <c r="TIC77" i="5"/>
  <c r="TIB77" i="5"/>
  <c r="TIA77" i="5"/>
  <c r="THZ77" i="5"/>
  <c r="THY77" i="5"/>
  <c r="THX77" i="5"/>
  <c r="THW77" i="5"/>
  <c r="THV77" i="5"/>
  <c r="THU77" i="5"/>
  <c r="THT77" i="5"/>
  <c r="THS77" i="5"/>
  <c r="THR77" i="5"/>
  <c r="THQ77" i="5"/>
  <c r="THP77" i="5"/>
  <c r="THO77" i="5"/>
  <c r="THN77" i="5"/>
  <c r="THM77" i="5"/>
  <c r="THL77" i="5"/>
  <c r="THK77" i="5"/>
  <c r="THJ77" i="5"/>
  <c r="THI77" i="5"/>
  <c r="THH77" i="5"/>
  <c r="THG77" i="5"/>
  <c r="THF77" i="5"/>
  <c r="THE77" i="5"/>
  <c r="THD77" i="5"/>
  <c r="THC77" i="5"/>
  <c r="THB77" i="5"/>
  <c r="THA77" i="5"/>
  <c r="TGZ77" i="5"/>
  <c r="TGY77" i="5"/>
  <c r="TGX77" i="5"/>
  <c r="TGW77" i="5"/>
  <c r="TGV77" i="5"/>
  <c r="TGU77" i="5"/>
  <c r="TGT77" i="5"/>
  <c r="TGS77" i="5"/>
  <c r="TGR77" i="5"/>
  <c r="TGQ77" i="5"/>
  <c r="TGP77" i="5"/>
  <c r="TGO77" i="5"/>
  <c r="TGN77" i="5"/>
  <c r="TGM77" i="5"/>
  <c r="TGL77" i="5"/>
  <c r="TGK77" i="5"/>
  <c r="TGJ77" i="5"/>
  <c r="TGI77" i="5"/>
  <c r="TGH77" i="5"/>
  <c r="TGG77" i="5"/>
  <c r="TGF77" i="5"/>
  <c r="TGE77" i="5"/>
  <c r="TGD77" i="5"/>
  <c r="TGC77" i="5"/>
  <c r="TGB77" i="5"/>
  <c r="TGA77" i="5"/>
  <c r="TFZ77" i="5"/>
  <c r="TFY77" i="5"/>
  <c r="TFX77" i="5"/>
  <c r="TFW77" i="5"/>
  <c r="TFV77" i="5"/>
  <c r="TFU77" i="5"/>
  <c r="TFT77" i="5"/>
  <c r="TFS77" i="5"/>
  <c r="TFR77" i="5"/>
  <c r="TFQ77" i="5"/>
  <c r="TFP77" i="5"/>
  <c r="TFO77" i="5"/>
  <c r="TFN77" i="5"/>
  <c r="TFM77" i="5"/>
  <c r="TFL77" i="5"/>
  <c r="TFK77" i="5"/>
  <c r="TFJ77" i="5"/>
  <c r="TFI77" i="5"/>
  <c r="TFH77" i="5"/>
  <c r="TFG77" i="5"/>
  <c r="TFF77" i="5"/>
  <c r="TFE77" i="5"/>
  <c r="TFD77" i="5"/>
  <c r="TFC77" i="5"/>
  <c r="TFB77" i="5"/>
  <c r="TFA77" i="5"/>
  <c r="TEZ77" i="5"/>
  <c r="TEY77" i="5"/>
  <c r="TEX77" i="5"/>
  <c r="TEW77" i="5"/>
  <c r="TEV77" i="5"/>
  <c r="TEU77" i="5"/>
  <c r="TET77" i="5"/>
  <c r="TES77" i="5"/>
  <c r="TER77" i="5"/>
  <c r="TEQ77" i="5"/>
  <c r="TEP77" i="5"/>
  <c r="TEO77" i="5"/>
  <c r="TEN77" i="5"/>
  <c r="TEM77" i="5"/>
  <c r="TEL77" i="5"/>
  <c r="TEK77" i="5"/>
  <c r="TEJ77" i="5"/>
  <c r="TEI77" i="5"/>
  <c r="TEH77" i="5"/>
  <c r="TEG77" i="5"/>
  <c r="TEF77" i="5"/>
  <c r="TEE77" i="5"/>
  <c r="TED77" i="5"/>
  <c r="TEC77" i="5"/>
  <c r="TEB77" i="5"/>
  <c r="TEA77" i="5"/>
  <c r="TDZ77" i="5"/>
  <c r="TDY77" i="5"/>
  <c r="TDX77" i="5"/>
  <c r="TDW77" i="5"/>
  <c r="TDV77" i="5"/>
  <c r="TDU77" i="5"/>
  <c r="TDT77" i="5"/>
  <c r="TDS77" i="5"/>
  <c r="TDR77" i="5"/>
  <c r="TDQ77" i="5"/>
  <c r="TDP77" i="5"/>
  <c r="TDO77" i="5"/>
  <c r="TDN77" i="5"/>
  <c r="TDM77" i="5"/>
  <c r="TDL77" i="5"/>
  <c r="TDK77" i="5"/>
  <c r="TDJ77" i="5"/>
  <c r="TDI77" i="5"/>
  <c r="TDH77" i="5"/>
  <c r="TDG77" i="5"/>
  <c r="TDF77" i="5"/>
  <c r="TDE77" i="5"/>
  <c r="TDD77" i="5"/>
  <c r="TDC77" i="5"/>
  <c r="TDB77" i="5"/>
  <c r="TDA77" i="5"/>
  <c r="TCZ77" i="5"/>
  <c r="TCY77" i="5"/>
  <c r="TCX77" i="5"/>
  <c r="TCW77" i="5"/>
  <c r="TCV77" i="5"/>
  <c r="TCU77" i="5"/>
  <c r="TCT77" i="5"/>
  <c r="TCS77" i="5"/>
  <c r="TCR77" i="5"/>
  <c r="TCQ77" i="5"/>
  <c r="TCP77" i="5"/>
  <c r="TCO77" i="5"/>
  <c r="TCN77" i="5"/>
  <c r="TCM77" i="5"/>
  <c r="TCL77" i="5"/>
  <c r="TCK77" i="5"/>
  <c r="TCJ77" i="5"/>
  <c r="TCI77" i="5"/>
  <c r="TCH77" i="5"/>
  <c r="TCG77" i="5"/>
  <c r="TCF77" i="5"/>
  <c r="TCE77" i="5"/>
  <c r="TCD77" i="5"/>
  <c r="TCC77" i="5"/>
  <c r="TCB77" i="5"/>
  <c r="TCA77" i="5"/>
  <c r="TBZ77" i="5"/>
  <c r="TBY77" i="5"/>
  <c r="TBX77" i="5"/>
  <c r="TBW77" i="5"/>
  <c r="TBV77" i="5"/>
  <c r="TBU77" i="5"/>
  <c r="TBT77" i="5"/>
  <c r="TBS77" i="5"/>
  <c r="TBR77" i="5"/>
  <c r="TBQ77" i="5"/>
  <c r="TBP77" i="5"/>
  <c r="TBO77" i="5"/>
  <c r="TBN77" i="5"/>
  <c r="TBM77" i="5"/>
  <c r="TBL77" i="5"/>
  <c r="TBK77" i="5"/>
  <c r="TBJ77" i="5"/>
  <c r="TBI77" i="5"/>
  <c r="TBH77" i="5"/>
  <c r="TBG77" i="5"/>
  <c r="TBF77" i="5"/>
  <c r="TBE77" i="5"/>
  <c r="TBD77" i="5"/>
  <c r="TBC77" i="5"/>
  <c r="TBB77" i="5"/>
  <c r="TBA77" i="5"/>
  <c r="TAZ77" i="5"/>
  <c r="TAY77" i="5"/>
  <c r="TAX77" i="5"/>
  <c r="TAW77" i="5"/>
  <c r="TAV77" i="5"/>
  <c r="TAU77" i="5"/>
  <c r="TAT77" i="5"/>
  <c r="TAS77" i="5"/>
  <c r="TAR77" i="5"/>
  <c r="TAQ77" i="5"/>
  <c r="TAP77" i="5"/>
  <c r="TAO77" i="5"/>
  <c r="TAN77" i="5"/>
  <c r="TAM77" i="5"/>
  <c r="TAL77" i="5"/>
  <c r="TAK77" i="5"/>
  <c r="TAJ77" i="5"/>
  <c r="TAI77" i="5"/>
  <c r="TAH77" i="5"/>
  <c r="TAG77" i="5"/>
  <c r="TAF77" i="5"/>
  <c r="TAE77" i="5"/>
  <c r="TAD77" i="5"/>
  <c r="TAC77" i="5"/>
  <c r="TAB77" i="5"/>
  <c r="TAA77" i="5"/>
  <c r="SZZ77" i="5"/>
  <c r="SZY77" i="5"/>
  <c r="SZX77" i="5"/>
  <c r="SZW77" i="5"/>
  <c r="SZV77" i="5"/>
  <c r="SZU77" i="5"/>
  <c r="SZT77" i="5"/>
  <c r="SZS77" i="5"/>
  <c r="SZR77" i="5"/>
  <c r="SZQ77" i="5"/>
  <c r="SZP77" i="5"/>
  <c r="SZO77" i="5"/>
  <c r="SZN77" i="5"/>
  <c r="SZM77" i="5"/>
  <c r="SZL77" i="5"/>
  <c r="SZK77" i="5"/>
  <c r="SZJ77" i="5"/>
  <c r="SZI77" i="5"/>
  <c r="SZH77" i="5"/>
  <c r="SZG77" i="5"/>
  <c r="SZF77" i="5"/>
  <c r="SZE77" i="5"/>
  <c r="SZD77" i="5"/>
  <c r="SZC77" i="5"/>
  <c r="SZB77" i="5"/>
  <c r="SZA77" i="5"/>
  <c r="SYZ77" i="5"/>
  <c r="SYY77" i="5"/>
  <c r="SYX77" i="5"/>
  <c r="SYW77" i="5"/>
  <c r="SYV77" i="5"/>
  <c r="SYU77" i="5"/>
  <c r="SYT77" i="5"/>
  <c r="SYS77" i="5"/>
  <c r="SYR77" i="5"/>
  <c r="SYQ77" i="5"/>
  <c r="SYP77" i="5"/>
  <c r="SYO77" i="5"/>
  <c r="SYN77" i="5"/>
  <c r="SYM77" i="5"/>
  <c r="SYL77" i="5"/>
  <c r="SYK77" i="5"/>
  <c r="SYJ77" i="5"/>
  <c r="SYI77" i="5"/>
  <c r="SYH77" i="5"/>
  <c r="SYG77" i="5"/>
  <c r="SYF77" i="5"/>
  <c r="SYE77" i="5"/>
  <c r="SYD77" i="5"/>
  <c r="SYC77" i="5"/>
  <c r="SYB77" i="5"/>
  <c r="SYA77" i="5"/>
  <c r="SXZ77" i="5"/>
  <c r="SXY77" i="5"/>
  <c r="SXX77" i="5"/>
  <c r="SXW77" i="5"/>
  <c r="SXV77" i="5"/>
  <c r="SXU77" i="5"/>
  <c r="SXT77" i="5"/>
  <c r="SXS77" i="5"/>
  <c r="SXR77" i="5"/>
  <c r="SXQ77" i="5"/>
  <c r="SXP77" i="5"/>
  <c r="SXO77" i="5"/>
  <c r="SXN77" i="5"/>
  <c r="SXM77" i="5"/>
  <c r="SXL77" i="5"/>
  <c r="SXK77" i="5"/>
  <c r="SXJ77" i="5"/>
  <c r="SXI77" i="5"/>
  <c r="SXH77" i="5"/>
  <c r="SXG77" i="5"/>
  <c r="SXF77" i="5"/>
  <c r="SXE77" i="5"/>
  <c r="SXD77" i="5"/>
  <c r="SXC77" i="5"/>
  <c r="SXB77" i="5"/>
  <c r="SXA77" i="5"/>
  <c r="SWZ77" i="5"/>
  <c r="SWY77" i="5"/>
  <c r="SWX77" i="5"/>
  <c r="SWW77" i="5"/>
  <c r="SWV77" i="5"/>
  <c r="SWU77" i="5"/>
  <c r="SWT77" i="5"/>
  <c r="SWS77" i="5"/>
  <c r="SWR77" i="5"/>
  <c r="SWQ77" i="5"/>
  <c r="SWP77" i="5"/>
  <c r="SWO77" i="5"/>
  <c r="SWN77" i="5"/>
  <c r="SWM77" i="5"/>
  <c r="SWL77" i="5"/>
  <c r="SWK77" i="5"/>
  <c r="SWJ77" i="5"/>
  <c r="SWI77" i="5"/>
  <c r="SWH77" i="5"/>
  <c r="SWG77" i="5"/>
  <c r="SWF77" i="5"/>
  <c r="SWE77" i="5"/>
  <c r="SWD77" i="5"/>
  <c r="SWC77" i="5"/>
  <c r="SWB77" i="5"/>
  <c r="SWA77" i="5"/>
  <c r="SVZ77" i="5"/>
  <c r="SVY77" i="5"/>
  <c r="SVX77" i="5"/>
  <c r="SVW77" i="5"/>
  <c r="SVV77" i="5"/>
  <c r="SVU77" i="5"/>
  <c r="SVT77" i="5"/>
  <c r="SVS77" i="5"/>
  <c r="SVR77" i="5"/>
  <c r="SVQ77" i="5"/>
  <c r="SVP77" i="5"/>
  <c r="SVO77" i="5"/>
  <c r="SVN77" i="5"/>
  <c r="SVM77" i="5"/>
  <c r="SVL77" i="5"/>
  <c r="SVK77" i="5"/>
  <c r="SVJ77" i="5"/>
  <c r="SVI77" i="5"/>
  <c r="SVH77" i="5"/>
  <c r="SVG77" i="5"/>
  <c r="SVF77" i="5"/>
  <c r="SVE77" i="5"/>
  <c r="SVD77" i="5"/>
  <c r="SVC77" i="5"/>
  <c r="SVB77" i="5"/>
  <c r="SVA77" i="5"/>
  <c r="SUZ77" i="5"/>
  <c r="SUY77" i="5"/>
  <c r="SUX77" i="5"/>
  <c r="SUW77" i="5"/>
  <c r="SUV77" i="5"/>
  <c r="SUU77" i="5"/>
  <c r="SUT77" i="5"/>
  <c r="SUS77" i="5"/>
  <c r="SUR77" i="5"/>
  <c r="SUQ77" i="5"/>
  <c r="SUP77" i="5"/>
  <c r="SUO77" i="5"/>
  <c r="SUN77" i="5"/>
  <c r="SUM77" i="5"/>
  <c r="SUL77" i="5"/>
  <c r="SUK77" i="5"/>
  <c r="SUJ77" i="5"/>
  <c r="SUI77" i="5"/>
  <c r="SUH77" i="5"/>
  <c r="SUG77" i="5"/>
  <c r="SUF77" i="5"/>
  <c r="SUE77" i="5"/>
  <c r="SUD77" i="5"/>
  <c r="SUC77" i="5"/>
  <c r="SUB77" i="5"/>
  <c r="SUA77" i="5"/>
  <c r="STZ77" i="5"/>
  <c r="STY77" i="5"/>
  <c r="STX77" i="5"/>
  <c r="STW77" i="5"/>
  <c r="STV77" i="5"/>
  <c r="STU77" i="5"/>
  <c r="STT77" i="5"/>
  <c r="STS77" i="5"/>
  <c r="STR77" i="5"/>
  <c r="STQ77" i="5"/>
  <c r="STP77" i="5"/>
  <c r="STO77" i="5"/>
  <c r="STN77" i="5"/>
  <c r="STM77" i="5"/>
  <c r="STL77" i="5"/>
  <c r="STK77" i="5"/>
  <c r="STJ77" i="5"/>
  <c r="STI77" i="5"/>
  <c r="STH77" i="5"/>
  <c r="STG77" i="5"/>
  <c r="STF77" i="5"/>
  <c r="STE77" i="5"/>
  <c r="STD77" i="5"/>
  <c r="STC77" i="5"/>
  <c r="STB77" i="5"/>
  <c r="STA77" i="5"/>
  <c r="SSZ77" i="5"/>
  <c r="SSY77" i="5"/>
  <c r="SSX77" i="5"/>
  <c r="SSW77" i="5"/>
  <c r="SSV77" i="5"/>
  <c r="SSU77" i="5"/>
  <c r="SST77" i="5"/>
  <c r="SSS77" i="5"/>
  <c r="SSR77" i="5"/>
  <c r="SSQ77" i="5"/>
  <c r="SSP77" i="5"/>
  <c r="SSO77" i="5"/>
  <c r="SSN77" i="5"/>
  <c r="SSM77" i="5"/>
  <c r="SSL77" i="5"/>
  <c r="SSK77" i="5"/>
  <c r="SSJ77" i="5"/>
  <c r="SSI77" i="5"/>
  <c r="SSH77" i="5"/>
  <c r="SSG77" i="5"/>
  <c r="SSF77" i="5"/>
  <c r="SSE77" i="5"/>
  <c r="SSD77" i="5"/>
  <c r="SSC77" i="5"/>
  <c r="SSB77" i="5"/>
  <c r="SSA77" i="5"/>
  <c r="SRZ77" i="5"/>
  <c r="SRY77" i="5"/>
  <c r="SRX77" i="5"/>
  <c r="SRW77" i="5"/>
  <c r="SRV77" i="5"/>
  <c r="SRU77" i="5"/>
  <c r="SRT77" i="5"/>
  <c r="SRS77" i="5"/>
  <c r="SRR77" i="5"/>
  <c r="SRQ77" i="5"/>
  <c r="SRP77" i="5"/>
  <c r="SRO77" i="5"/>
  <c r="SRN77" i="5"/>
  <c r="SRM77" i="5"/>
  <c r="SRL77" i="5"/>
  <c r="SRK77" i="5"/>
  <c r="SRJ77" i="5"/>
  <c r="SRI77" i="5"/>
  <c r="SRH77" i="5"/>
  <c r="SRG77" i="5"/>
  <c r="SRF77" i="5"/>
  <c r="SRE77" i="5"/>
  <c r="SRD77" i="5"/>
  <c r="SRC77" i="5"/>
  <c r="SRB77" i="5"/>
  <c r="SRA77" i="5"/>
  <c r="SQZ77" i="5"/>
  <c r="SQY77" i="5"/>
  <c r="SQX77" i="5"/>
  <c r="SQW77" i="5"/>
  <c r="SQV77" i="5"/>
  <c r="SQU77" i="5"/>
  <c r="SQT77" i="5"/>
  <c r="SQS77" i="5"/>
  <c r="SQR77" i="5"/>
  <c r="SQQ77" i="5"/>
  <c r="SQP77" i="5"/>
  <c r="SQO77" i="5"/>
  <c r="SQN77" i="5"/>
  <c r="SQM77" i="5"/>
  <c r="SQL77" i="5"/>
  <c r="SQK77" i="5"/>
  <c r="SQJ77" i="5"/>
  <c r="SQI77" i="5"/>
  <c r="SQH77" i="5"/>
  <c r="SQG77" i="5"/>
  <c r="SQF77" i="5"/>
  <c r="SQE77" i="5"/>
  <c r="SQD77" i="5"/>
  <c r="SQC77" i="5"/>
  <c r="SQB77" i="5"/>
  <c r="SQA77" i="5"/>
  <c r="SPZ77" i="5"/>
  <c r="SPY77" i="5"/>
  <c r="SPX77" i="5"/>
  <c r="SPW77" i="5"/>
  <c r="SPV77" i="5"/>
  <c r="SPU77" i="5"/>
  <c r="SPT77" i="5"/>
  <c r="SPS77" i="5"/>
  <c r="SPR77" i="5"/>
  <c r="SPQ77" i="5"/>
  <c r="SPP77" i="5"/>
  <c r="SPO77" i="5"/>
  <c r="SPN77" i="5"/>
  <c r="SPM77" i="5"/>
  <c r="SPL77" i="5"/>
  <c r="SPK77" i="5"/>
  <c r="SPJ77" i="5"/>
  <c r="SPI77" i="5"/>
  <c r="SPH77" i="5"/>
  <c r="SPG77" i="5"/>
  <c r="SPF77" i="5"/>
  <c r="SPE77" i="5"/>
  <c r="SPD77" i="5"/>
  <c r="SPC77" i="5"/>
  <c r="SPB77" i="5"/>
  <c r="SPA77" i="5"/>
  <c r="SOZ77" i="5"/>
  <c r="SOY77" i="5"/>
  <c r="SOX77" i="5"/>
  <c r="SOW77" i="5"/>
  <c r="SOV77" i="5"/>
  <c r="SOU77" i="5"/>
  <c r="SOT77" i="5"/>
  <c r="SOS77" i="5"/>
  <c r="SOR77" i="5"/>
  <c r="SOQ77" i="5"/>
  <c r="SOP77" i="5"/>
  <c r="SOO77" i="5"/>
  <c r="SON77" i="5"/>
  <c r="SOM77" i="5"/>
  <c r="SOL77" i="5"/>
  <c r="SOK77" i="5"/>
  <c r="SOJ77" i="5"/>
  <c r="SOI77" i="5"/>
  <c r="SOH77" i="5"/>
  <c r="SOG77" i="5"/>
  <c r="SOF77" i="5"/>
  <c r="SOE77" i="5"/>
  <c r="SOD77" i="5"/>
  <c r="SOC77" i="5"/>
  <c r="SOB77" i="5"/>
  <c r="SOA77" i="5"/>
  <c r="SNZ77" i="5"/>
  <c r="SNY77" i="5"/>
  <c r="SNX77" i="5"/>
  <c r="SNW77" i="5"/>
  <c r="SNV77" i="5"/>
  <c r="SNU77" i="5"/>
  <c r="SNT77" i="5"/>
  <c r="SNS77" i="5"/>
  <c r="SNR77" i="5"/>
  <c r="SNQ77" i="5"/>
  <c r="SNP77" i="5"/>
  <c r="SNO77" i="5"/>
  <c r="SNN77" i="5"/>
  <c r="SNM77" i="5"/>
  <c r="SNL77" i="5"/>
  <c r="SNK77" i="5"/>
  <c r="SNJ77" i="5"/>
  <c r="SNI77" i="5"/>
  <c r="SNH77" i="5"/>
  <c r="SNG77" i="5"/>
  <c r="SNF77" i="5"/>
  <c r="SNE77" i="5"/>
  <c r="SND77" i="5"/>
  <c r="SNC77" i="5"/>
  <c r="SNB77" i="5"/>
  <c r="SNA77" i="5"/>
  <c r="SMZ77" i="5"/>
  <c r="SMY77" i="5"/>
  <c r="SMX77" i="5"/>
  <c r="SMW77" i="5"/>
  <c r="SMV77" i="5"/>
  <c r="SMU77" i="5"/>
  <c r="SMT77" i="5"/>
  <c r="SMS77" i="5"/>
  <c r="SMR77" i="5"/>
  <c r="SMQ77" i="5"/>
  <c r="SMP77" i="5"/>
  <c r="SMO77" i="5"/>
  <c r="SMN77" i="5"/>
  <c r="SMM77" i="5"/>
  <c r="SML77" i="5"/>
  <c r="SMK77" i="5"/>
  <c r="SMJ77" i="5"/>
  <c r="SMI77" i="5"/>
  <c r="SMH77" i="5"/>
  <c r="SMG77" i="5"/>
  <c r="SMF77" i="5"/>
  <c r="SME77" i="5"/>
  <c r="SMD77" i="5"/>
  <c r="SMC77" i="5"/>
  <c r="SMB77" i="5"/>
  <c r="SMA77" i="5"/>
  <c r="SLZ77" i="5"/>
  <c r="SLY77" i="5"/>
  <c r="SLX77" i="5"/>
  <c r="SLW77" i="5"/>
  <c r="SLV77" i="5"/>
  <c r="SLU77" i="5"/>
  <c r="SLT77" i="5"/>
  <c r="SLS77" i="5"/>
  <c r="SLR77" i="5"/>
  <c r="SLQ77" i="5"/>
  <c r="SLP77" i="5"/>
  <c r="SLO77" i="5"/>
  <c r="SLN77" i="5"/>
  <c r="SLM77" i="5"/>
  <c r="SLL77" i="5"/>
  <c r="SLK77" i="5"/>
  <c r="SLJ77" i="5"/>
  <c r="SLI77" i="5"/>
  <c r="SLH77" i="5"/>
  <c r="SLG77" i="5"/>
  <c r="SLF77" i="5"/>
  <c r="SLE77" i="5"/>
  <c r="SLD77" i="5"/>
  <c r="SLC77" i="5"/>
  <c r="SLB77" i="5"/>
  <c r="SLA77" i="5"/>
  <c r="SKZ77" i="5"/>
  <c r="SKY77" i="5"/>
  <c r="SKX77" i="5"/>
  <c r="SKW77" i="5"/>
  <c r="SKV77" i="5"/>
  <c r="SKU77" i="5"/>
  <c r="SKT77" i="5"/>
  <c r="SKS77" i="5"/>
  <c r="SKR77" i="5"/>
  <c r="SKQ77" i="5"/>
  <c r="SKP77" i="5"/>
  <c r="SKO77" i="5"/>
  <c r="SKN77" i="5"/>
  <c r="SKM77" i="5"/>
  <c r="SKL77" i="5"/>
  <c r="SKK77" i="5"/>
  <c r="SKJ77" i="5"/>
  <c r="SKI77" i="5"/>
  <c r="SKH77" i="5"/>
  <c r="SKG77" i="5"/>
  <c r="SKF77" i="5"/>
  <c r="SKE77" i="5"/>
  <c r="SKD77" i="5"/>
  <c r="SKC77" i="5"/>
  <c r="SKB77" i="5"/>
  <c r="SKA77" i="5"/>
  <c r="SJZ77" i="5"/>
  <c r="SJY77" i="5"/>
  <c r="SJX77" i="5"/>
  <c r="SJW77" i="5"/>
  <c r="SJV77" i="5"/>
  <c r="SJU77" i="5"/>
  <c r="SJT77" i="5"/>
  <c r="SJS77" i="5"/>
  <c r="SJR77" i="5"/>
  <c r="SJQ77" i="5"/>
  <c r="SJP77" i="5"/>
  <c r="SJO77" i="5"/>
  <c r="SJN77" i="5"/>
  <c r="SJM77" i="5"/>
  <c r="SJL77" i="5"/>
  <c r="SJK77" i="5"/>
  <c r="SJJ77" i="5"/>
  <c r="SJI77" i="5"/>
  <c r="SJH77" i="5"/>
  <c r="SJG77" i="5"/>
  <c r="SJF77" i="5"/>
  <c r="SJE77" i="5"/>
  <c r="SJD77" i="5"/>
  <c r="SJC77" i="5"/>
  <c r="SJB77" i="5"/>
  <c r="SJA77" i="5"/>
  <c r="SIZ77" i="5"/>
  <c r="SIY77" i="5"/>
  <c r="SIX77" i="5"/>
  <c r="SIW77" i="5"/>
  <c r="SIV77" i="5"/>
  <c r="SIU77" i="5"/>
  <c r="SIT77" i="5"/>
  <c r="SIS77" i="5"/>
  <c r="SIR77" i="5"/>
  <c r="SIQ77" i="5"/>
  <c r="SIP77" i="5"/>
  <c r="SIO77" i="5"/>
  <c r="SIN77" i="5"/>
  <c r="SIM77" i="5"/>
  <c r="SIL77" i="5"/>
  <c r="SIK77" i="5"/>
  <c r="SIJ77" i="5"/>
  <c r="SII77" i="5"/>
  <c r="SIH77" i="5"/>
  <c r="SIG77" i="5"/>
  <c r="SIF77" i="5"/>
  <c r="SIE77" i="5"/>
  <c r="SID77" i="5"/>
  <c r="SIC77" i="5"/>
  <c r="SIB77" i="5"/>
  <c r="SIA77" i="5"/>
  <c r="SHZ77" i="5"/>
  <c r="SHY77" i="5"/>
  <c r="SHX77" i="5"/>
  <c r="SHW77" i="5"/>
  <c r="SHV77" i="5"/>
  <c r="SHU77" i="5"/>
  <c r="SHT77" i="5"/>
  <c r="SHS77" i="5"/>
  <c r="SHR77" i="5"/>
  <c r="SHQ77" i="5"/>
  <c r="SHP77" i="5"/>
  <c r="SHO77" i="5"/>
  <c r="SHN77" i="5"/>
  <c r="SHM77" i="5"/>
  <c r="SHL77" i="5"/>
  <c r="SHK77" i="5"/>
  <c r="SHJ77" i="5"/>
  <c r="SHI77" i="5"/>
  <c r="SHH77" i="5"/>
  <c r="SHG77" i="5"/>
  <c r="SHF77" i="5"/>
  <c r="SHE77" i="5"/>
  <c r="SHD77" i="5"/>
  <c r="SHC77" i="5"/>
  <c r="SHB77" i="5"/>
  <c r="SHA77" i="5"/>
  <c r="SGZ77" i="5"/>
  <c r="SGY77" i="5"/>
  <c r="SGX77" i="5"/>
  <c r="SGW77" i="5"/>
  <c r="SGV77" i="5"/>
  <c r="SGU77" i="5"/>
  <c r="SGT77" i="5"/>
  <c r="SGS77" i="5"/>
  <c r="SGR77" i="5"/>
  <c r="SGQ77" i="5"/>
  <c r="SGP77" i="5"/>
  <c r="SGO77" i="5"/>
  <c r="SGN77" i="5"/>
  <c r="SGM77" i="5"/>
  <c r="SGL77" i="5"/>
  <c r="SGK77" i="5"/>
  <c r="SGJ77" i="5"/>
  <c r="SGI77" i="5"/>
  <c r="SGH77" i="5"/>
  <c r="SGG77" i="5"/>
  <c r="SGF77" i="5"/>
  <c r="SGE77" i="5"/>
  <c r="SGD77" i="5"/>
  <c r="SGC77" i="5"/>
  <c r="SGB77" i="5"/>
  <c r="SGA77" i="5"/>
  <c r="SFZ77" i="5"/>
  <c r="SFY77" i="5"/>
  <c r="SFX77" i="5"/>
  <c r="SFW77" i="5"/>
  <c r="SFV77" i="5"/>
  <c r="SFU77" i="5"/>
  <c r="SFT77" i="5"/>
  <c r="SFS77" i="5"/>
  <c r="SFR77" i="5"/>
  <c r="SFQ77" i="5"/>
  <c r="SFP77" i="5"/>
  <c r="SFO77" i="5"/>
  <c r="SFN77" i="5"/>
  <c r="SFM77" i="5"/>
  <c r="SFL77" i="5"/>
  <c r="SFK77" i="5"/>
  <c r="SFJ77" i="5"/>
  <c r="SFI77" i="5"/>
  <c r="SFH77" i="5"/>
  <c r="SFG77" i="5"/>
  <c r="SFF77" i="5"/>
  <c r="SFE77" i="5"/>
  <c r="SFD77" i="5"/>
  <c r="SFC77" i="5"/>
  <c r="SFB77" i="5"/>
  <c r="SFA77" i="5"/>
  <c r="SEZ77" i="5"/>
  <c r="SEY77" i="5"/>
  <c r="SEX77" i="5"/>
  <c r="SEW77" i="5"/>
  <c r="SEV77" i="5"/>
  <c r="SEU77" i="5"/>
  <c r="SET77" i="5"/>
  <c r="SES77" i="5"/>
  <c r="SER77" i="5"/>
  <c r="SEQ77" i="5"/>
  <c r="SEP77" i="5"/>
  <c r="SEO77" i="5"/>
  <c r="SEN77" i="5"/>
  <c r="SEM77" i="5"/>
  <c r="SEL77" i="5"/>
  <c r="SEK77" i="5"/>
  <c r="SEJ77" i="5"/>
  <c r="SEI77" i="5"/>
  <c r="SEH77" i="5"/>
  <c r="SEG77" i="5"/>
  <c r="SEF77" i="5"/>
  <c r="SEE77" i="5"/>
  <c r="SED77" i="5"/>
  <c r="SEC77" i="5"/>
  <c r="SEB77" i="5"/>
  <c r="SEA77" i="5"/>
  <c r="SDZ77" i="5"/>
  <c r="SDY77" i="5"/>
  <c r="SDX77" i="5"/>
  <c r="SDW77" i="5"/>
  <c r="SDV77" i="5"/>
  <c r="SDU77" i="5"/>
  <c r="SDT77" i="5"/>
  <c r="SDS77" i="5"/>
  <c r="SDR77" i="5"/>
  <c r="SDQ77" i="5"/>
  <c r="SDP77" i="5"/>
  <c r="SDO77" i="5"/>
  <c r="SDN77" i="5"/>
  <c r="SDM77" i="5"/>
  <c r="SDL77" i="5"/>
  <c r="SDK77" i="5"/>
  <c r="SDJ77" i="5"/>
  <c r="SDI77" i="5"/>
  <c r="SDH77" i="5"/>
  <c r="SDG77" i="5"/>
  <c r="SDF77" i="5"/>
  <c r="SDE77" i="5"/>
  <c r="SDD77" i="5"/>
  <c r="SDC77" i="5"/>
  <c r="SDB77" i="5"/>
  <c r="SDA77" i="5"/>
  <c r="SCZ77" i="5"/>
  <c r="SCY77" i="5"/>
  <c r="SCX77" i="5"/>
  <c r="SCW77" i="5"/>
  <c r="SCV77" i="5"/>
  <c r="SCU77" i="5"/>
  <c r="SCT77" i="5"/>
  <c r="SCS77" i="5"/>
  <c r="SCR77" i="5"/>
  <c r="SCQ77" i="5"/>
  <c r="SCP77" i="5"/>
  <c r="SCO77" i="5"/>
  <c r="SCN77" i="5"/>
  <c r="SCM77" i="5"/>
  <c r="SCL77" i="5"/>
  <c r="SCK77" i="5"/>
  <c r="SCJ77" i="5"/>
  <c r="SCI77" i="5"/>
  <c r="SCH77" i="5"/>
  <c r="SCG77" i="5"/>
  <c r="SCF77" i="5"/>
  <c r="SCE77" i="5"/>
  <c r="SCD77" i="5"/>
  <c r="SCC77" i="5"/>
  <c r="SCB77" i="5"/>
  <c r="SCA77" i="5"/>
  <c r="SBZ77" i="5"/>
  <c r="SBY77" i="5"/>
  <c r="SBX77" i="5"/>
  <c r="SBW77" i="5"/>
  <c r="SBV77" i="5"/>
  <c r="SBU77" i="5"/>
  <c r="SBT77" i="5"/>
  <c r="SBS77" i="5"/>
  <c r="SBR77" i="5"/>
  <c r="SBQ77" i="5"/>
  <c r="SBP77" i="5"/>
  <c r="SBO77" i="5"/>
  <c r="SBN77" i="5"/>
  <c r="SBM77" i="5"/>
  <c r="SBL77" i="5"/>
  <c r="SBK77" i="5"/>
  <c r="SBJ77" i="5"/>
  <c r="SBI77" i="5"/>
  <c r="SBH77" i="5"/>
  <c r="SBG77" i="5"/>
  <c r="SBF77" i="5"/>
  <c r="SBE77" i="5"/>
  <c r="SBD77" i="5"/>
  <c r="SBC77" i="5"/>
  <c r="SBB77" i="5"/>
  <c r="SBA77" i="5"/>
  <c r="SAZ77" i="5"/>
  <c r="SAY77" i="5"/>
  <c r="SAX77" i="5"/>
  <c r="SAW77" i="5"/>
  <c r="SAV77" i="5"/>
  <c r="SAU77" i="5"/>
  <c r="SAT77" i="5"/>
  <c r="SAS77" i="5"/>
  <c r="SAR77" i="5"/>
  <c r="SAQ77" i="5"/>
  <c r="SAP77" i="5"/>
  <c r="SAO77" i="5"/>
  <c r="SAN77" i="5"/>
  <c r="SAM77" i="5"/>
  <c r="SAL77" i="5"/>
  <c r="SAK77" i="5"/>
  <c r="SAJ77" i="5"/>
  <c r="SAI77" i="5"/>
  <c r="SAH77" i="5"/>
  <c r="SAG77" i="5"/>
  <c r="SAF77" i="5"/>
  <c r="SAE77" i="5"/>
  <c r="SAD77" i="5"/>
  <c r="SAC77" i="5"/>
  <c r="SAB77" i="5"/>
  <c r="SAA77" i="5"/>
  <c r="RZZ77" i="5"/>
  <c r="RZY77" i="5"/>
  <c r="RZX77" i="5"/>
  <c r="RZW77" i="5"/>
  <c r="RZV77" i="5"/>
  <c r="RZU77" i="5"/>
  <c r="RZT77" i="5"/>
  <c r="RZS77" i="5"/>
  <c r="RZR77" i="5"/>
  <c r="RZQ77" i="5"/>
  <c r="RZP77" i="5"/>
  <c r="RZO77" i="5"/>
  <c r="RZN77" i="5"/>
  <c r="RZM77" i="5"/>
  <c r="RZL77" i="5"/>
  <c r="RZK77" i="5"/>
  <c r="RZJ77" i="5"/>
  <c r="RZI77" i="5"/>
  <c r="RZH77" i="5"/>
  <c r="RZG77" i="5"/>
  <c r="RZF77" i="5"/>
  <c r="RZE77" i="5"/>
  <c r="RZD77" i="5"/>
  <c r="RZC77" i="5"/>
  <c r="RZB77" i="5"/>
  <c r="RZA77" i="5"/>
  <c r="RYZ77" i="5"/>
  <c r="RYY77" i="5"/>
  <c r="RYX77" i="5"/>
  <c r="RYW77" i="5"/>
  <c r="RYV77" i="5"/>
  <c r="RYU77" i="5"/>
  <c r="RYT77" i="5"/>
  <c r="RYS77" i="5"/>
  <c r="RYR77" i="5"/>
  <c r="RYQ77" i="5"/>
  <c r="RYP77" i="5"/>
  <c r="RYO77" i="5"/>
  <c r="RYN77" i="5"/>
  <c r="RYM77" i="5"/>
  <c r="RYL77" i="5"/>
  <c r="RYK77" i="5"/>
  <c r="RYJ77" i="5"/>
  <c r="RYI77" i="5"/>
  <c r="RYH77" i="5"/>
  <c r="RYG77" i="5"/>
  <c r="RYF77" i="5"/>
  <c r="RYE77" i="5"/>
  <c r="RYD77" i="5"/>
  <c r="RYC77" i="5"/>
  <c r="RYB77" i="5"/>
  <c r="RYA77" i="5"/>
  <c r="RXZ77" i="5"/>
  <c r="RXY77" i="5"/>
  <c r="RXX77" i="5"/>
  <c r="RXW77" i="5"/>
  <c r="RXV77" i="5"/>
  <c r="RXU77" i="5"/>
  <c r="RXT77" i="5"/>
  <c r="RXS77" i="5"/>
  <c r="RXR77" i="5"/>
  <c r="RXQ77" i="5"/>
  <c r="RXP77" i="5"/>
  <c r="RXO77" i="5"/>
  <c r="RXN77" i="5"/>
  <c r="RXM77" i="5"/>
  <c r="RXL77" i="5"/>
  <c r="RXK77" i="5"/>
  <c r="RXJ77" i="5"/>
  <c r="RXI77" i="5"/>
  <c r="RXH77" i="5"/>
  <c r="RXG77" i="5"/>
  <c r="RXF77" i="5"/>
  <c r="RXE77" i="5"/>
  <c r="RXD77" i="5"/>
  <c r="RXC77" i="5"/>
  <c r="RXB77" i="5"/>
  <c r="RXA77" i="5"/>
  <c r="RWZ77" i="5"/>
  <c r="RWY77" i="5"/>
  <c r="RWX77" i="5"/>
  <c r="RWW77" i="5"/>
  <c r="RWV77" i="5"/>
  <c r="RWU77" i="5"/>
  <c r="RWT77" i="5"/>
  <c r="RWS77" i="5"/>
  <c r="RWR77" i="5"/>
  <c r="RWQ77" i="5"/>
  <c r="RWP77" i="5"/>
  <c r="RWO77" i="5"/>
  <c r="RWN77" i="5"/>
  <c r="RWM77" i="5"/>
  <c r="RWL77" i="5"/>
  <c r="RWK77" i="5"/>
  <c r="RWJ77" i="5"/>
  <c r="RWI77" i="5"/>
  <c r="RWH77" i="5"/>
  <c r="RWG77" i="5"/>
  <c r="RWF77" i="5"/>
  <c r="RWE77" i="5"/>
  <c r="RWD77" i="5"/>
  <c r="RWC77" i="5"/>
  <c r="RWB77" i="5"/>
  <c r="RWA77" i="5"/>
  <c r="RVZ77" i="5"/>
  <c r="RVY77" i="5"/>
  <c r="RVX77" i="5"/>
  <c r="RVW77" i="5"/>
  <c r="RVV77" i="5"/>
  <c r="RVU77" i="5"/>
  <c r="RVT77" i="5"/>
  <c r="RVS77" i="5"/>
  <c r="RVR77" i="5"/>
  <c r="RVQ77" i="5"/>
  <c r="RVP77" i="5"/>
  <c r="RVO77" i="5"/>
  <c r="RVN77" i="5"/>
  <c r="RVM77" i="5"/>
  <c r="RVL77" i="5"/>
  <c r="RVK77" i="5"/>
  <c r="RVJ77" i="5"/>
  <c r="RVI77" i="5"/>
  <c r="RVH77" i="5"/>
  <c r="RVG77" i="5"/>
  <c r="RVF77" i="5"/>
  <c r="RVE77" i="5"/>
  <c r="RVD77" i="5"/>
  <c r="RVC77" i="5"/>
  <c r="RVB77" i="5"/>
  <c r="RVA77" i="5"/>
  <c r="RUZ77" i="5"/>
  <c r="RUY77" i="5"/>
  <c r="RUX77" i="5"/>
  <c r="RUW77" i="5"/>
  <c r="RUV77" i="5"/>
  <c r="RUU77" i="5"/>
  <c r="RUT77" i="5"/>
  <c r="RUS77" i="5"/>
  <c r="RUR77" i="5"/>
  <c r="RUQ77" i="5"/>
  <c r="RUP77" i="5"/>
  <c r="RUO77" i="5"/>
  <c r="RUN77" i="5"/>
  <c r="RUM77" i="5"/>
  <c r="RUL77" i="5"/>
  <c r="RUK77" i="5"/>
  <c r="RUJ77" i="5"/>
  <c r="RUI77" i="5"/>
  <c r="RUH77" i="5"/>
  <c r="RUG77" i="5"/>
  <c r="RUF77" i="5"/>
  <c r="RUE77" i="5"/>
  <c r="RUD77" i="5"/>
  <c r="RUC77" i="5"/>
  <c r="RUB77" i="5"/>
  <c r="RUA77" i="5"/>
  <c r="RTZ77" i="5"/>
  <c r="RTY77" i="5"/>
  <c r="RTX77" i="5"/>
  <c r="RTW77" i="5"/>
  <c r="RTV77" i="5"/>
  <c r="RTU77" i="5"/>
  <c r="RTT77" i="5"/>
  <c r="RTS77" i="5"/>
  <c r="RTR77" i="5"/>
  <c r="RTQ77" i="5"/>
  <c r="RTP77" i="5"/>
  <c r="RTO77" i="5"/>
  <c r="RTN77" i="5"/>
  <c r="RTM77" i="5"/>
  <c r="RTL77" i="5"/>
  <c r="RTK77" i="5"/>
  <c r="RTJ77" i="5"/>
  <c r="RTI77" i="5"/>
  <c r="RTH77" i="5"/>
  <c r="RTG77" i="5"/>
  <c r="RTF77" i="5"/>
  <c r="RTE77" i="5"/>
  <c r="RTD77" i="5"/>
  <c r="RTC77" i="5"/>
  <c r="RTB77" i="5"/>
  <c r="RTA77" i="5"/>
  <c r="RSZ77" i="5"/>
  <c r="RSY77" i="5"/>
  <c r="RSX77" i="5"/>
  <c r="RSW77" i="5"/>
  <c r="RSV77" i="5"/>
  <c r="RSU77" i="5"/>
  <c r="RST77" i="5"/>
  <c r="RSS77" i="5"/>
  <c r="RSR77" i="5"/>
  <c r="RSQ77" i="5"/>
  <c r="RSP77" i="5"/>
  <c r="RSO77" i="5"/>
  <c r="RSN77" i="5"/>
  <c r="RSM77" i="5"/>
  <c r="RSL77" i="5"/>
  <c r="RSK77" i="5"/>
  <c r="RSJ77" i="5"/>
  <c r="RSI77" i="5"/>
  <c r="RSH77" i="5"/>
  <c r="RSG77" i="5"/>
  <c r="RSF77" i="5"/>
  <c r="RSE77" i="5"/>
  <c r="RSD77" i="5"/>
  <c r="RSC77" i="5"/>
  <c r="RSB77" i="5"/>
  <c r="RSA77" i="5"/>
  <c r="RRZ77" i="5"/>
  <c r="RRY77" i="5"/>
  <c r="RRX77" i="5"/>
  <c r="RRW77" i="5"/>
  <c r="RRV77" i="5"/>
  <c r="RRU77" i="5"/>
  <c r="RRT77" i="5"/>
  <c r="RRS77" i="5"/>
  <c r="RRR77" i="5"/>
  <c r="RRQ77" i="5"/>
  <c r="RRP77" i="5"/>
  <c r="RRO77" i="5"/>
  <c r="RRN77" i="5"/>
  <c r="RRM77" i="5"/>
  <c r="RRL77" i="5"/>
  <c r="RRK77" i="5"/>
  <c r="RRJ77" i="5"/>
  <c r="RRI77" i="5"/>
  <c r="RRH77" i="5"/>
  <c r="RRG77" i="5"/>
  <c r="RRF77" i="5"/>
  <c r="RRE77" i="5"/>
  <c r="RRD77" i="5"/>
  <c r="RRC77" i="5"/>
  <c r="RRB77" i="5"/>
  <c r="RRA77" i="5"/>
  <c r="RQZ77" i="5"/>
  <c r="RQY77" i="5"/>
  <c r="RQX77" i="5"/>
  <c r="RQW77" i="5"/>
  <c r="RQV77" i="5"/>
  <c r="RQU77" i="5"/>
  <c r="RQT77" i="5"/>
  <c r="RQS77" i="5"/>
  <c r="RQR77" i="5"/>
  <c r="RQQ77" i="5"/>
  <c r="RQP77" i="5"/>
  <c r="RQO77" i="5"/>
  <c r="RQN77" i="5"/>
  <c r="RQM77" i="5"/>
  <c r="RQL77" i="5"/>
  <c r="RQK77" i="5"/>
  <c r="RQJ77" i="5"/>
  <c r="RQI77" i="5"/>
  <c r="RQH77" i="5"/>
  <c r="RQG77" i="5"/>
  <c r="RQF77" i="5"/>
  <c r="RQE77" i="5"/>
  <c r="RQD77" i="5"/>
  <c r="RQC77" i="5"/>
  <c r="RQB77" i="5"/>
  <c r="RQA77" i="5"/>
  <c r="RPZ77" i="5"/>
  <c r="RPY77" i="5"/>
  <c r="RPX77" i="5"/>
  <c r="RPW77" i="5"/>
  <c r="RPV77" i="5"/>
  <c r="RPU77" i="5"/>
  <c r="RPT77" i="5"/>
  <c r="RPS77" i="5"/>
  <c r="RPR77" i="5"/>
  <c r="RPQ77" i="5"/>
  <c r="RPP77" i="5"/>
  <c r="RPO77" i="5"/>
  <c r="RPN77" i="5"/>
  <c r="RPM77" i="5"/>
  <c r="RPL77" i="5"/>
  <c r="RPK77" i="5"/>
  <c r="RPJ77" i="5"/>
  <c r="RPI77" i="5"/>
  <c r="RPH77" i="5"/>
  <c r="RPG77" i="5"/>
  <c r="RPF77" i="5"/>
  <c r="RPE77" i="5"/>
  <c r="RPD77" i="5"/>
  <c r="RPC77" i="5"/>
  <c r="RPB77" i="5"/>
  <c r="RPA77" i="5"/>
  <c r="ROZ77" i="5"/>
  <c r="ROY77" i="5"/>
  <c r="ROX77" i="5"/>
  <c r="ROW77" i="5"/>
  <c r="ROV77" i="5"/>
  <c r="ROU77" i="5"/>
  <c r="ROT77" i="5"/>
  <c r="ROS77" i="5"/>
  <c r="ROR77" i="5"/>
  <c r="ROQ77" i="5"/>
  <c r="ROP77" i="5"/>
  <c r="ROO77" i="5"/>
  <c r="RON77" i="5"/>
  <c r="ROM77" i="5"/>
  <c r="ROL77" i="5"/>
  <c r="ROK77" i="5"/>
  <c r="ROJ77" i="5"/>
  <c r="ROI77" i="5"/>
  <c r="ROH77" i="5"/>
  <c r="ROG77" i="5"/>
  <c r="ROF77" i="5"/>
  <c r="ROE77" i="5"/>
  <c r="ROD77" i="5"/>
  <c r="ROC77" i="5"/>
  <c r="ROB77" i="5"/>
  <c r="ROA77" i="5"/>
  <c r="RNZ77" i="5"/>
  <c r="RNY77" i="5"/>
  <c r="RNX77" i="5"/>
  <c r="RNW77" i="5"/>
  <c r="RNV77" i="5"/>
  <c r="RNU77" i="5"/>
  <c r="RNT77" i="5"/>
  <c r="RNS77" i="5"/>
  <c r="RNR77" i="5"/>
  <c r="RNQ77" i="5"/>
  <c r="RNP77" i="5"/>
  <c r="RNO77" i="5"/>
  <c r="RNN77" i="5"/>
  <c r="RNM77" i="5"/>
  <c r="RNL77" i="5"/>
  <c r="RNK77" i="5"/>
  <c r="RNJ77" i="5"/>
  <c r="RNI77" i="5"/>
  <c r="RNH77" i="5"/>
  <c r="RNG77" i="5"/>
  <c r="RNF77" i="5"/>
  <c r="RNE77" i="5"/>
  <c r="RND77" i="5"/>
  <c r="RNC77" i="5"/>
  <c r="RNB77" i="5"/>
  <c r="RNA77" i="5"/>
  <c r="RMZ77" i="5"/>
  <c r="RMY77" i="5"/>
  <c r="RMX77" i="5"/>
  <c r="RMW77" i="5"/>
  <c r="RMV77" i="5"/>
  <c r="RMU77" i="5"/>
  <c r="RMT77" i="5"/>
  <c r="RMS77" i="5"/>
  <c r="RMR77" i="5"/>
  <c r="RMQ77" i="5"/>
  <c r="RMP77" i="5"/>
  <c r="RMO77" i="5"/>
  <c r="RMN77" i="5"/>
  <c r="RMM77" i="5"/>
  <c r="RML77" i="5"/>
  <c r="RMK77" i="5"/>
  <c r="RMJ77" i="5"/>
  <c r="RMI77" i="5"/>
  <c r="RMH77" i="5"/>
  <c r="RMG77" i="5"/>
  <c r="RMF77" i="5"/>
  <c r="RME77" i="5"/>
  <c r="RMD77" i="5"/>
  <c r="RMC77" i="5"/>
  <c r="RMB77" i="5"/>
  <c r="RMA77" i="5"/>
  <c r="RLZ77" i="5"/>
  <c r="RLY77" i="5"/>
  <c r="RLX77" i="5"/>
  <c r="RLW77" i="5"/>
  <c r="RLV77" i="5"/>
  <c r="RLU77" i="5"/>
  <c r="RLT77" i="5"/>
  <c r="RLS77" i="5"/>
  <c r="RLR77" i="5"/>
  <c r="RLQ77" i="5"/>
  <c r="RLP77" i="5"/>
  <c r="RLO77" i="5"/>
  <c r="RLN77" i="5"/>
  <c r="RLM77" i="5"/>
  <c r="RLL77" i="5"/>
  <c r="RLK77" i="5"/>
  <c r="RLJ77" i="5"/>
  <c r="RLI77" i="5"/>
  <c r="RLH77" i="5"/>
  <c r="RLG77" i="5"/>
  <c r="RLF77" i="5"/>
  <c r="RLE77" i="5"/>
  <c r="RLD77" i="5"/>
  <c r="RLC77" i="5"/>
  <c r="RLB77" i="5"/>
  <c r="RLA77" i="5"/>
  <c r="RKZ77" i="5"/>
  <c r="RKY77" i="5"/>
  <c r="RKX77" i="5"/>
  <c r="RKW77" i="5"/>
  <c r="RKV77" i="5"/>
  <c r="RKU77" i="5"/>
  <c r="RKT77" i="5"/>
  <c r="RKS77" i="5"/>
  <c r="RKR77" i="5"/>
  <c r="RKQ77" i="5"/>
  <c r="RKP77" i="5"/>
  <c r="RKO77" i="5"/>
  <c r="RKN77" i="5"/>
  <c r="RKM77" i="5"/>
  <c r="RKL77" i="5"/>
  <c r="RKK77" i="5"/>
  <c r="RKJ77" i="5"/>
  <c r="RKI77" i="5"/>
  <c r="RKH77" i="5"/>
  <c r="RKG77" i="5"/>
  <c r="RKF77" i="5"/>
  <c r="RKE77" i="5"/>
  <c r="RKD77" i="5"/>
  <c r="RKC77" i="5"/>
  <c r="RKB77" i="5"/>
  <c r="RKA77" i="5"/>
  <c r="RJZ77" i="5"/>
  <c r="RJY77" i="5"/>
  <c r="RJX77" i="5"/>
  <c r="RJW77" i="5"/>
  <c r="RJV77" i="5"/>
  <c r="RJU77" i="5"/>
  <c r="RJT77" i="5"/>
  <c r="RJS77" i="5"/>
  <c r="RJR77" i="5"/>
  <c r="RJQ77" i="5"/>
  <c r="RJP77" i="5"/>
  <c r="RJO77" i="5"/>
  <c r="RJN77" i="5"/>
  <c r="RJM77" i="5"/>
  <c r="RJL77" i="5"/>
  <c r="RJK77" i="5"/>
  <c r="RJJ77" i="5"/>
  <c r="RJI77" i="5"/>
  <c r="RJH77" i="5"/>
  <c r="RJG77" i="5"/>
  <c r="RJF77" i="5"/>
  <c r="RJE77" i="5"/>
  <c r="RJD77" i="5"/>
  <c r="RJC77" i="5"/>
  <c r="RJB77" i="5"/>
  <c r="RJA77" i="5"/>
  <c r="RIZ77" i="5"/>
  <c r="RIY77" i="5"/>
  <c r="RIX77" i="5"/>
  <c r="RIW77" i="5"/>
  <c r="RIV77" i="5"/>
  <c r="RIU77" i="5"/>
  <c r="RIT77" i="5"/>
  <c r="RIS77" i="5"/>
  <c r="RIR77" i="5"/>
  <c r="RIQ77" i="5"/>
  <c r="RIP77" i="5"/>
  <c r="RIO77" i="5"/>
  <c r="RIN77" i="5"/>
  <c r="RIM77" i="5"/>
  <c r="RIL77" i="5"/>
  <c r="RIK77" i="5"/>
  <c r="RIJ77" i="5"/>
  <c r="RII77" i="5"/>
  <c r="RIH77" i="5"/>
  <c r="RIG77" i="5"/>
  <c r="RIF77" i="5"/>
  <c r="RIE77" i="5"/>
  <c r="RID77" i="5"/>
  <c r="RIC77" i="5"/>
  <c r="RIB77" i="5"/>
  <c r="RIA77" i="5"/>
  <c r="RHZ77" i="5"/>
  <c r="RHY77" i="5"/>
  <c r="RHX77" i="5"/>
  <c r="RHW77" i="5"/>
  <c r="RHV77" i="5"/>
  <c r="RHU77" i="5"/>
  <c r="RHT77" i="5"/>
  <c r="RHS77" i="5"/>
  <c r="RHR77" i="5"/>
  <c r="RHQ77" i="5"/>
  <c r="RHP77" i="5"/>
  <c r="RHO77" i="5"/>
  <c r="RHN77" i="5"/>
  <c r="RHM77" i="5"/>
  <c r="RHL77" i="5"/>
  <c r="RHK77" i="5"/>
  <c r="RHJ77" i="5"/>
  <c r="RHI77" i="5"/>
  <c r="RHH77" i="5"/>
  <c r="RHG77" i="5"/>
  <c r="RHF77" i="5"/>
  <c r="RHE77" i="5"/>
  <c r="RHD77" i="5"/>
  <c r="RHC77" i="5"/>
  <c r="RHB77" i="5"/>
  <c r="RHA77" i="5"/>
  <c r="RGZ77" i="5"/>
  <c r="RGY77" i="5"/>
  <c r="RGX77" i="5"/>
  <c r="RGW77" i="5"/>
  <c r="RGV77" i="5"/>
  <c r="RGU77" i="5"/>
  <c r="RGT77" i="5"/>
  <c r="RGS77" i="5"/>
  <c r="RGR77" i="5"/>
  <c r="RGQ77" i="5"/>
  <c r="RGP77" i="5"/>
  <c r="RGO77" i="5"/>
  <c r="RGN77" i="5"/>
  <c r="RGM77" i="5"/>
  <c r="RGL77" i="5"/>
  <c r="RGK77" i="5"/>
  <c r="RGJ77" i="5"/>
  <c r="RGI77" i="5"/>
  <c r="RGH77" i="5"/>
  <c r="RGG77" i="5"/>
  <c r="RGF77" i="5"/>
  <c r="RGE77" i="5"/>
  <c r="RGD77" i="5"/>
  <c r="RGC77" i="5"/>
  <c r="RGB77" i="5"/>
  <c r="RGA77" i="5"/>
  <c r="RFZ77" i="5"/>
  <c r="RFY77" i="5"/>
  <c r="RFX77" i="5"/>
  <c r="RFW77" i="5"/>
  <c r="RFV77" i="5"/>
  <c r="RFU77" i="5"/>
  <c r="RFT77" i="5"/>
  <c r="RFS77" i="5"/>
  <c r="RFR77" i="5"/>
  <c r="RFQ77" i="5"/>
  <c r="RFP77" i="5"/>
  <c r="RFO77" i="5"/>
  <c r="RFN77" i="5"/>
  <c r="RFM77" i="5"/>
  <c r="RFL77" i="5"/>
  <c r="RFK77" i="5"/>
  <c r="RFJ77" i="5"/>
  <c r="RFI77" i="5"/>
  <c r="RFH77" i="5"/>
  <c r="RFG77" i="5"/>
  <c r="RFF77" i="5"/>
  <c r="RFE77" i="5"/>
  <c r="RFD77" i="5"/>
  <c r="RFC77" i="5"/>
  <c r="RFB77" i="5"/>
  <c r="RFA77" i="5"/>
  <c r="REZ77" i="5"/>
  <c r="REY77" i="5"/>
  <c r="REX77" i="5"/>
  <c r="REW77" i="5"/>
  <c r="REV77" i="5"/>
  <c r="REU77" i="5"/>
  <c r="RET77" i="5"/>
  <c r="RES77" i="5"/>
  <c r="RER77" i="5"/>
  <c r="REQ77" i="5"/>
  <c r="REP77" i="5"/>
  <c r="REO77" i="5"/>
  <c r="REN77" i="5"/>
  <c r="REM77" i="5"/>
  <c r="REL77" i="5"/>
  <c r="REK77" i="5"/>
  <c r="REJ77" i="5"/>
  <c r="REI77" i="5"/>
  <c r="REH77" i="5"/>
  <c r="REG77" i="5"/>
  <c r="REF77" i="5"/>
  <c r="REE77" i="5"/>
  <c r="RED77" i="5"/>
  <c r="REC77" i="5"/>
  <c r="REB77" i="5"/>
  <c r="REA77" i="5"/>
  <c r="RDZ77" i="5"/>
  <c r="RDY77" i="5"/>
  <c r="RDX77" i="5"/>
  <c r="RDW77" i="5"/>
  <c r="RDV77" i="5"/>
  <c r="RDU77" i="5"/>
  <c r="RDT77" i="5"/>
  <c r="RDS77" i="5"/>
  <c r="RDR77" i="5"/>
  <c r="RDQ77" i="5"/>
  <c r="RDP77" i="5"/>
  <c r="RDO77" i="5"/>
  <c r="RDN77" i="5"/>
  <c r="RDM77" i="5"/>
  <c r="RDL77" i="5"/>
  <c r="RDK77" i="5"/>
  <c r="RDJ77" i="5"/>
  <c r="RDI77" i="5"/>
  <c r="RDH77" i="5"/>
  <c r="RDG77" i="5"/>
  <c r="RDF77" i="5"/>
  <c r="RDE77" i="5"/>
  <c r="RDD77" i="5"/>
  <c r="RDC77" i="5"/>
  <c r="RDB77" i="5"/>
  <c r="RDA77" i="5"/>
  <c r="RCZ77" i="5"/>
  <c r="RCY77" i="5"/>
  <c r="RCX77" i="5"/>
  <c r="RCW77" i="5"/>
  <c r="RCV77" i="5"/>
  <c r="RCU77" i="5"/>
  <c r="RCT77" i="5"/>
  <c r="RCS77" i="5"/>
  <c r="RCR77" i="5"/>
  <c r="RCQ77" i="5"/>
  <c r="RCP77" i="5"/>
  <c r="RCO77" i="5"/>
  <c r="RCN77" i="5"/>
  <c r="RCM77" i="5"/>
  <c r="RCL77" i="5"/>
  <c r="RCK77" i="5"/>
  <c r="RCJ77" i="5"/>
  <c r="RCI77" i="5"/>
  <c r="RCH77" i="5"/>
  <c r="RCG77" i="5"/>
  <c r="RCF77" i="5"/>
  <c r="RCE77" i="5"/>
  <c r="RCD77" i="5"/>
  <c r="RCC77" i="5"/>
  <c r="RCB77" i="5"/>
  <c r="RCA77" i="5"/>
  <c r="RBZ77" i="5"/>
  <c r="RBY77" i="5"/>
  <c r="RBX77" i="5"/>
  <c r="RBW77" i="5"/>
  <c r="RBV77" i="5"/>
  <c r="RBU77" i="5"/>
  <c r="RBT77" i="5"/>
  <c r="RBS77" i="5"/>
  <c r="RBR77" i="5"/>
  <c r="RBQ77" i="5"/>
  <c r="RBP77" i="5"/>
  <c r="RBO77" i="5"/>
  <c r="RBN77" i="5"/>
  <c r="RBM77" i="5"/>
  <c r="RBL77" i="5"/>
  <c r="RBK77" i="5"/>
  <c r="RBJ77" i="5"/>
  <c r="RBI77" i="5"/>
  <c r="RBH77" i="5"/>
  <c r="RBG77" i="5"/>
  <c r="RBF77" i="5"/>
  <c r="RBE77" i="5"/>
  <c r="RBD77" i="5"/>
  <c r="RBC77" i="5"/>
  <c r="RBB77" i="5"/>
  <c r="RBA77" i="5"/>
  <c r="RAZ77" i="5"/>
  <c r="RAY77" i="5"/>
  <c r="RAX77" i="5"/>
  <c r="RAW77" i="5"/>
  <c r="RAV77" i="5"/>
  <c r="RAU77" i="5"/>
  <c r="RAT77" i="5"/>
  <c r="RAS77" i="5"/>
  <c r="RAR77" i="5"/>
  <c r="RAQ77" i="5"/>
  <c r="RAP77" i="5"/>
  <c r="RAO77" i="5"/>
  <c r="RAN77" i="5"/>
  <c r="RAM77" i="5"/>
  <c r="RAL77" i="5"/>
  <c r="RAK77" i="5"/>
  <c r="RAJ77" i="5"/>
  <c r="RAI77" i="5"/>
  <c r="RAH77" i="5"/>
  <c r="RAG77" i="5"/>
  <c r="RAF77" i="5"/>
  <c r="RAE77" i="5"/>
  <c r="RAD77" i="5"/>
  <c r="RAC77" i="5"/>
  <c r="RAB77" i="5"/>
  <c r="RAA77" i="5"/>
  <c r="QZZ77" i="5"/>
  <c r="QZY77" i="5"/>
  <c r="QZX77" i="5"/>
  <c r="QZW77" i="5"/>
  <c r="QZV77" i="5"/>
  <c r="QZU77" i="5"/>
  <c r="QZT77" i="5"/>
  <c r="QZS77" i="5"/>
  <c r="QZR77" i="5"/>
  <c r="QZQ77" i="5"/>
  <c r="QZP77" i="5"/>
  <c r="QZO77" i="5"/>
  <c r="QZN77" i="5"/>
  <c r="QZM77" i="5"/>
  <c r="QZL77" i="5"/>
  <c r="QZK77" i="5"/>
  <c r="QZJ77" i="5"/>
  <c r="QZI77" i="5"/>
  <c r="QZH77" i="5"/>
  <c r="QZG77" i="5"/>
  <c r="QZF77" i="5"/>
  <c r="QZE77" i="5"/>
  <c r="QZD77" i="5"/>
  <c r="QZC77" i="5"/>
  <c r="QZB77" i="5"/>
  <c r="QZA77" i="5"/>
  <c r="QYZ77" i="5"/>
  <c r="QYY77" i="5"/>
  <c r="QYX77" i="5"/>
  <c r="QYW77" i="5"/>
  <c r="QYV77" i="5"/>
  <c r="QYU77" i="5"/>
  <c r="QYT77" i="5"/>
  <c r="QYS77" i="5"/>
  <c r="QYR77" i="5"/>
  <c r="QYQ77" i="5"/>
  <c r="QYP77" i="5"/>
  <c r="QYO77" i="5"/>
  <c r="QYN77" i="5"/>
  <c r="QYM77" i="5"/>
  <c r="QYL77" i="5"/>
  <c r="QYK77" i="5"/>
  <c r="QYJ77" i="5"/>
  <c r="QYI77" i="5"/>
  <c r="QYH77" i="5"/>
  <c r="QYG77" i="5"/>
  <c r="QYF77" i="5"/>
  <c r="QYE77" i="5"/>
  <c r="QYD77" i="5"/>
  <c r="QYC77" i="5"/>
  <c r="QYB77" i="5"/>
  <c r="QYA77" i="5"/>
  <c r="QXZ77" i="5"/>
  <c r="QXY77" i="5"/>
  <c r="QXX77" i="5"/>
  <c r="QXW77" i="5"/>
  <c r="QXV77" i="5"/>
  <c r="QXU77" i="5"/>
  <c r="QXT77" i="5"/>
  <c r="QXS77" i="5"/>
  <c r="QXR77" i="5"/>
  <c r="QXQ77" i="5"/>
  <c r="QXP77" i="5"/>
  <c r="QXO77" i="5"/>
  <c r="QXN77" i="5"/>
  <c r="QXM77" i="5"/>
  <c r="QXL77" i="5"/>
  <c r="QXK77" i="5"/>
  <c r="QXJ77" i="5"/>
  <c r="QXI77" i="5"/>
  <c r="QXH77" i="5"/>
  <c r="QXG77" i="5"/>
  <c r="QXF77" i="5"/>
  <c r="QXE77" i="5"/>
  <c r="QXD77" i="5"/>
  <c r="QXC77" i="5"/>
  <c r="QXB77" i="5"/>
  <c r="QXA77" i="5"/>
  <c r="QWZ77" i="5"/>
  <c r="QWY77" i="5"/>
  <c r="QWX77" i="5"/>
  <c r="QWW77" i="5"/>
  <c r="QWV77" i="5"/>
  <c r="QWU77" i="5"/>
  <c r="QWT77" i="5"/>
  <c r="QWS77" i="5"/>
  <c r="QWR77" i="5"/>
  <c r="QWQ77" i="5"/>
  <c r="QWP77" i="5"/>
  <c r="QWO77" i="5"/>
  <c r="QWN77" i="5"/>
  <c r="QWM77" i="5"/>
  <c r="QWL77" i="5"/>
  <c r="QWK77" i="5"/>
  <c r="QWJ77" i="5"/>
  <c r="QWI77" i="5"/>
  <c r="QWH77" i="5"/>
  <c r="QWG77" i="5"/>
  <c r="QWF77" i="5"/>
  <c r="QWE77" i="5"/>
  <c r="QWD77" i="5"/>
  <c r="QWC77" i="5"/>
  <c r="QWB77" i="5"/>
  <c r="QWA77" i="5"/>
  <c r="QVZ77" i="5"/>
  <c r="QVY77" i="5"/>
  <c r="QVX77" i="5"/>
  <c r="QVW77" i="5"/>
  <c r="QVV77" i="5"/>
  <c r="QVU77" i="5"/>
  <c r="QVT77" i="5"/>
  <c r="QVS77" i="5"/>
  <c r="QVR77" i="5"/>
  <c r="QVQ77" i="5"/>
  <c r="QVP77" i="5"/>
  <c r="QVO77" i="5"/>
  <c r="QVN77" i="5"/>
  <c r="QVM77" i="5"/>
  <c r="QVL77" i="5"/>
  <c r="QVK77" i="5"/>
  <c r="QVJ77" i="5"/>
  <c r="QVI77" i="5"/>
  <c r="QVH77" i="5"/>
  <c r="QVG77" i="5"/>
  <c r="QVF77" i="5"/>
  <c r="QVE77" i="5"/>
  <c r="QVD77" i="5"/>
  <c r="QVC77" i="5"/>
  <c r="QVB77" i="5"/>
  <c r="QVA77" i="5"/>
  <c r="QUZ77" i="5"/>
  <c r="QUY77" i="5"/>
  <c r="QUX77" i="5"/>
  <c r="QUW77" i="5"/>
  <c r="QUV77" i="5"/>
  <c r="QUU77" i="5"/>
  <c r="QUT77" i="5"/>
  <c r="QUS77" i="5"/>
  <c r="QUR77" i="5"/>
  <c r="QUQ77" i="5"/>
  <c r="QUP77" i="5"/>
  <c r="QUO77" i="5"/>
  <c r="QUN77" i="5"/>
  <c r="QUM77" i="5"/>
  <c r="QUL77" i="5"/>
  <c r="QUK77" i="5"/>
  <c r="QUJ77" i="5"/>
  <c r="QUI77" i="5"/>
  <c r="QUH77" i="5"/>
  <c r="QUG77" i="5"/>
  <c r="QUF77" i="5"/>
  <c r="QUE77" i="5"/>
  <c r="QUD77" i="5"/>
  <c r="QUC77" i="5"/>
  <c r="QUB77" i="5"/>
  <c r="QUA77" i="5"/>
  <c r="QTZ77" i="5"/>
  <c r="QTY77" i="5"/>
  <c r="QTX77" i="5"/>
  <c r="QTW77" i="5"/>
  <c r="QTV77" i="5"/>
  <c r="QTU77" i="5"/>
  <c r="QTT77" i="5"/>
  <c r="QTS77" i="5"/>
  <c r="QTR77" i="5"/>
  <c r="QTQ77" i="5"/>
  <c r="QTP77" i="5"/>
  <c r="QTO77" i="5"/>
  <c r="QTN77" i="5"/>
  <c r="QTM77" i="5"/>
  <c r="QTL77" i="5"/>
  <c r="QTK77" i="5"/>
  <c r="QTJ77" i="5"/>
  <c r="QTI77" i="5"/>
  <c r="QTH77" i="5"/>
  <c r="QTG77" i="5"/>
  <c r="QTF77" i="5"/>
  <c r="QTE77" i="5"/>
  <c r="QTD77" i="5"/>
  <c r="QTC77" i="5"/>
  <c r="QTB77" i="5"/>
  <c r="QTA77" i="5"/>
  <c r="QSZ77" i="5"/>
  <c r="QSY77" i="5"/>
  <c r="QSX77" i="5"/>
  <c r="QSW77" i="5"/>
  <c r="QSV77" i="5"/>
  <c r="QSU77" i="5"/>
  <c r="QST77" i="5"/>
  <c r="QSS77" i="5"/>
  <c r="QSR77" i="5"/>
  <c r="QSQ77" i="5"/>
  <c r="QSP77" i="5"/>
  <c r="QSO77" i="5"/>
  <c r="QSN77" i="5"/>
  <c r="QSM77" i="5"/>
  <c r="QSL77" i="5"/>
  <c r="QSK77" i="5"/>
  <c r="QSJ77" i="5"/>
  <c r="QSI77" i="5"/>
  <c r="QSH77" i="5"/>
  <c r="QSG77" i="5"/>
  <c r="QSF77" i="5"/>
  <c r="QSE77" i="5"/>
  <c r="QSD77" i="5"/>
  <c r="QSC77" i="5"/>
  <c r="QSB77" i="5"/>
  <c r="QSA77" i="5"/>
  <c r="QRZ77" i="5"/>
  <c r="QRY77" i="5"/>
  <c r="QRX77" i="5"/>
  <c r="QRW77" i="5"/>
  <c r="QRV77" i="5"/>
  <c r="QRU77" i="5"/>
  <c r="QRT77" i="5"/>
  <c r="QRS77" i="5"/>
  <c r="QRR77" i="5"/>
  <c r="QRQ77" i="5"/>
  <c r="QRP77" i="5"/>
  <c r="QRO77" i="5"/>
  <c r="QRN77" i="5"/>
  <c r="QRM77" i="5"/>
  <c r="QRL77" i="5"/>
  <c r="QRK77" i="5"/>
  <c r="QRJ77" i="5"/>
  <c r="QRI77" i="5"/>
  <c r="QRH77" i="5"/>
  <c r="QRG77" i="5"/>
  <c r="QRF77" i="5"/>
  <c r="QRE77" i="5"/>
  <c r="QRD77" i="5"/>
  <c r="QRC77" i="5"/>
  <c r="QRB77" i="5"/>
  <c r="QRA77" i="5"/>
  <c r="QQZ77" i="5"/>
  <c r="QQY77" i="5"/>
  <c r="QQX77" i="5"/>
  <c r="QQW77" i="5"/>
  <c r="QQV77" i="5"/>
  <c r="QQU77" i="5"/>
  <c r="QQT77" i="5"/>
  <c r="QQS77" i="5"/>
  <c r="QQR77" i="5"/>
  <c r="QQQ77" i="5"/>
  <c r="QQP77" i="5"/>
  <c r="QQO77" i="5"/>
  <c r="QQN77" i="5"/>
  <c r="QQM77" i="5"/>
  <c r="QQL77" i="5"/>
  <c r="QQK77" i="5"/>
  <c r="QQJ77" i="5"/>
  <c r="QQI77" i="5"/>
  <c r="QQH77" i="5"/>
  <c r="QQG77" i="5"/>
  <c r="QQF77" i="5"/>
  <c r="QQE77" i="5"/>
  <c r="QQD77" i="5"/>
  <c r="QQC77" i="5"/>
  <c r="QQB77" i="5"/>
  <c r="QQA77" i="5"/>
  <c r="QPZ77" i="5"/>
  <c r="QPY77" i="5"/>
  <c r="QPX77" i="5"/>
  <c r="QPW77" i="5"/>
  <c r="QPV77" i="5"/>
  <c r="QPU77" i="5"/>
  <c r="QPT77" i="5"/>
  <c r="QPS77" i="5"/>
  <c r="QPR77" i="5"/>
  <c r="QPQ77" i="5"/>
  <c r="QPP77" i="5"/>
  <c r="QPO77" i="5"/>
  <c r="QPN77" i="5"/>
  <c r="QPM77" i="5"/>
  <c r="QPL77" i="5"/>
  <c r="QPK77" i="5"/>
  <c r="QPJ77" i="5"/>
  <c r="QPI77" i="5"/>
  <c r="QPH77" i="5"/>
  <c r="QPG77" i="5"/>
  <c r="QPF77" i="5"/>
  <c r="QPE77" i="5"/>
  <c r="QPD77" i="5"/>
  <c r="QPC77" i="5"/>
  <c r="QPB77" i="5"/>
  <c r="QPA77" i="5"/>
  <c r="QOZ77" i="5"/>
  <c r="QOY77" i="5"/>
  <c r="QOX77" i="5"/>
  <c r="QOW77" i="5"/>
  <c r="QOV77" i="5"/>
  <c r="QOU77" i="5"/>
  <c r="QOT77" i="5"/>
  <c r="QOS77" i="5"/>
  <c r="QOR77" i="5"/>
  <c r="QOQ77" i="5"/>
  <c r="QOP77" i="5"/>
  <c r="QOO77" i="5"/>
  <c r="QON77" i="5"/>
  <c r="QOM77" i="5"/>
  <c r="QOL77" i="5"/>
  <c r="QOK77" i="5"/>
  <c r="QOJ77" i="5"/>
  <c r="QOI77" i="5"/>
  <c r="QOH77" i="5"/>
  <c r="QOG77" i="5"/>
  <c r="QOF77" i="5"/>
  <c r="QOE77" i="5"/>
  <c r="QOD77" i="5"/>
  <c r="QOC77" i="5"/>
  <c r="QOB77" i="5"/>
  <c r="QOA77" i="5"/>
  <c r="QNZ77" i="5"/>
  <c r="QNY77" i="5"/>
  <c r="QNX77" i="5"/>
  <c r="QNW77" i="5"/>
  <c r="QNV77" i="5"/>
  <c r="QNU77" i="5"/>
  <c r="QNT77" i="5"/>
  <c r="QNS77" i="5"/>
  <c r="QNR77" i="5"/>
  <c r="QNQ77" i="5"/>
  <c r="QNP77" i="5"/>
  <c r="QNO77" i="5"/>
  <c r="QNN77" i="5"/>
  <c r="QNM77" i="5"/>
  <c r="QNL77" i="5"/>
  <c r="QNK77" i="5"/>
  <c r="QNJ77" i="5"/>
  <c r="QNI77" i="5"/>
  <c r="QNH77" i="5"/>
  <c r="QNG77" i="5"/>
  <c r="QNF77" i="5"/>
  <c r="QNE77" i="5"/>
  <c r="QND77" i="5"/>
  <c r="QNC77" i="5"/>
  <c r="QNB77" i="5"/>
  <c r="QNA77" i="5"/>
  <c r="QMZ77" i="5"/>
  <c r="QMY77" i="5"/>
  <c r="QMX77" i="5"/>
  <c r="QMW77" i="5"/>
  <c r="QMV77" i="5"/>
  <c r="QMU77" i="5"/>
  <c r="QMT77" i="5"/>
  <c r="QMS77" i="5"/>
  <c r="QMR77" i="5"/>
  <c r="QMQ77" i="5"/>
  <c r="QMP77" i="5"/>
  <c r="QMO77" i="5"/>
  <c r="QMN77" i="5"/>
  <c r="QMM77" i="5"/>
  <c r="QML77" i="5"/>
  <c r="QMK77" i="5"/>
  <c r="QMJ77" i="5"/>
  <c r="QMI77" i="5"/>
  <c r="QMH77" i="5"/>
  <c r="QMG77" i="5"/>
  <c r="QMF77" i="5"/>
  <c r="QME77" i="5"/>
  <c r="QMD77" i="5"/>
  <c r="QMC77" i="5"/>
  <c r="QMB77" i="5"/>
  <c r="QMA77" i="5"/>
  <c r="QLZ77" i="5"/>
  <c r="QLY77" i="5"/>
  <c r="QLX77" i="5"/>
  <c r="QLW77" i="5"/>
  <c r="QLV77" i="5"/>
  <c r="QLU77" i="5"/>
  <c r="QLT77" i="5"/>
  <c r="QLS77" i="5"/>
  <c r="QLR77" i="5"/>
  <c r="QLQ77" i="5"/>
  <c r="QLP77" i="5"/>
  <c r="QLO77" i="5"/>
  <c r="QLN77" i="5"/>
  <c r="QLM77" i="5"/>
  <c r="QLL77" i="5"/>
  <c r="QLK77" i="5"/>
  <c r="QLJ77" i="5"/>
  <c r="QLI77" i="5"/>
  <c r="QLH77" i="5"/>
  <c r="QLG77" i="5"/>
  <c r="QLF77" i="5"/>
  <c r="QLE77" i="5"/>
  <c r="QLD77" i="5"/>
  <c r="QLC77" i="5"/>
  <c r="QLB77" i="5"/>
  <c r="QLA77" i="5"/>
  <c r="QKZ77" i="5"/>
  <c r="QKY77" i="5"/>
  <c r="QKX77" i="5"/>
  <c r="QKW77" i="5"/>
  <c r="QKV77" i="5"/>
  <c r="QKU77" i="5"/>
  <c r="QKT77" i="5"/>
  <c r="QKS77" i="5"/>
  <c r="QKR77" i="5"/>
  <c r="QKQ77" i="5"/>
  <c r="QKP77" i="5"/>
  <c r="QKO77" i="5"/>
  <c r="QKN77" i="5"/>
  <c r="QKM77" i="5"/>
  <c r="QKL77" i="5"/>
  <c r="QKK77" i="5"/>
  <c r="QKJ77" i="5"/>
  <c r="QKI77" i="5"/>
  <c r="QKH77" i="5"/>
  <c r="QKG77" i="5"/>
  <c r="QKF77" i="5"/>
  <c r="QKE77" i="5"/>
  <c r="QKD77" i="5"/>
  <c r="QKC77" i="5"/>
  <c r="QKB77" i="5"/>
  <c r="QKA77" i="5"/>
  <c r="QJZ77" i="5"/>
  <c r="QJY77" i="5"/>
  <c r="QJX77" i="5"/>
  <c r="QJW77" i="5"/>
  <c r="QJV77" i="5"/>
  <c r="QJU77" i="5"/>
  <c r="QJT77" i="5"/>
  <c r="QJS77" i="5"/>
  <c r="QJR77" i="5"/>
  <c r="QJQ77" i="5"/>
  <c r="QJP77" i="5"/>
  <c r="QJO77" i="5"/>
  <c r="QJN77" i="5"/>
  <c r="QJM77" i="5"/>
  <c r="QJL77" i="5"/>
  <c r="QJK77" i="5"/>
  <c r="QJJ77" i="5"/>
  <c r="QJI77" i="5"/>
  <c r="QJH77" i="5"/>
  <c r="QJG77" i="5"/>
  <c r="QJF77" i="5"/>
  <c r="QJE77" i="5"/>
  <c r="QJD77" i="5"/>
  <c r="QJC77" i="5"/>
  <c r="QJB77" i="5"/>
  <c r="QJA77" i="5"/>
  <c r="QIZ77" i="5"/>
  <c r="QIY77" i="5"/>
  <c r="QIX77" i="5"/>
  <c r="QIW77" i="5"/>
  <c r="QIV77" i="5"/>
  <c r="QIU77" i="5"/>
  <c r="QIT77" i="5"/>
  <c r="QIS77" i="5"/>
  <c r="QIR77" i="5"/>
  <c r="QIQ77" i="5"/>
  <c r="QIP77" i="5"/>
  <c r="QIO77" i="5"/>
  <c r="QIN77" i="5"/>
  <c r="QIM77" i="5"/>
  <c r="QIL77" i="5"/>
  <c r="QIK77" i="5"/>
  <c r="QIJ77" i="5"/>
  <c r="QII77" i="5"/>
  <c r="QIH77" i="5"/>
  <c r="QIG77" i="5"/>
  <c r="QIF77" i="5"/>
  <c r="QIE77" i="5"/>
  <c r="QID77" i="5"/>
  <c r="QIC77" i="5"/>
  <c r="QIB77" i="5"/>
  <c r="QIA77" i="5"/>
  <c r="QHZ77" i="5"/>
  <c r="QHY77" i="5"/>
  <c r="QHX77" i="5"/>
  <c r="QHW77" i="5"/>
  <c r="QHV77" i="5"/>
  <c r="QHU77" i="5"/>
  <c r="QHT77" i="5"/>
  <c r="QHS77" i="5"/>
  <c r="QHR77" i="5"/>
  <c r="QHQ77" i="5"/>
  <c r="QHP77" i="5"/>
  <c r="QHO77" i="5"/>
  <c r="QHN77" i="5"/>
  <c r="QHM77" i="5"/>
  <c r="QHL77" i="5"/>
  <c r="QHK77" i="5"/>
  <c r="QHJ77" i="5"/>
  <c r="QHI77" i="5"/>
  <c r="QHH77" i="5"/>
  <c r="QHG77" i="5"/>
  <c r="QHF77" i="5"/>
  <c r="QHE77" i="5"/>
  <c r="QHD77" i="5"/>
  <c r="QHC77" i="5"/>
  <c r="QHB77" i="5"/>
  <c r="QHA77" i="5"/>
  <c r="QGZ77" i="5"/>
  <c r="QGY77" i="5"/>
  <c r="QGX77" i="5"/>
  <c r="QGW77" i="5"/>
  <c r="QGV77" i="5"/>
  <c r="QGU77" i="5"/>
  <c r="QGT77" i="5"/>
  <c r="QGS77" i="5"/>
  <c r="QGR77" i="5"/>
  <c r="QGQ77" i="5"/>
  <c r="QGP77" i="5"/>
  <c r="QGO77" i="5"/>
  <c r="QGN77" i="5"/>
  <c r="QGM77" i="5"/>
  <c r="QGL77" i="5"/>
  <c r="QGK77" i="5"/>
  <c r="QGJ77" i="5"/>
  <c r="QGI77" i="5"/>
  <c r="QGH77" i="5"/>
  <c r="QGG77" i="5"/>
  <c r="QGF77" i="5"/>
  <c r="QGE77" i="5"/>
  <c r="QGD77" i="5"/>
  <c r="QGC77" i="5"/>
  <c r="QGB77" i="5"/>
  <c r="QGA77" i="5"/>
  <c r="QFZ77" i="5"/>
  <c r="QFY77" i="5"/>
  <c r="QFX77" i="5"/>
  <c r="QFW77" i="5"/>
  <c r="QFV77" i="5"/>
  <c r="QFU77" i="5"/>
  <c r="QFT77" i="5"/>
  <c r="QFS77" i="5"/>
  <c r="QFR77" i="5"/>
  <c r="QFQ77" i="5"/>
  <c r="QFP77" i="5"/>
  <c r="QFO77" i="5"/>
  <c r="QFN77" i="5"/>
  <c r="QFM77" i="5"/>
  <c r="QFL77" i="5"/>
  <c r="QFK77" i="5"/>
  <c r="QFJ77" i="5"/>
  <c r="QFI77" i="5"/>
  <c r="QFH77" i="5"/>
  <c r="QFG77" i="5"/>
  <c r="QFF77" i="5"/>
  <c r="QFE77" i="5"/>
  <c r="QFD77" i="5"/>
  <c r="QFC77" i="5"/>
  <c r="QFB77" i="5"/>
  <c r="QFA77" i="5"/>
  <c r="QEZ77" i="5"/>
  <c r="QEY77" i="5"/>
  <c r="QEX77" i="5"/>
  <c r="QEW77" i="5"/>
  <c r="QEV77" i="5"/>
  <c r="QEU77" i="5"/>
  <c r="QET77" i="5"/>
  <c r="QES77" i="5"/>
  <c r="QER77" i="5"/>
  <c r="QEQ77" i="5"/>
  <c r="QEP77" i="5"/>
  <c r="QEO77" i="5"/>
  <c r="QEN77" i="5"/>
  <c r="QEM77" i="5"/>
  <c r="QEL77" i="5"/>
  <c r="QEK77" i="5"/>
  <c r="QEJ77" i="5"/>
  <c r="QEI77" i="5"/>
  <c r="QEH77" i="5"/>
  <c r="QEG77" i="5"/>
  <c r="QEF77" i="5"/>
  <c r="QEE77" i="5"/>
  <c r="QED77" i="5"/>
  <c r="QEC77" i="5"/>
  <c r="QEB77" i="5"/>
  <c r="QEA77" i="5"/>
  <c r="QDZ77" i="5"/>
  <c r="QDY77" i="5"/>
  <c r="QDX77" i="5"/>
  <c r="QDW77" i="5"/>
  <c r="QDV77" i="5"/>
  <c r="QDU77" i="5"/>
  <c r="QDT77" i="5"/>
  <c r="QDS77" i="5"/>
  <c r="QDR77" i="5"/>
  <c r="QDQ77" i="5"/>
  <c r="QDP77" i="5"/>
  <c r="QDO77" i="5"/>
  <c r="QDN77" i="5"/>
  <c r="QDM77" i="5"/>
  <c r="QDL77" i="5"/>
  <c r="QDK77" i="5"/>
  <c r="QDJ77" i="5"/>
  <c r="QDI77" i="5"/>
  <c r="QDH77" i="5"/>
  <c r="QDG77" i="5"/>
  <c r="QDF77" i="5"/>
  <c r="QDE77" i="5"/>
  <c r="QDD77" i="5"/>
  <c r="QDC77" i="5"/>
  <c r="QDB77" i="5"/>
  <c r="QDA77" i="5"/>
  <c r="QCZ77" i="5"/>
  <c r="QCY77" i="5"/>
  <c r="QCX77" i="5"/>
  <c r="QCW77" i="5"/>
  <c r="QCV77" i="5"/>
  <c r="QCU77" i="5"/>
  <c r="QCT77" i="5"/>
  <c r="QCS77" i="5"/>
  <c r="QCR77" i="5"/>
  <c r="QCQ77" i="5"/>
  <c r="QCP77" i="5"/>
  <c r="QCO77" i="5"/>
  <c r="QCN77" i="5"/>
  <c r="QCM77" i="5"/>
  <c r="QCL77" i="5"/>
  <c r="QCK77" i="5"/>
  <c r="QCJ77" i="5"/>
  <c r="QCI77" i="5"/>
  <c r="QCH77" i="5"/>
  <c r="QCG77" i="5"/>
  <c r="QCF77" i="5"/>
  <c r="QCE77" i="5"/>
  <c r="QCD77" i="5"/>
  <c r="QCC77" i="5"/>
  <c r="QCB77" i="5"/>
  <c r="QCA77" i="5"/>
  <c r="QBZ77" i="5"/>
  <c r="QBY77" i="5"/>
  <c r="QBX77" i="5"/>
  <c r="QBW77" i="5"/>
  <c r="QBV77" i="5"/>
  <c r="QBU77" i="5"/>
  <c r="QBT77" i="5"/>
  <c r="QBS77" i="5"/>
  <c r="QBR77" i="5"/>
  <c r="QBQ77" i="5"/>
  <c r="QBP77" i="5"/>
  <c r="QBO77" i="5"/>
  <c r="QBN77" i="5"/>
  <c r="QBM77" i="5"/>
  <c r="QBL77" i="5"/>
  <c r="QBK77" i="5"/>
  <c r="QBJ77" i="5"/>
  <c r="QBI77" i="5"/>
  <c r="QBH77" i="5"/>
  <c r="QBG77" i="5"/>
  <c r="QBF77" i="5"/>
  <c r="QBE77" i="5"/>
  <c r="QBD77" i="5"/>
  <c r="QBC77" i="5"/>
  <c r="QBB77" i="5"/>
  <c r="QBA77" i="5"/>
  <c r="QAZ77" i="5"/>
  <c r="QAY77" i="5"/>
  <c r="QAX77" i="5"/>
  <c r="QAW77" i="5"/>
  <c r="QAV77" i="5"/>
  <c r="QAU77" i="5"/>
  <c r="QAT77" i="5"/>
  <c r="QAS77" i="5"/>
  <c r="QAR77" i="5"/>
  <c r="QAQ77" i="5"/>
  <c r="QAP77" i="5"/>
  <c r="QAO77" i="5"/>
  <c r="QAN77" i="5"/>
  <c r="QAM77" i="5"/>
  <c r="QAL77" i="5"/>
  <c r="QAK77" i="5"/>
  <c r="QAJ77" i="5"/>
  <c r="QAI77" i="5"/>
  <c r="QAH77" i="5"/>
  <c r="QAG77" i="5"/>
  <c r="QAF77" i="5"/>
  <c r="QAE77" i="5"/>
  <c r="QAD77" i="5"/>
  <c r="QAC77" i="5"/>
  <c r="QAB77" i="5"/>
  <c r="QAA77" i="5"/>
  <c r="PZZ77" i="5"/>
  <c r="PZY77" i="5"/>
  <c r="PZX77" i="5"/>
  <c r="PZW77" i="5"/>
  <c r="PZV77" i="5"/>
  <c r="PZU77" i="5"/>
  <c r="PZT77" i="5"/>
  <c r="PZS77" i="5"/>
  <c r="PZR77" i="5"/>
  <c r="PZQ77" i="5"/>
  <c r="PZP77" i="5"/>
  <c r="PZO77" i="5"/>
  <c r="PZN77" i="5"/>
  <c r="PZM77" i="5"/>
  <c r="PZL77" i="5"/>
  <c r="PZK77" i="5"/>
  <c r="PZJ77" i="5"/>
  <c r="PZI77" i="5"/>
  <c r="PZH77" i="5"/>
  <c r="PZG77" i="5"/>
  <c r="PZF77" i="5"/>
  <c r="PZE77" i="5"/>
  <c r="PZD77" i="5"/>
  <c r="PZC77" i="5"/>
  <c r="PZB77" i="5"/>
  <c r="PZA77" i="5"/>
  <c r="PYZ77" i="5"/>
  <c r="PYY77" i="5"/>
  <c r="PYX77" i="5"/>
  <c r="PYW77" i="5"/>
  <c r="PYV77" i="5"/>
  <c r="PYU77" i="5"/>
  <c r="PYT77" i="5"/>
  <c r="PYS77" i="5"/>
  <c r="PYR77" i="5"/>
  <c r="PYQ77" i="5"/>
  <c r="PYP77" i="5"/>
  <c r="PYO77" i="5"/>
  <c r="PYN77" i="5"/>
  <c r="PYM77" i="5"/>
  <c r="PYL77" i="5"/>
  <c r="PYK77" i="5"/>
  <c r="PYJ77" i="5"/>
  <c r="PYI77" i="5"/>
  <c r="PYH77" i="5"/>
  <c r="PYG77" i="5"/>
  <c r="PYF77" i="5"/>
  <c r="PYE77" i="5"/>
  <c r="PYD77" i="5"/>
  <c r="PYC77" i="5"/>
  <c r="PYB77" i="5"/>
  <c r="PYA77" i="5"/>
  <c r="PXZ77" i="5"/>
  <c r="PXY77" i="5"/>
  <c r="PXX77" i="5"/>
  <c r="PXW77" i="5"/>
  <c r="PXV77" i="5"/>
  <c r="PXU77" i="5"/>
  <c r="PXT77" i="5"/>
  <c r="PXS77" i="5"/>
  <c r="PXR77" i="5"/>
  <c r="PXQ77" i="5"/>
  <c r="PXP77" i="5"/>
  <c r="PXO77" i="5"/>
  <c r="PXN77" i="5"/>
  <c r="PXM77" i="5"/>
  <c r="PXL77" i="5"/>
  <c r="PXK77" i="5"/>
  <c r="PXJ77" i="5"/>
  <c r="PXI77" i="5"/>
  <c r="PXH77" i="5"/>
  <c r="PXG77" i="5"/>
  <c r="PXF77" i="5"/>
  <c r="PXE77" i="5"/>
  <c r="PXD77" i="5"/>
  <c r="PXC77" i="5"/>
  <c r="PXB77" i="5"/>
  <c r="PXA77" i="5"/>
  <c r="PWZ77" i="5"/>
  <c r="PWY77" i="5"/>
  <c r="PWX77" i="5"/>
  <c r="PWW77" i="5"/>
  <c r="PWV77" i="5"/>
  <c r="PWU77" i="5"/>
  <c r="PWT77" i="5"/>
  <c r="PWS77" i="5"/>
  <c r="PWR77" i="5"/>
  <c r="PWQ77" i="5"/>
  <c r="PWP77" i="5"/>
  <c r="PWO77" i="5"/>
  <c r="PWN77" i="5"/>
  <c r="PWM77" i="5"/>
  <c r="PWL77" i="5"/>
  <c r="PWK77" i="5"/>
  <c r="PWJ77" i="5"/>
  <c r="PWI77" i="5"/>
  <c r="PWH77" i="5"/>
  <c r="PWG77" i="5"/>
  <c r="PWF77" i="5"/>
  <c r="PWE77" i="5"/>
  <c r="PWD77" i="5"/>
  <c r="PWC77" i="5"/>
  <c r="PWB77" i="5"/>
  <c r="PWA77" i="5"/>
  <c r="PVZ77" i="5"/>
  <c r="PVY77" i="5"/>
  <c r="PVX77" i="5"/>
  <c r="PVW77" i="5"/>
  <c r="PVV77" i="5"/>
  <c r="PVU77" i="5"/>
  <c r="PVT77" i="5"/>
  <c r="PVS77" i="5"/>
  <c r="PVR77" i="5"/>
  <c r="PVQ77" i="5"/>
  <c r="PVP77" i="5"/>
  <c r="PVO77" i="5"/>
  <c r="PVN77" i="5"/>
  <c r="PVM77" i="5"/>
  <c r="PVL77" i="5"/>
  <c r="PVK77" i="5"/>
  <c r="PVJ77" i="5"/>
  <c r="PVI77" i="5"/>
  <c r="PVH77" i="5"/>
  <c r="PVG77" i="5"/>
  <c r="PVF77" i="5"/>
  <c r="PVE77" i="5"/>
  <c r="PVD77" i="5"/>
  <c r="PVC77" i="5"/>
  <c r="PVB77" i="5"/>
  <c r="PVA77" i="5"/>
  <c r="PUZ77" i="5"/>
  <c r="PUY77" i="5"/>
  <c r="PUX77" i="5"/>
  <c r="PUW77" i="5"/>
  <c r="PUV77" i="5"/>
  <c r="PUU77" i="5"/>
  <c r="PUT77" i="5"/>
  <c r="PUS77" i="5"/>
  <c r="PUR77" i="5"/>
  <c r="PUQ77" i="5"/>
  <c r="PUP77" i="5"/>
  <c r="PUO77" i="5"/>
  <c r="PUN77" i="5"/>
  <c r="PUM77" i="5"/>
  <c r="PUL77" i="5"/>
  <c r="PUK77" i="5"/>
  <c r="PUJ77" i="5"/>
  <c r="PUI77" i="5"/>
  <c r="PUH77" i="5"/>
  <c r="PUG77" i="5"/>
  <c r="PUF77" i="5"/>
  <c r="PUE77" i="5"/>
  <c r="PUD77" i="5"/>
  <c r="PUC77" i="5"/>
  <c r="PUB77" i="5"/>
  <c r="PUA77" i="5"/>
  <c r="PTZ77" i="5"/>
  <c r="PTY77" i="5"/>
  <c r="PTX77" i="5"/>
  <c r="PTW77" i="5"/>
  <c r="PTV77" i="5"/>
  <c r="PTU77" i="5"/>
  <c r="PTT77" i="5"/>
  <c r="PTS77" i="5"/>
  <c r="PTR77" i="5"/>
  <c r="PTQ77" i="5"/>
  <c r="PTP77" i="5"/>
  <c r="PTO77" i="5"/>
  <c r="PTN77" i="5"/>
  <c r="PTM77" i="5"/>
  <c r="PTL77" i="5"/>
  <c r="PTK77" i="5"/>
  <c r="PTJ77" i="5"/>
  <c r="PTI77" i="5"/>
  <c r="PTH77" i="5"/>
  <c r="PTG77" i="5"/>
  <c r="PTF77" i="5"/>
  <c r="PTE77" i="5"/>
  <c r="PTD77" i="5"/>
  <c r="PTC77" i="5"/>
  <c r="PTB77" i="5"/>
  <c r="PTA77" i="5"/>
  <c r="PSZ77" i="5"/>
  <c r="PSY77" i="5"/>
  <c r="PSX77" i="5"/>
  <c r="PSW77" i="5"/>
  <c r="PSV77" i="5"/>
  <c r="PSU77" i="5"/>
  <c r="PST77" i="5"/>
  <c r="PSS77" i="5"/>
  <c r="PSR77" i="5"/>
  <c r="PSQ77" i="5"/>
  <c r="PSP77" i="5"/>
  <c r="PSO77" i="5"/>
  <c r="PSN77" i="5"/>
  <c r="PSM77" i="5"/>
  <c r="PSL77" i="5"/>
  <c r="PSK77" i="5"/>
  <c r="PSJ77" i="5"/>
  <c r="PSI77" i="5"/>
  <c r="PSH77" i="5"/>
  <c r="PSG77" i="5"/>
  <c r="PSF77" i="5"/>
  <c r="PSE77" i="5"/>
  <c r="PSD77" i="5"/>
  <c r="PSC77" i="5"/>
  <c r="PSB77" i="5"/>
  <c r="PSA77" i="5"/>
  <c r="PRZ77" i="5"/>
  <c r="PRY77" i="5"/>
  <c r="PRX77" i="5"/>
  <c r="PRW77" i="5"/>
  <c r="PRV77" i="5"/>
  <c r="PRU77" i="5"/>
  <c r="PRT77" i="5"/>
  <c r="PRS77" i="5"/>
  <c r="PRR77" i="5"/>
  <c r="PRQ77" i="5"/>
  <c r="PRP77" i="5"/>
  <c r="PRO77" i="5"/>
  <c r="PRN77" i="5"/>
  <c r="PRM77" i="5"/>
  <c r="PRL77" i="5"/>
  <c r="PRK77" i="5"/>
  <c r="PRJ77" i="5"/>
  <c r="PRI77" i="5"/>
  <c r="PRH77" i="5"/>
  <c r="PRG77" i="5"/>
  <c r="PRF77" i="5"/>
  <c r="PRE77" i="5"/>
  <c r="PRD77" i="5"/>
  <c r="PRC77" i="5"/>
  <c r="PRB77" i="5"/>
  <c r="PRA77" i="5"/>
  <c r="PQZ77" i="5"/>
  <c r="PQY77" i="5"/>
  <c r="PQX77" i="5"/>
  <c r="PQW77" i="5"/>
  <c r="PQV77" i="5"/>
  <c r="PQU77" i="5"/>
  <c r="PQT77" i="5"/>
  <c r="PQS77" i="5"/>
  <c r="PQR77" i="5"/>
  <c r="PQQ77" i="5"/>
  <c r="PQP77" i="5"/>
  <c r="PQO77" i="5"/>
  <c r="PQN77" i="5"/>
  <c r="PQM77" i="5"/>
  <c r="PQL77" i="5"/>
  <c r="PQK77" i="5"/>
  <c r="PQJ77" i="5"/>
  <c r="PQI77" i="5"/>
  <c r="PQH77" i="5"/>
  <c r="PQG77" i="5"/>
  <c r="PQF77" i="5"/>
  <c r="PQE77" i="5"/>
  <c r="PQD77" i="5"/>
  <c r="PQC77" i="5"/>
  <c r="PQB77" i="5"/>
  <c r="PQA77" i="5"/>
  <c r="PPZ77" i="5"/>
  <c r="PPY77" i="5"/>
  <c r="PPX77" i="5"/>
  <c r="PPW77" i="5"/>
  <c r="PPV77" i="5"/>
  <c r="PPU77" i="5"/>
  <c r="PPT77" i="5"/>
  <c r="PPS77" i="5"/>
  <c r="PPR77" i="5"/>
  <c r="PPQ77" i="5"/>
  <c r="PPP77" i="5"/>
  <c r="PPO77" i="5"/>
  <c r="PPN77" i="5"/>
  <c r="PPM77" i="5"/>
  <c r="PPL77" i="5"/>
  <c r="PPK77" i="5"/>
  <c r="PPJ77" i="5"/>
  <c r="PPI77" i="5"/>
  <c r="PPH77" i="5"/>
  <c r="PPG77" i="5"/>
  <c r="PPF77" i="5"/>
  <c r="PPE77" i="5"/>
  <c r="PPD77" i="5"/>
  <c r="PPC77" i="5"/>
  <c r="PPB77" i="5"/>
  <c r="PPA77" i="5"/>
  <c r="POZ77" i="5"/>
  <c r="POY77" i="5"/>
  <c r="POX77" i="5"/>
  <c r="POW77" i="5"/>
  <c r="POV77" i="5"/>
  <c r="POU77" i="5"/>
  <c r="POT77" i="5"/>
  <c r="POS77" i="5"/>
  <c r="POR77" i="5"/>
  <c r="POQ77" i="5"/>
  <c r="POP77" i="5"/>
  <c r="POO77" i="5"/>
  <c r="PON77" i="5"/>
  <c r="POM77" i="5"/>
  <c r="POL77" i="5"/>
  <c r="POK77" i="5"/>
  <c r="POJ77" i="5"/>
  <c r="POI77" i="5"/>
  <c r="POH77" i="5"/>
  <c r="POG77" i="5"/>
  <c r="POF77" i="5"/>
  <c r="POE77" i="5"/>
  <c r="POD77" i="5"/>
  <c r="POC77" i="5"/>
  <c r="POB77" i="5"/>
  <c r="POA77" i="5"/>
  <c r="PNZ77" i="5"/>
  <c r="PNY77" i="5"/>
  <c r="PNX77" i="5"/>
  <c r="PNW77" i="5"/>
  <c r="PNV77" i="5"/>
  <c r="PNU77" i="5"/>
  <c r="PNT77" i="5"/>
  <c r="PNS77" i="5"/>
  <c r="PNR77" i="5"/>
  <c r="PNQ77" i="5"/>
  <c r="PNP77" i="5"/>
  <c r="PNO77" i="5"/>
  <c r="PNN77" i="5"/>
  <c r="PNM77" i="5"/>
  <c r="PNL77" i="5"/>
  <c r="PNK77" i="5"/>
  <c r="PNJ77" i="5"/>
  <c r="PNI77" i="5"/>
  <c r="PNH77" i="5"/>
  <c r="PNG77" i="5"/>
  <c r="PNF77" i="5"/>
  <c r="PNE77" i="5"/>
  <c r="PND77" i="5"/>
  <c r="PNC77" i="5"/>
  <c r="PNB77" i="5"/>
  <c r="PNA77" i="5"/>
  <c r="PMZ77" i="5"/>
  <c r="PMY77" i="5"/>
  <c r="PMX77" i="5"/>
  <c r="PMW77" i="5"/>
  <c r="PMV77" i="5"/>
  <c r="PMU77" i="5"/>
  <c r="PMT77" i="5"/>
  <c r="PMS77" i="5"/>
  <c r="PMR77" i="5"/>
  <c r="PMQ77" i="5"/>
  <c r="PMP77" i="5"/>
  <c r="PMO77" i="5"/>
  <c r="PMN77" i="5"/>
  <c r="PMM77" i="5"/>
  <c r="PML77" i="5"/>
  <c r="PMK77" i="5"/>
  <c r="PMJ77" i="5"/>
  <c r="PMI77" i="5"/>
  <c r="PMH77" i="5"/>
  <c r="PMG77" i="5"/>
  <c r="PMF77" i="5"/>
  <c r="PME77" i="5"/>
  <c r="PMD77" i="5"/>
  <c r="PMC77" i="5"/>
  <c r="PMB77" i="5"/>
  <c r="PMA77" i="5"/>
  <c r="PLZ77" i="5"/>
  <c r="PLY77" i="5"/>
  <c r="PLX77" i="5"/>
  <c r="PLW77" i="5"/>
  <c r="PLV77" i="5"/>
  <c r="PLU77" i="5"/>
  <c r="PLT77" i="5"/>
  <c r="PLS77" i="5"/>
  <c r="PLR77" i="5"/>
  <c r="PLQ77" i="5"/>
  <c r="PLP77" i="5"/>
  <c r="PLO77" i="5"/>
  <c r="PLN77" i="5"/>
  <c r="PLM77" i="5"/>
  <c r="PLL77" i="5"/>
  <c r="PLK77" i="5"/>
  <c r="PLJ77" i="5"/>
  <c r="PLI77" i="5"/>
  <c r="PLH77" i="5"/>
  <c r="PLG77" i="5"/>
  <c r="PLF77" i="5"/>
  <c r="PLE77" i="5"/>
  <c r="PLD77" i="5"/>
  <c r="PLC77" i="5"/>
  <c r="PLB77" i="5"/>
  <c r="PLA77" i="5"/>
  <c r="PKZ77" i="5"/>
  <c r="PKY77" i="5"/>
  <c r="PKX77" i="5"/>
  <c r="PKW77" i="5"/>
  <c r="PKV77" i="5"/>
  <c r="PKU77" i="5"/>
  <c r="PKT77" i="5"/>
  <c r="PKS77" i="5"/>
  <c r="PKR77" i="5"/>
  <c r="PKQ77" i="5"/>
  <c r="PKP77" i="5"/>
  <c r="PKO77" i="5"/>
  <c r="PKN77" i="5"/>
  <c r="PKM77" i="5"/>
  <c r="PKL77" i="5"/>
  <c r="PKK77" i="5"/>
  <c r="PKJ77" i="5"/>
  <c r="PKI77" i="5"/>
  <c r="PKH77" i="5"/>
  <c r="PKG77" i="5"/>
  <c r="PKF77" i="5"/>
  <c r="PKE77" i="5"/>
  <c r="PKD77" i="5"/>
  <c r="PKC77" i="5"/>
  <c r="PKB77" i="5"/>
  <c r="PKA77" i="5"/>
  <c r="PJZ77" i="5"/>
  <c r="PJY77" i="5"/>
  <c r="PJX77" i="5"/>
  <c r="PJW77" i="5"/>
  <c r="PJV77" i="5"/>
  <c r="PJU77" i="5"/>
  <c r="PJT77" i="5"/>
  <c r="PJS77" i="5"/>
  <c r="PJR77" i="5"/>
  <c r="PJQ77" i="5"/>
  <c r="PJP77" i="5"/>
  <c r="PJO77" i="5"/>
  <c r="PJN77" i="5"/>
  <c r="PJM77" i="5"/>
  <c r="PJL77" i="5"/>
  <c r="PJK77" i="5"/>
  <c r="PJJ77" i="5"/>
  <c r="PJI77" i="5"/>
  <c r="PJH77" i="5"/>
  <c r="PJG77" i="5"/>
  <c r="PJF77" i="5"/>
  <c r="PJE77" i="5"/>
  <c r="PJD77" i="5"/>
  <c r="PJC77" i="5"/>
  <c r="PJB77" i="5"/>
  <c r="PJA77" i="5"/>
  <c r="PIZ77" i="5"/>
  <c r="PIY77" i="5"/>
  <c r="PIX77" i="5"/>
  <c r="PIW77" i="5"/>
  <c r="PIV77" i="5"/>
  <c r="PIU77" i="5"/>
  <c r="PIT77" i="5"/>
  <c r="PIS77" i="5"/>
  <c r="PIR77" i="5"/>
  <c r="PIQ77" i="5"/>
  <c r="PIP77" i="5"/>
  <c r="PIO77" i="5"/>
  <c r="PIN77" i="5"/>
  <c r="PIM77" i="5"/>
  <c r="PIL77" i="5"/>
  <c r="PIK77" i="5"/>
  <c r="PIJ77" i="5"/>
  <c r="PII77" i="5"/>
  <c r="PIH77" i="5"/>
  <c r="PIG77" i="5"/>
  <c r="PIF77" i="5"/>
  <c r="PIE77" i="5"/>
  <c r="PID77" i="5"/>
  <c r="PIC77" i="5"/>
  <c r="PIB77" i="5"/>
  <c r="PIA77" i="5"/>
  <c r="PHZ77" i="5"/>
  <c r="PHY77" i="5"/>
  <c r="PHX77" i="5"/>
  <c r="PHW77" i="5"/>
  <c r="PHV77" i="5"/>
  <c r="PHU77" i="5"/>
  <c r="PHT77" i="5"/>
  <c r="PHS77" i="5"/>
  <c r="PHR77" i="5"/>
  <c r="PHQ77" i="5"/>
  <c r="PHP77" i="5"/>
  <c r="PHO77" i="5"/>
  <c r="PHN77" i="5"/>
  <c r="PHM77" i="5"/>
  <c r="PHL77" i="5"/>
  <c r="PHK77" i="5"/>
  <c r="PHJ77" i="5"/>
  <c r="PHI77" i="5"/>
  <c r="PHH77" i="5"/>
  <c r="PHG77" i="5"/>
  <c r="PHF77" i="5"/>
  <c r="PHE77" i="5"/>
  <c r="PHD77" i="5"/>
  <c r="PHC77" i="5"/>
  <c r="PHB77" i="5"/>
  <c r="PHA77" i="5"/>
  <c r="PGZ77" i="5"/>
  <c r="PGY77" i="5"/>
  <c r="PGX77" i="5"/>
  <c r="PGW77" i="5"/>
  <c r="PGV77" i="5"/>
  <c r="PGU77" i="5"/>
  <c r="PGT77" i="5"/>
  <c r="PGS77" i="5"/>
  <c r="PGR77" i="5"/>
  <c r="PGQ77" i="5"/>
  <c r="PGP77" i="5"/>
  <c r="PGO77" i="5"/>
  <c r="PGN77" i="5"/>
  <c r="PGM77" i="5"/>
  <c r="PGL77" i="5"/>
  <c r="PGK77" i="5"/>
  <c r="PGJ77" i="5"/>
  <c r="PGI77" i="5"/>
  <c r="PGH77" i="5"/>
  <c r="PGG77" i="5"/>
  <c r="PGF77" i="5"/>
  <c r="PGE77" i="5"/>
  <c r="PGD77" i="5"/>
  <c r="PGC77" i="5"/>
  <c r="PGB77" i="5"/>
  <c r="PGA77" i="5"/>
  <c r="PFZ77" i="5"/>
  <c r="PFY77" i="5"/>
  <c r="PFX77" i="5"/>
  <c r="PFW77" i="5"/>
  <c r="PFV77" i="5"/>
  <c r="PFU77" i="5"/>
  <c r="PFT77" i="5"/>
  <c r="PFS77" i="5"/>
  <c r="PFR77" i="5"/>
  <c r="PFQ77" i="5"/>
  <c r="PFP77" i="5"/>
  <c r="PFO77" i="5"/>
  <c r="PFN77" i="5"/>
  <c r="PFM77" i="5"/>
  <c r="PFL77" i="5"/>
  <c r="PFK77" i="5"/>
  <c r="PFJ77" i="5"/>
  <c r="PFI77" i="5"/>
  <c r="PFH77" i="5"/>
  <c r="PFG77" i="5"/>
  <c r="PFF77" i="5"/>
  <c r="PFE77" i="5"/>
  <c r="PFD77" i="5"/>
  <c r="PFC77" i="5"/>
  <c r="PFB77" i="5"/>
  <c r="PFA77" i="5"/>
  <c r="PEZ77" i="5"/>
  <c r="PEY77" i="5"/>
  <c r="PEX77" i="5"/>
  <c r="PEW77" i="5"/>
  <c r="PEV77" i="5"/>
  <c r="PEU77" i="5"/>
  <c r="PET77" i="5"/>
  <c r="PES77" i="5"/>
  <c r="PER77" i="5"/>
  <c r="PEQ77" i="5"/>
  <c r="PEP77" i="5"/>
  <c r="PEO77" i="5"/>
  <c r="PEN77" i="5"/>
  <c r="PEM77" i="5"/>
  <c r="PEL77" i="5"/>
  <c r="PEK77" i="5"/>
  <c r="PEJ77" i="5"/>
  <c r="PEI77" i="5"/>
  <c r="PEH77" i="5"/>
  <c r="PEG77" i="5"/>
  <c r="PEF77" i="5"/>
  <c r="PEE77" i="5"/>
  <c r="PED77" i="5"/>
  <c r="PEC77" i="5"/>
  <c r="PEB77" i="5"/>
  <c r="PEA77" i="5"/>
  <c r="PDZ77" i="5"/>
  <c r="PDY77" i="5"/>
  <c r="PDX77" i="5"/>
  <c r="PDW77" i="5"/>
  <c r="PDV77" i="5"/>
  <c r="PDU77" i="5"/>
  <c r="PDT77" i="5"/>
  <c r="PDS77" i="5"/>
  <c r="PDR77" i="5"/>
  <c r="PDQ77" i="5"/>
  <c r="PDP77" i="5"/>
  <c r="PDO77" i="5"/>
  <c r="PDN77" i="5"/>
  <c r="PDM77" i="5"/>
  <c r="PDL77" i="5"/>
  <c r="PDK77" i="5"/>
  <c r="PDJ77" i="5"/>
  <c r="PDI77" i="5"/>
  <c r="PDH77" i="5"/>
  <c r="PDG77" i="5"/>
  <c r="PDF77" i="5"/>
  <c r="PDE77" i="5"/>
  <c r="PDD77" i="5"/>
  <c r="PDC77" i="5"/>
  <c r="PDB77" i="5"/>
  <c r="PDA77" i="5"/>
  <c r="PCZ77" i="5"/>
  <c r="PCY77" i="5"/>
  <c r="PCX77" i="5"/>
  <c r="PCW77" i="5"/>
  <c r="PCV77" i="5"/>
  <c r="PCU77" i="5"/>
  <c r="PCT77" i="5"/>
  <c r="PCS77" i="5"/>
  <c r="PCR77" i="5"/>
  <c r="PCQ77" i="5"/>
  <c r="PCP77" i="5"/>
  <c r="PCO77" i="5"/>
  <c r="PCN77" i="5"/>
  <c r="PCM77" i="5"/>
  <c r="PCL77" i="5"/>
  <c r="PCK77" i="5"/>
  <c r="PCJ77" i="5"/>
  <c r="PCI77" i="5"/>
  <c r="PCH77" i="5"/>
  <c r="PCG77" i="5"/>
  <c r="PCF77" i="5"/>
  <c r="PCE77" i="5"/>
  <c r="PCD77" i="5"/>
  <c r="PCC77" i="5"/>
  <c r="PCB77" i="5"/>
  <c r="PCA77" i="5"/>
  <c r="PBZ77" i="5"/>
  <c r="PBY77" i="5"/>
  <c r="PBX77" i="5"/>
  <c r="PBW77" i="5"/>
  <c r="PBV77" i="5"/>
  <c r="PBU77" i="5"/>
  <c r="PBT77" i="5"/>
  <c r="PBS77" i="5"/>
  <c r="PBR77" i="5"/>
  <c r="PBQ77" i="5"/>
  <c r="PBP77" i="5"/>
  <c r="PBO77" i="5"/>
  <c r="PBN77" i="5"/>
  <c r="PBM77" i="5"/>
  <c r="PBL77" i="5"/>
  <c r="PBK77" i="5"/>
  <c r="PBJ77" i="5"/>
  <c r="PBI77" i="5"/>
  <c r="PBH77" i="5"/>
  <c r="PBG77" i="5"/>
  <c r="PBF77" i="5"/>
  <c r="PBE77" i="5"/>
  <c r="PBD77" i="5"/>
  <c r="PBC77" i="5"/>
  <c r="PBB77" i="5"/>
  <c r="PBA77" i="5"/>
  <c r="PAZ77" i="5"/>
  <c r="PAY77" i="5"/>
  <c r="PAX77" i="5"/>
  <c r="PAW77" i="5"/>
  <c r="PAV77" i="5"/>
  <c r="PAU77" i="5"/>
  <c r="PAT77" i="5"/>
  <c r="PAS77" i="5"/>
  <c r="PAR77" i="5"/>
  <c r="PAQ77" i="5"/>
  <c r="PAP77" i="5"/>
  <c r="PAO77" i="5"/>
  <c r="PAN77" i="5"/>
  <c r="PAM77" i="5"/>
  <c r="PAL77" i="5"/>
  <c r="PAK77" i="5"/>
  <c r="PAJ77" i="5"/>
  <c r="PAI77" i="5"/>
  <c r="PAH77" i="5"/>
  <c r="PAG77" i="5"/>
  <c r="PAF77" i="5"/>
  <c r="PAE77" i="5"/>
  <c r="PAD77" i="5"/>
  <c r="PAC77" i="5"/>
  <c r="PAB77" i="5"/>
  <c r="PAA77" i="5"/>
  <c r="OZZ77" i="5"/>
  <c r="OZY77" i="5"/>
  <c r="OZX77" i="5"/>
  <c r="OZW77" i="5"/>
  <c r="OZV77" i="5"/>
  <c r="OZU77" i="5"/>
  <c r="OZT77" i="5"/>
  <c r="OZS77" i="5"/>
  <c r="OZR77" i="5"/>
  <c r="OZQ77" i="5"/>
  <c r="OZP77" i="5"/>
  <c r="OZO77" i="5"/>
  <c r="OZN77" i="5"/>
  <c r="OZM77" i="5"/>
  <c r="OZL77" i="5"/>
  <c r="OZK77" i="5"/>
  <c r="OZJ77" i="5"/>
  <c r="OZI77" i="5"/>
  <c r="OZH77" i="5"/>
  <c r="OZG77" i="5"/>
  <c r="OZF77" i="5"/>
  <c r="OZE77" i="5"/>
  <c r="OZD77" i="5"/>
  <c r="OZC77" i="5"/>
  <c r="OZB77" i="5"/>
  <c r="OZA77" i="5"/>
  <c r="OYZ77" i="5"/>
  <c r="OYY77" i="5"/>
  <c r="OYX77" i="5"/>
  <c r="OYW77" i="5"/>
  <c r="OYV77" i="5"/>
  <c r="OYU77" i="5"/>
  <c r="OYT77" i="5"/>
  <c r="OYS77" i="5"/>
  <c r="OYR77" i="5"/>
  <c r="OYQ77" i="5"/>
  <c r="OYP77" i="5"/>
  <c r="OYO77" i="5"/>
  <c r="OYN77" i="5"/>
  <c r="OYM77" i="5"/>
  <c r="OYL77" i="5"/>
  <c r="OYK77" i="5"/>
  <c r="OYJ77" i="5"/>
  <c r="OYI77" i="5"/>
  <c r="OYH77" i="5"/>
  <c r="OYG77" i="5"/>
  <c r="OYF77" i="5"/>
  <c r="OYE77" i="5"/>
  <c r="OYD77" i="5"/>
  <c r="OYC77" i="5"/>
  <c r="OYB77" i="5"/>
  <c r="OYA77" i="5"/>
  <c r="OXZ77" i="5"/>
  <c r="OXY77" i="5"/>
  <c r="OXX77" i="5"/>
  <c r="OXW77" i="5"/>
  <c r="OXV77" i="5"/>
  <c r="OXU77" i="5"/>
  <c r="OXT77" i="5"/>
  <c r="OXS77" i="5"/>
  <c r="OXR77" i="5"/>
  <c r="OXQ77" i="5"/>
  <c r="OXP77" i="5"/>
  <c r="OXO77" i="5"/>
  <c r="OXN77" i="5"/>
  <c r="OXM77" i="5"/>
  <c r="OXL77" i="5"/>
  <c r="OXK77" i="5"/>
  <c r="OXJ77" i="5"/>
  <c r="OXI77" i="5"/>
  <c r="OXH77" i="5"/>
  <c r="OXG77" i="5"/>
  <c r="OXF77" i="5"/>
  <c r="OXE77" i="5"/>
  <c r="OXD77" i="5"/>
  <c r="OXC77" i="5"/>
  <c r="OXB77" i="5"/>
  <c r="OXA77" i="5"/>
  <c r="OWZ77" i="5"/>
  <c r="OWY77" i="5"/>
  <c r="OWX77" i="5"/>
  <c r="OWW77" i="5"/>
  <c r="OWV77" i="5"/>
  <c r="OWU77" i="5"/>
  <c r="OWT77" i="5"/>
  <c r="OWS77" i="5"/>
  <c r="OWR77" i="5"/>
  <c r="OWQ77" i="5"/>
  <c r="OWP77" i="5"/>
  <c r="OWO77" i="5"/>
  <c r="OWN77" i="5"/>
  <c r="OWM77" i="5"/>
  <c r="OWL77" i="5"/>
  <c r="OWK77" i="5"/>
  <c r="OWJ77" i="5"/>
  <c r="OWI77" i="5"/>
  <c r="OWH77" i="5"/>
  <c r="OWG77" i="5"/>
  <c r="OWF77" i="5"/>
  <c r="OWE77" i="5"/>
  <c r="OWD77" i="5"/>
  <c r="OWC77" i="5"/>
  <c r="OWB77" i="5"/>
  <c r="OWA77" i="5"/>
  <c r="OVZ77" i="5"/>
  <c r="OVY77" i="5"/>
  <c r="OVX77" i="5"/>
  <c r="OVW77" i="5"/>
  <c r="OVV77" i="5"/>
  <c r="OVU77" i="5"/>
  <c r="OVT77" i="5"/>
  <c r="OVS77" i="5"/>
  <c r="OVR77" i="5"/>
  <c r="OVQ77" i="5"/>
  <c r="OVP77" i="5"/>
  <c r="OVO77" i="5"/>
  <c r="OVN77" i="5"/>
  <c r="OVM77" i="5"/>
  <c r="OVL77" i="5"/>
  <c r="OVK77" i="5"/>
  <c r="OVJ77" i="5"/>
  <c r="OVI77" i="5"/>
  <c r="OVH77" i="5"/>
  <c r="OVG77" i="5"/>
  <c r="OVF77" i="5"/>
  <c r="OVE77" i="5"/>
  <c r="OVD77" i="5"/>
  <c r="OVC77" i="5"/>
  <c r="OVB77" i="5"/>
  <c r="OVA77" i="5"/>
  <c r="OUZ77" i="5"/>
  <c r="OUY77" i="5"/>
  <c r="OUX77" i="5"/>
  <c r="OUW77" i="5"/>
  <c r="OUV77" i="5"/>
  <c r="OUU77" i="5"/>
  <c r="OUT77" i="5"/>
  <c r="OUS77" i="5"/>
  <c r="OUR77" i="5"/>
  <c r="OUQ77" i="5"/>
  <c r="OUP77" i="5"/>
  <c r="OUO77" i="5"/>
  <c r="OUN77" i="5"/>
  <c r="OUM77" i="5"/>
  <c r="OUL77" i="5"/>
  <c r="OUK77" i="5"/>
  <c r="OUJ77" i="5"/>
  <c r="OUI77" i="5"/>
  <c r="OUH77" i="5"/>
  <c r="OUG77" i="5"/>
  <c r="OUF77" i="5"/>
  <c r="OUE77" i="5"/>
  <c r="OUD77" i="5"/>
  <c r="OUC77" i="5"/>
  <c r="OUB77" i="5"/>
  <c r="OUA77" i="5"/>
  <c r="OTZ77" i="5"/>
  <c r="OTY77" i="5"/>
  <c r="OTX77" i="5"/>
  <c r="OTW77" i="5"/>
  <c r="OTV77" i="5"/>
  <c r="OTU77" i="5"/>
  <c r="OTT77" i="5"/>
  <c r="OTS77" i="5"/>
  <c r="OTR77" i="5"/>
  <c r="OTQ77" i="5"/>
  <c r="OTP77" i="5"/>
  <c r="OTO77" i="5"/>
  <c r="OTN77" i="5"/>
  <c r="OTM77" i="5"/>
  <c r="OTL77" i="5"/>
  <c r="OTK77" i="5"/>
  <c r="OTJ77" i="5"/>
  <c r="OTI77" i="5"/>
  <c r="OTH77" i="5"/>
  <c r="OTG77" i="5"/>
  <c r="OTF77" i="5"/>
  <c r="OTE77" i="5"/>
  <c r="OTD77" i="5"/>
  <c r="OTC77" i="5"/>
  <c r="OTB77" i="5"/>
  <c r="OTA77" i="5"/>
  <c r="OSZ77" i="5"/>
  <c r="OSY77" i="5"/>
  <c r="OSX77" i="5"/>
  <c r="OSW77" i="5"/>
  <c r="OSV77" i="5"/>
  <c r="OSU77" i="5"/>
  <c r="OST77" i="5"/>
  <c r="OSS77" i="5"/>
  <c r="OSR77" i="5"/>
  <c r="OSQ77" i="5"/>
  <c r="OSP77" i="5"/>
  <c r="OSO77" i="5"/>
  <c r="OSN77" i="5"/>
  <c r="OSM77" i="5"/>
  <c r="OSL77" i="5"/>
  <c r="OSK77" i="5"/>
  <c r="OSJ77" i="5"/>
  <c r="OSI77" i="5"/>
  <c r="OSH77" i="5"/>
  <c r="OSG77" i="5"/>
  <c r="OSF77" i="5"/>
  <c r="OSE77" i="5"/>
  <c r="OSD77" i="5"/>
  <c r="OSC77" i="5"/>
  <c r="OSB77" i="5"/>
  <c r="OSA77" i="5"/>
  <c r="ORZ77" i="5"/>
  <c r="ORY77" i="5"/>
  <c r="ORX77" i="5"/>
  <c r="ORW77" i="5"/>
  <c r="ORV77" i="5"/>
  <c r="ORU77" i="5"/>
  <c r="ORT77" i="5"/>
  <c r="ORS77" i="5"/>
  <c r="ORR77" i="5"/>
  <c r="ORQ77" i="5"/>
  <c r="ORP77" i="5"/>
  <c r="ORO77" i="5"/>
  <c r="ORN77" i="5"/>
  <c r="ORM77" i="5"/>
  <c r="ORL77" i="5"/>
  <c r="ORK77" i="5"/>
  <c r="ORJ77" i="5"/>
  <c r="ORI77" i="5"/>
  <c r="ORH77" i="5"/>
  <c r="ORG77" i="5"/>
  <c r="ORF77" i="5"/>
  <c r="ORE77" i="5"/>
  <c r="ORD77" i="5"/>
  <c r="ORC77" i="5"/>
  <c r="ORB77" i="5"/>
  <c r="ORA77" i="5"/>
  <c r="OQZ77" i="5"/>
  <c r="OQY77" i="5"/>
  <c r="OQX77" i="5"/>
  <c r="OQW77" i="5"/>
  <c r="OQV77" i="5"/>
  <c r="OQU77" i="5"/>
  <c r="OQT77" i="5"/>
  <c r="OQS77" i="5"/>
  <c r="OQR77" i="5"/>
  <c r="OQQ77" i="5"/>
  <c r="OQP77" i="5"/>
  <c r="OQO77" i="5"/>
  <c r="OQN77" i="5"/>
  <c r="OQM77" i="5"/>
  <c r="OQL77" i="5"/>
  <c r="OQK77" i="5"/>
  <c r="OQJ77" i="5"/>
  <c r="OQI77" i="5"/>
  <c r="OQH77" i="5"/>
  <c r="OQG77" i="5"/>
  <c r="OQF77" i="5"/>
  <c r="OQE77" i="5"/>
  <c r="OQD77" i="5"/>
  <c r="OQC77" i="5"/>
  <c r="OQB77" i="5"/>
  <c r="OQA77" i="5"/>
  <c r="OPZ77" i="5"/>
  <c r="OPY77" i="5"/>
  <c r="OPX77" i="5"/>
  <c r="OPW77" i="5"/>
  <c r="OPV77" i="5"/>
  <c r="OPU77" i="5"/>
  <c r="OPT77" i="5"/>
  <c r="OPS77" i="5"/>
  <c r="OPR77" i="5"/>
  <c r="OPQ77" i="5"/>
  <c r="OPP77" i="5"/>
  <c r="OPO77" i="5"/>
  <c r="OPN77" i="5"/>
  <c r="OPM77" i="5"/>
  <c r="OPL77" i="5"/>
  <c r="OPK77" i="5"/>
  <c r="OPJ77" i="5"/>
  <c r="OPI77" i="5"/>
  <c r="OPH77" i="5"/>
  <c r="OPG77" i="5"/>
  <c r="OPF77" i="5"/>
  <c r="OPE77" i="5"/>
  <c r="OPD77" i="5"/>
  <c r="OPC77" i="5"/>
  <c r="OPB77" i="5"/>
  <c r="OPA77" i="5"/>
  <c r="OOZ77" i="5"/>
  <c r="OOY77" i="5"/>
  <c r="OOX77" i="5"/>
  <c r="OOW77" i="5"/>
  <c r="OOV77" i="5"/>
  <c r="OOU77" i="5"/>
  <c r="OOT77" i="5"/>
  <c r="OOS77" i="5"/>
  <c r="OOR77" i="5"/>
  <c r="OOQ77" i="5"/>
  <c r="OOP77" i="5"/>
  <c r="OOO77" i="5"/>
  <c r="OON77" i="5"/>
  <c r="OOM77" i="5"/>
  <c r="OOL77" i="5"/>
  <c r="OOK77" i="5"/>
  <c r="OOJ77" i="5"/>
  <c r="OOI77" i="5"/>
  <c r="OOH77" i="5"/>
  <c r="OOG77" i="5"/>
  <c r="OOF77" i="5"/>
  <c r="OOE77" i="5"/>
  <c r="OOD77" i="5"/>
  <c r="OOC77" i="5"/>
  <c r="OOB77" i="5"/>
  <c r="OOA77" i="5"/>
  <c r="ONZ77" i="5"/>
  <c r="ONY77" i="5"/>
  <c r="ONX77" i="5"/>
  <c r="ONW77" i="5"/>
  <c r="ONV77" i="5"/>
  <c r="ONU77" i="5"/>
  <c r="ONT77" i="5"/>
  <c r="ONS77" i="5"/>
  <c r="ONR77" i="5"/>
  <c r="ONQ77" i="5"/>
  <c r="ONP77" i="5"/>
  <c r="ONO77" i="5"/>
  <c r="ONN77" i="5"/>
  <c r="ONM77" i="5"/>
  <c r="ONL77" i="5"/>
  <c r="ONK77" i="5"/>
  <c r="ONJ77" i="5"/>
  <c r="ONI77" i="5"/>
  <c r="ONH77" i="5"/>
  <c r="ONG77" i="5"/>
  <c r="ONF77" i="5"/>
  <c r="ONE77" i="5"/>
  <c r="OND77" i="5"/>
  <c r="ONC77" i="5"/>
  <c r="ONB77" i="5"/>
  <c r="ONA77" i="5"/>
  <c r="OMZ77" i="5"/>
  <c r="OMY77" i="5"/>
  <c r="OMX77" i="5"/>
  <c r="OMW77" i="5"/>
  <c r="OMV77" i="5"/>
  <c r="OMU77" i="5"/>
  <c r="OMT77" i="5"/>
  <c r="OMS77" i="5"/>
  <c r="OMR77" i="5"/>
  <c r="OMQ77" i="5"/>
  <c r="OMP77" i="5"/>
  <c r="OMO77" i="5"/>
  <c r="OMN77" i="5"/>
  <c r="OMM77" i="5"/>
  <c r="OML77" i="5"/>
  <c r="OMK77" i="5"/>
  <c r="OMJ77" i="5"/>
  <c r="OMI77" i="5"/>
  <c r="OMH77" i="5"/>
  <c r="OMG77" i="5"/>
  <c r="OMF77" i="5"/>
  <c r="OME77" i="5"/>
  <c r="OMD77" i="5"/>
  <c r="OMC77" i="5"/>
  <c r="OMB77" i="5"/>
  <c r="OMA77" i="5"/>
  <c r="OLZ77" i="5"/>
  <c r="OLY77" i="5"/>
  <c r="OLX77" i="5"/>
  <c r="OLW77" i="5"/>
  <c r="OLV77" i="5"/>
  <c r="OLU77" i="5"/>
  <c r="OLT77" i="5"/>
  <c r="OLS77" i="5"/>
  <c r="OLR77" i="5"/>
  <c r="OLQ77" i="5"/>
  <c r="OLP77" i="5"/>
  <c r="OLO77" i="5"/>
  <c r="OLN77" i="5"/>
  <c r="OLM77" i="5"/>
  <c r="OLL77" i="5"/>
  <c r="OLK77" i="5"/>
  <c r="OLJ77" i="5"/>
  <c r="OLI77" i="5"/>
  <c r="OLH77" i="5"/>
  <c r="OLG77" i="5"/>
  <c r="OLF77" i="5"/>
  <c r="OLE77" i="5"/>
  <c r="OLD77" i="5"/>
  <c r="OLC77" i="5"/>
  <c r="OLB77" i="5"/>
  <c r="OLA77" i="5"/>
  <c r="OKZ77" i="5"/>
  <c r="OKY77" i="5"/>
  <c r="OKX77" i="5"/>
  <c r="OKW77" i="5"/>
  <c r="OKV77" i="5"/>
  <c r="OKU77" i="5"/>
  <c r="OKT77" i="5"/>
  <c r="OKS77" i="5"/>
  <c r="OKR77" i="5"/>
  <c r="OKQ77" i="5"/>
  <c r="OKP77" i="5"/>
  <c r="OKO77" i="5"/>
  <c r="OKN77" i="5"/>
  <c r="OKM77" i="5"/>
  <c r="OKL77" i="5"/>
  <c r="OKK77" i="5"/>
  <c r="OKJ77" i="5"/>
  <c r="OKI77" i="5"/>
  <c r="OKH77" i="5"/>
  <c r="OKG77" i="5"/>
  <c r="OKF77" i="5"/>
  <c r="OKE77" i="5"/>
  <c r="OKD77" i="5"/>
  <c r="OKC77" i="5"/>
  <c r="OKB77" i="5"/>
  <c r="OKA77" i="5"/>
  <c r="OJZ77" i="5"/>
  <c r="OJY77" i="5"/>
  <c r="OJX77" i="5"/>
  <c r="OJW77" i="5"/>
  <c r="OJV77" i="5"/>
  <c r="OJU77" i="5"/>
  <c r="OJT77" i="5"/>
  <c r="OJS77" i="5"/>
  <c r="OJR77" i="5"/>
  <c r="OJQ77" i="5"/>
  <c r="OJP77" i="5"/>
  <c r="OJO77" i="5"/>
  <c r="OJN77" i="5"/>
  <c r="OJM77" i="5"/>
  <c r="OJL77" i="5"/>
  <c r="OJK77" i="5"/>
  <c r="OJJ77" i="5"/>
  <c r="OJI77" i="5"/>
  <c r="OJH77" i="5"/>
  <c r="OJG77" i="5"/>
  <c r="OJF77" i="5"/>
  <c r="OJE77" i="5"/>
  <c r="OJD77" i="5"/>
  <c r="OJC77" i="5"/>
  <c r="OJB77" i="5"/>
  <c r="OJA77" i="5"/>
  <c r="OIZ77" i="5"/>
  <c r="OIY77" i="5"/>
  <c r="OIX77" i="5"/>
  <c r="OIW77" i="5"/>
  <c r="OIV77" i="5"/>
  <c r="OIU77" i="5"/>
  <c r="OIT77" i="5"/>
  <c r="OIS77" i="5"/>
  <c r="OIR77" i="5"/>
  <c r="OIQ77" i="5"/>
  <c r="OIP77" i="5"/>
  <c r="OIO77" i="5"/>
  <c r="OIN77" i="5"/>
  <c r="OIM77" i="5"/>
  <c r="OIL77" i="5"/>
  <c r="OIK77" i="5"/>
  <c r="OIJ77" i="5"/>
  <c r="OII77" i="5"/>
  <c r="OIH77" i="5"/>
  <c r="OIG77" i="5"/>
  <c r="OIF77" i="5"/>
  <c r="OIE77" i="5"/>
  <c r="OID77" i="5"/>
  <c r="OIC77" i="5"/>
  <c r="OIB77" i="5"/>
  <c r="OIA77" i="5"/>
  <c r="OHZ77" i="5"/>
  <c r="OHY77" i="5"/>
  <c r="OHX77" i="5"/>
  <c r="OHW77" i="5"/>
  <c r="OHV77" i="5"/>
  <c r="OHU77" i="5"/>
  <c r="OHT77" i="5"/>
  <c r="OHS77" i="5"/>
  <c r="OHR77" i="5"/>
  <c r="OHQ77" i="5"/>
  <c r="OHP77" i="5"/>
  <c r="OHO77" i="5"/>
  <c r="OHN77" i="5"/>
  <c r="OHM77" i="5"/>
  <c r="OHL77" i="5"/>
  <c r="OHK77" i="5"/>
  <c r="OHJ77" i="5"/>
  <c r="OHI77" i="5"/>
  <c r="OHH77" i="5"/>
  <c r="OHG77" i="5"/>
  <c r="OHF77" i="5"/>
  <c r="OHE77" i="5"/>
  <c r="OHD77" i="5"/>
  <c r="OHC77" i="5"/>
  <c r="OHB77" i="5"/>
  <c r="OHA77" i="5"/>
  <c r="OGZ77" i="5"/>
  <c r="OGY77" i="5"/>
  <c r="OGX77" i="5"/>
  <c r="OGW77" i="5"/>
  <c r="OGV77" i="5"/>
  <c r="OGU77" i="5"/>
  <c r="OGT77" i="5"/>
  <c r="OGS77" i="5"/>
  <c r="OGR77" i="5"/>
  <c r="OGQ77" i="5"/>
  <c r="OGP77" i="5"/>
  <c r="OGO77" i="5"/>
  <c r="OGN77" i="5"/>
  <c r="OGM77" i="5"/>
  <c r="OGL77" i="5"/>
  <c r="OGK77" i="5"/>
  <c r="OGJ77" i="5"/>
  <c r="OGI77" i="5"/>
  <c r="OGH77" i="5"/>
  <c r="OGG77" i="5"/>
  <c r="OGF77" i="5"/>
  <c r="OGE77" i="5"/>
  <c r="OGD77" i="5"/>
  <c r="OGC77" i="5"/>
  <c r="OGB77" i="5"/>
  <c r="OGA77" i="5"/>
  <c r="OFZ77" i="5"/>
  <c r="OFY77" i="5"/>
  <c r="OFX77" i="5"/>
  <c r="OFW77" i="5"/>
  <c r="OFV77" i="5"/>
  <c r="OFU77" i="5"/>
  <c r="OFT77" i="5"/>
  <c r="OFS77" i="5"/>
  <c r="OFR77" i="5"/>
  <c r="OFQ77" i="5"/>
  <c r="OFP77" i="5"/>
  <c r="OFO77" i="5"/>
  <c r="OFN77" i="5"/>
  <c r="OFM77" i="5"/>
  <c r="OFL77" i="5"/>
  <c r="OFK77" i="5"/>
  <c r="OFJ77" i="5"/>
  <c r="OFI77" i="5"/>
  <c r="OFH77" i="5"/>
  <c r="OFG77" i="5"/>
  <c r="OFF77" i="5"/>
  <c r="OFE77" i="5"/>
  <c r="OFD77" i="5"/>
  <c r="OFC77" i="5"/>
  <c r="OFB77" i="5"/>
  <c r="OFA77" i="5"/>
  <c r="OEZ77" i="5"/>
  <c r="OEY77" i="5"/>
  <c r="OEX77" i="5"/>
  <c r="OEW77" i="5"/>
  <c r="OEV77" i="5"/>
  <c r="OEU77" i="5"/>
  <c r="OET77" i="5"/>
  <c r="OES77" i="5"/>
  <c r="OER77" i="5"/>
  <c r="OEQ77" i="5"/>
  <c r="OEP77" i="5"/>
  <c r="OEO77" i="5"/>
  <c r="OEN77" i="5"/>
  <c r="OEM77" i="5"/>
  <c r="OEL77" i="5"/>
  <c r="OEK77" i="5"/>
  <c r="OEJ77" i="5"/>
  <c r="OEI77" i="5"/>
  <c r="OEH77" i="5"/>
  <c r="OEG77" i="5"/>
  <c r="OEF77" i="5"/>
  <c r="OEE77" i="5"/>
  <c r="OED77" i="5"/>
  <c r="OEC77" i="5"/>
  <c r="OEB77" i="5"/>
  <c r="OEA77" i="5"/>
  <c r="ODZ77" i="5"/>
  <c r="ODY77" i="5"/>
  <c r="ODX77" i="5"/>
  <c r="ODW77" i="5"/>
  <c r="ODV77" i="5"/>
  <c r="ODU77" i="5"/>
  <c r="ODT77" i="5"/>
  <c r="ODS77" i="5"/>
  <c r="ODR77" i="5"/>
  <c r="ODQ77" i="5"/>
  <c r="ODP77" i="5"/>
  <c r="ODO77" i="5"/>
  <c r="ODN77" i="5"/>
  <c r="ODM77" i="5"/>
  <c r="ODL77" i="5"/>
  <c r="ODK77" i="5"/>
  <c r="ODJ77" i="5"/>
  <c r="ODI77" i="5"/>
  <c r="ODH77" i="5"/>
  <c r="ODG77" i="5"/>
  <c r="ODF77" i="5"/>
  <c r="ODE77" i="5"/>
  <c r="ODD77" i="5"/>
  <c r="ODC77" i="5"/>
  <c r="ODB77" i="5"/>
  <c r="ODA77" i="5"/>
  <c r="OCZ77" i="5"/>
  <c r="OCY77" i="5"/>
  <c r="OCX77" i="5"/>
  <c r="OCW77" i="5"/>
  <c r="OCV77" i="5"/>
  <c r="OCU77" i="5"/>
  <c r="OCT77" i="5"/>
  <c r="OCS77" i="5"/>
  <c r="OCR77" i="5"/>
  <c r="OCQ77" i="5"/>
  <c r="OCP77" i="5"/>
  <c r="OCO77" i="5"/>
  <c r="OCN77" i="5"/>
  <c r="OCM77" i="5"/>
  <c r="OCL77" i="5"/>
  <c r="OCK77" i="5"/>
  <c r="OCJ77" i="5"/>
  <c r="OCI77" i="5"/>
  <c r="OCH77" i="5"/>
  <c r="OCG77" i="5"/>
  <c r="OCF77" i="5"/>
  <c r="OCE77" i="5"/>
  <c r="OCD77" i="5"/>
  <c r="OCC77" i="5"/>
  <c r="OCB77" i="5"/>
  <c r="OCA77" i="5"/>
  <c r="OBZ77" i="5"/>
  <c r="OBY77" i="5"/>
  <c r="OBX77" i="5"/>
  <c r="OBW77" i="5"/>
  <c r="OBV77" i="5"/>
  <c r="OBU77" i="5"/>
  <c r="OBT77" i="5"/>
  <c r="OBS77" i="5"/>
  <c r="OBR77" i="5"/>
  <c r="OBQ77" i="5"/>
  <c r="OBP77" i="5"/>
  <c r="OBO77" i="5"/>
  <c r="OBN77" i="5"/>
  <c r="OBM77" i="5"/>
  <c r="OBL77" i="5"/>
  <c r="OBK77" i="5"/>
  <c r="OBJ77" i="5"/>
  <c r="OBI77" i="5"/>
  <c r="OBH77" i="5"/>
  <c r="OBG77" i="5"/>
  <c r="OBF77" i="5"/>
  <c r="OBE77" i="5"/>
  <c r="OBD77" i="5"/>
  <c r="OBC77" i="5"/>
  <c r="OBB77" i="5"/>
  <c r="OBA77" i="5"/>
  <c r="OAZ77" i="5"/>
  <c r="OAY77" i="5"/>
  <c r="OAX77" i="5"/>
  <c r="OAW77" i="5"/>
  <c r="OAV77" i="5"/>
  <c r="OAU77" i="5"/>
  <c r="OAT77" i="5"/>
  <c r="OAS77" i="5"/>
  <c r="OAR77" i="5"/>
  <c r="OAQ77" i="5"/>
  <c r="OAP77" i="5"/>
  <c r="OAO77" i="5"/>
  <c r="OAN77" i="5"/>
  <c r="OAM77" i="5"/>
  <c r="OAL77" i="5"/>
  <c r="OAK77" i="5"/>
  <c r="OAJ77" i="5"/>
  <c r="OAI77" i="5"/>
  <c r="OAH77" i="5"/>
  <c r="OAG77" i="5"/>
  <c r="OAF77" i="5"/>
  <c r="OAE77" i="5"/>
  <c r="OAD77" i="5"/>
  <c r="OAC77" i="5"/>
  <c r="OAB77" i="5"/>
  <c r="OAA77" i="5"/>
  <c r="NZZ77" i="5"/>
  <c r="NZY77" i="5"/>
  <c r="NZX77" i="5"/>
  <c r="NZW77" i="5"/>
  <c r="NZV77" i="5"/>
  <c r="NZU77" i="5"/>
  <c r="NZT77" i="5"/>
  <c r="NZS77" i="5"/>
  <c r="NZR77" i="5"/>
  <c r="NZQ77" i="5"/>
  <c r="NZP77" i="5"/>
  <c r="NZO77" i="5"/>
  <c r="NZN77" i="5"/>
  <c r="NZM77" i="5"/>
  <c r="NZL77" i="5"/>
  <c r="NZK77" i="5"/>
  <c r="NZJ77" i="5"/>
  <c r="NZI77" i="5"/>
  <c r="NZH77" i="5"/>
  <c r="NZG77" i="5"/>
  <c r="NZF77" i="5"/>
  <c r="NZE77" i="5"/>
  <c r="NZD77" i="5"/>
  <c r="NZC77" i="5"/>
  <c r="NZB77" i="5"/>
  <c r="NZA77" i="5"/>
  <c r="NYZ77" i="5"/>
  <c r="NYY77" i="5"/>
  <c r="NYX77" i="5"/>
  <c r="NYW77" i="5"/>
  <c r="NYV77" i="5"/>
  <c r="NYU77" i="5"/>
  <c r="NYT77" i="5"/>
  <c r="NYS77" i="5"/>
  <c r="NYR77" i="5"/>
  <c r="NYQ77" i="5"/>
  <c r="NYP77" i="5"/>
  <c r="NYO77" i="5"/>
  <c r="NYN77" i="5"/>
  <c r="NYM77" i="5"/>
  <c r="NYL77" i="5"/>
  <c r="NYK77" i="5"/>
  <c r="NYJ77" i="5"/>
  <c r="NYI77" i="5"/>
  <c r="NYH77" i="5"/>
  <c r="NYG77" i="5"/>
  <c r="NYF77" i="5"/>
  <c r="NYE77" i="5"/>
  <c r="NYD77" i="5"/>
  <c r="NYC77" i="5"/>
  <c r="NYB77" i="5"/>
  <c r="NYA77" i="5"/>
  <c r="NXZ77" i="5"/>
  <c r="NXY77" i="5"/>
  <c r="NXX77" i="5"/>
  <c r="NXW77" i="5"/>
  <c r="NXV77" i="5"/>
  <c r="NXU77" i="5"/>
  <c r="NXT77" i="5"/>
  <c r="NXS77" i="5"/>
  <c r="NXR77" i="5"/>
  <c r="NXQ77" i="5"/>
  <c r="NXP77" i="5"/>
  <c r="NXO77" i="5"/>
  <c r="NXN77" i="5"/>
  <c r="NXM77" i="5"/>
  <c r="NXL77" i="5"/>
  <c r="NXK77" i="5"/>
  <c r="NXJ77" i="5"/>
  <c r="NXI77" i="5"/>
  <c r="NXH77" i="5"/>
  <c r="NXG77" i="5"/>
  <c r="NXF77" i="5"/>
  <c r="NXE77" i="5"/>
  <c r="NXD77" i="5"/>
  <c r="NXC77" i="5"/>
  <c r="NXB77" i="5"/>
  <c r="NXA77" i="5"/>
  <c r="NWZ77" i="5"/>
  <c r="NWY77" i="5"/>
  <c r="NWX77" i="5"/>
  <c r="NWW77" i="5"/>
  <c r="NWV77" i="5"/>
  <c r="NWU77" i="5"/>
  <c r="NWT77" i="5"/>
  <c r="NWS77" i="5"/>
  <c r="NWR77" i="5"/>
  <c r="NWQ77" i="5"/>
  <c r="NWP77" i="5"/>
  <c r="NWO77" i="5"/>
  <c r="NWN77" i="5"/>
  <c r="NWM77" i="5"/>
  <c r="NWL77" i="5"/>
  <c r="NWK77" i="5"/>
  <c r="NWJ77" i="5"/>
  <c r="NWI77" i="5"/>
  <c r="NWH77" i="5"/>
  <c r="NWG77" i="5"/>
  <c r="NWF77" i="5"/>
  <c r="NWE77" i="5"/>
  <c r="NWD77" i="5"/>
  <c r="NWC77" i="5"/>
  <c r="NWB77" i="5"/>
  <c r="NWA77" i="5"/>
  <c r="NVZ77" i="5"/>
  <c r="NVY77" i="5"/>
  <c r="NVX77" i="5"/>
  <c r="NVW77" i="5"/>
  <c r="NVV77" i="5"/>
  <c r="NVU77" i="5"/>
  <c r="NVT77" i="5"/>
  <c r="NVS77" i="5"/>
  <c r="NVR77" i="5"/>
  <c r="NVQ77" i="5"/>
  <c r="NVP77" i="5"/>
  <c r="NVO77" i="5"/>
  <c r="NVN77" i="5"/>
  <c r="NVM77" i="5"/>
  <c r="NVL77" i="5"/>
  <c r="NVK77" i="5"/>
  <c r="NVJ77" i="5"/>
  <c r="NVI77" i="5"/>
  <c r="NVH77" i="5"/>
  <c r="NVG77" i="5"/>
  <c r="NVF77" i="5"/>
  <c r="NVE77" i="5"/>
  <c r="NVD77" i="5"/>
  <c r="NVC77" i="5"/>
  <c r="NVB77" i="5"/>
  <c r="NVA77" i="5"/>
  <c r="NUZ77" i="5"/>
  <c r="NUY77" i="5"/>
  <c r="NUX77" i="5"/>
  <c r="NUW77" i="5"/>
  <c r="NUV77" i="5"/>
  <c r="NUU77" i="5"/>
  <c r="NUT77" i="5"/>
  <c r="NUS77" i="5"/>
  <c r="NUR77" i="5"/>
  <c r="NUQ77" i="5"/>
  <c r="NUP77" i="5"/>
  <c r="NUO77" i="5"/>
  <c r="NUN77" i="5"/>
  <c r="NUM77" i="5"/>
  <c r="NUL77" i="5"/>
  <c r="NUK77" i="5"/>
  <c r="NUJ77" i="5"/>
  <c r="NUI77" i="5"/>
  <c r="NUH77" i="5"/>
  <c r="NUG77" i="5"/>
  <c r="NUF77" i="5"/>
  <c r="NUE77" i="5"/>
  <c r="NUD77" i="5"/>
  <c r="NUC77" i="5"/>
  <c r="NUB77" i="5"/>
  <c r="NUA77" i="5"/>
  <c r="NTZ77" i="5"/>
  <c r="NTY77" i="5"/>
  <c r="NTX77" i="5"/>
  <c r="NTW77" i="5"/>
  <c r="NTV77" i="5"/>
  <c r="NTU77" i="5"/>
  <c r="NTT77" i="5"/>
  <c r="NTS77" i="5"/>
  <c r="NTR77" i="5"/>
  <c r="NTQ77" i="5"/>
  <c r="NTP77" i="5"/>
  <c r="NTO77" i="5"/>
  <c r="NTN77" i="5"/>
  <c r="NTM77" i="5"/>
  <c r="NTL77" i="5"/>
  <c r="NTK77" i="5"/>
  <c r="NTJ77" i="5"/>
  <c r="NTI77" i="5"/>
  <c r="NTH77" i="5"/>
  <c r="NTG77" i="5"/>
  <c r="NTF77" i="5"/>
  <c r="NTE77" i="5"/>
  <c r="NTD77" i="5"/>
  <c r="NTC77" i="5"/>
  <c r="NTB77" i="5"/>
  <c r="NTA77" i="5"/>
  <c r="NSZ77" i="5"/>
  <c r="NSY77" i="5"/>
  <c r="NSX77" i="5"/>
  <c r="NSW77" i="5"/>
  <c r="NSV77" i="5"/>
  <c r="NSU77" i="5"/>
  <c r="NST77" i="5"/>
  <c r="NSS77" i="5"/>
  <c r="NSR77" i="5"/>
  <c r="NSQ77" i="5"/>
  <c r="NSP77" i="5"/>
  <c r="NSO77" i="5"/>
  <c r="NSN77" i="5"/>
  <c r="NSM77" i="5"/>
  <c r="NSL77" i="5"/>
  <c r="NSK77" i="5"/>
  <c r="NSJ77" i="5"/>
  <c r="NSI77" i="5"/>
  <c r="NSH77" i="5"/>
  <c r="NSG77" i="5"/>
  <c r="NSF77" i="5"/>
  <c r="NSE77" i="5"/>
  <c r="NSD77" i="5"/>
  <c r="NSC77" i="5"/>
  <c r="NSB77" i="5"/>
  <c r="NSA77" i="5"/>
  <c r="NRZ77" i="5"/>
  <c r="NRY77" i="5"/>
  <c r="NRX77" i="5"/>
  <c r="NRW77" i="5"/>
  <c r="NRV77" i="5"/>
  <c r="NRU77" i="5"/>
  <c r="NRT77" i="5"/>
  <c r="NRS77" i="5"/>
  <c r="NRR77" i="5"/>
  <c r="NRQ77" i="5"/>
  <c r="NRP77" i="5"/>
  <c r="NRO77" i="5"/>
  <c r="NRN77" i="5"/>
  <c r="NRM77" i="5"/>
  <c r="NRL77" i="5"/>
  <c r="NRK77" i="5"/>
  <c r="NRJ77" i="5"/>
  <c r="NRI77" i="5"/>
  <c r="NRH77" i="5"/>
  <c r="NRG77" i="5"/>
  <c r="NRF77" i="5"/>
  <c r="NRE77" i="5"/>
  <c r="NRD77" i="5"/>
  <c r="NRC77" i="5"/>
  <c r="NRB77" i="5"/>
  <c r="NRA77" i="5"/>
  <c r="NQZ77" i="5"/>
  <c r="NQY77" i="5"/>
  <c r="NQX77" i="5"/>
  <c r="NQW77" i="5"/>
  <c r="NQV77" i="5"/>
  <c r="NQU77" i="5"/>
  <c r="NQT77" i="5"/>
  <c r="NQS77" i="5"/>
  <c r="NQR77" i="5"/>
  <c r="NQQ77" i="5"/>
  <c r="NQP77" i="5"/>
  <c r="NQO77" i="5"/>
  <c r="NQN77" i="5"/>
  <c r="NQM77" i="5"/>
  <c r="NQL77" i="5"/>
  <c r="NQK77" i="5"/>
  <c r="NQJ77" i="5"/>
  <c r="NQI77" i="5"/>
  <c r="NQH77" i="5"/>
  <c r="NQG77" i="5"/>
  <c r="NQF77" i="5"/>
  <c r="NQE77" i="5"/>
  <c r="NQD77" i="5"/>
  <c r="NQC77" i="5"/>
  <c r="NQB77" i="5"/>
  <c r="NQA77" i="5"/>
  <c r="NPZ77" i="5"/>
  <c r="NPY77" i="5"/>
  <c r="NPX77" i="5"/>
  <c r="NPW77" i="5"/>
  <c r="NPV77" i="5"/>
  <c r="NPU77" i="5"/>
  <c r="NPT77" i="5"/>
  <c r="NPS77" i="5"/>
  <c r="NPR77" i="5"/>
  <c r="NPQ77" i="5"/>
  <c r="NPP77" i="5"/>
  <c r="NPO77" i="5"/>
  <c r="NPN77" i="5"/>
  <c r="NPM77" i="5"/>
  <c r="NPL77" i="5"/>
  <c r="NPK77" i="5"/>
  <c r="NPJ77" i="5"/>
  <c r="NPI77" i="5"/>
  <c r="NPH77" i="5"/>
  <c r="NPG77" i="5"/>
  <c r="NPF77" i="5"/>
  <c r="NPE77" i="5"/>
  <c r="NPD77" i="5"/>
  <c r="NPC77" i="5"/>
  <c r="NPB77" i="5"/>
  <c r="NPA77" i="5"/>
  <c r="NOZ77" i="5"/>
  <c r="NOY77" i="5"/>
  <c r="NOX77" i="5"/>
  <c r="NOW77" i="5"/>
  <c r="NOV77" i="5"/>
  <c r="NOU77" i="5"/>
  <c r="NOT77" i="5"/>
  <c r="NOS77" i="5"/>
  <c r="NOR77" i="5"/>
  <c r="NOQ77" i="5"/>
  <c r="NOP77" i="5"/>
  <c r="NOO77" i="5"/>
  <c r="NON77" i="5"/>
  <c r="NOM77" i="5"/>
  <c r="NOL77" i="5"/>
  <c r="NOK77" i="5"/>
  <c r="NOJ77" i="5"/>
  <c r="NOI77" i="5"/>
  <c r="NOH77" i="5"/>
  <c r="NOG77" i="5"/>
  <c r="NOF77" i="5"/>
  <c r="NOE77" i="5"/>
  <c r="NOD77" i="5"/>
  <c r="NOC77" i="5"/>
  <c r="NOB77" i="5"/>
  <c r="NOA77" i="5"/>
  <c r="NNZ77" i="5"/>
  <c r="NNY77" i="5"/>
  <c r="NNX77" i="5"/>
  <c r="NNW77" i="5"/>
  <c r="NNV77" i="5"/>
  <c r="NNU77" i="5"/>
  <c r="NNT77" i="5"/>
  <c r="NNS77" i="5"/>
  <c r="NNR77" i="5"/>
  <c r="NNQ77" i="5"/>
  <c r="NNP77" i="5"/>
  <c r="NNO77" i="5"/>
  <c r="NNN77" i="5"/>
  <c r="NNM77" i="5"/>
  <c r="NNL77" i="5"/>
  <c r="NNK77" i="5"/>
  <c r="NNJ77" i="5"/>
  <c r="NNI77" i="5"/>
  <c r="NNH77" i="5"/>
  <c r="NNG77" i="5"/>
  <c r="NNF77" i="5"/>
  <c r="NNE77" i="5"/>
  <c r="NND77" i="5"/>
  <c r="NNC77" i="5"/>
  <c r="NNB77" i="5"/>
  <c r="NNA77" i="5"/>
  <c r="NMZ77" i="5"/>
  <c r="NMY77" i="5"/>
  <c r="NMX77" i="5"/>
  <c r="NMW77" i="5"/>
  <c r="NMV77" i="5"/>
  <c r="NMU77" i="5"/>
  <c r="NMT77" i="5"/>
  <c r="NMS77" i="5"/>
  <c r="NMR77" i="5"/>
  <c r="NMQ77" i="5"/>
  <c r="NMP77" i="5"/>
  <c r="NMO77" i="5"/>
  <c r="NMN77" i="5"/>
  <c r="NMM77" i="5"/>
  <c r="NML77" i="5"/>
  <c r="NMK77" i="5"/>
  <c r="NMJ77" i="5"/>
  <c r="NMI77" i="5"/>
  <c r="NMH77" i="5"/>
  <c r="NMG77" i="5"/>
  <c r="NMF77" i="5"/>
  <c r="NME77" i="5"/>
  <c r="NMD77" i="5"/>
  <c r="NMC77" i="5"/>
  <c r="NMB77" i="5"/>
  <c r="NMA77" i="5"/>
  <c r="NLZ77" i="5"/>
  <c r="NLY77" i="5"/>
  <c r="NLX77" i="5"/>
  <c r="NLW77" i="5"/>
  <c r="NLV77" i="5"/>
  <c r="NLU77" i="5"/>
  <c r="NLT77" i="5"/>
  <c r="NLS77" i="5"/>
  <c r="NLR77" i="5"/>
  <c r="NLQ77" i="5"/>
  <c r="NLP77" i="5"/>
  <c r="NLO77" i="5"/>
  <c r="NLN77" i="5"/>
  <c r="NLM77" i="5"/>
  <c r="NLL77" i="5"/>
  <c r="NLK77" i="5"/>
  <c r="NLJ77" i="5"/>
  <c r="NLI77" i="5"/>
  <c r="NLH77" i="5"/>
  <c r="NLG77" i="5"/>
  <c r="NLF77" i="5"/>
  <c r="NLE77" i="5"/>
  <c r="NLD77" i="5"/>
  <c r="NLC77" i="5"/>
  <c r="NLB77" i="5"/>
  <c r="NLA77" i="5"/>
  <c r="NKZ77" i="5"/>
  <c r="NKY77" i="5"/>
  <c r="NKX77" i="5"/>
  <c r="NKW77" i="5"/>
  <c r="NKV77" i="5"/>
  <c r="NKU77" i="5"/>
  <c r="NKT77" i="5"/>
  <c r="NKS77" i="5"/>
  <c r="NKR77" i="5"/>
  <c r="NKQ77" i="5"/>
  <c r="NKP77" i="5"/>
  <c r="NKO77" i="5"/>
  <c r="NKN77" i="5"/>
  <c r="NKM77" i="5"/>
  <c r="NKL77" i="5"/>
  <c r="NKK77" i="5"/>
  <c r="NKJ77" i="5"/>
  <c r="NKI77" i="5"/>
  <c r="NKH77" i="5"/>
  <c r="NKG77" i="5"/>
  <c r="NKF77" i="5"/>
  <c r="NKE77" i="5"/>
  <c r="NKD77" i="5"/>
  <c r="NKC77" i="5"/>
  <c r="NKB77" i="5"/>
  <c r="NKA77" i="5"/>
  <c r="NJZ77" i="5"/>
  <c r="NJY77" i="5"/>
  <c r="NJX77" i="5"/>
  <c r="NJW77" i="5"/>
  <c r="NJV77" i="5"/>
  <c r="NJU77" i="5"/>
  <c r="NJT77" i="5"/>
  <c r="NJS77" i="5"/>
  <c r="NJR77" i="5"/>
  <c r="NJQ77" i="5"/>
  <c r="NJP77" i="5"/>
  <c r="NJO77" i="5"/>
  <c r="NJN77" i="5"/>
  <c r="NJM77" i="5"/>
  <c r="NJL77" i="5"/>
  <c r="NJK77" i="5"/>
  <c r="NJJ77" i="5"/>
  <c r="NJI77" i="5"/>
  <c r="NJH77" i="5"/>
  <c r="NJG77" i="5"/>
  <c r="NJF77" i="5"/>
  <c r="NJE77" i="5"/>
  <c r="NJD77" i="5"/>
  <c r="NJC77" i="5"/>
  <c r="NJB77" i="5"/>
  <c r="NJA77" i="5"/>
  <c r="NIZ77" i="5"/>
  <c r="NIY77" i="5"/>
  <c r="NIX77" i="5"/>
  <c r="NIW77" i="5"/>
  <c r="NIV77" i="5"/>
  <c r="NIU77" i="5"/>
  <c r="NIT77" i="5"/>
  <c r="NIS77" i="5"/>
  <c r="NIR77" i="5"/>
  <c r="NIQ77" i="5"/>
  <c r="NIP77" i="5"/>
  <c r="NIO77" i="5"/>
  <c r="NIN77" i="5"/>
  <c r="NIM77" i="5"/>
  <c r="NIL77" i="5"/>
  <c r="NIK77" i="5"/>
  <c r="NIJ77" i="5"/>
  <c r="NII77" i="5"/>
  <c r="NIH77" i="5"/>
  <c r="NIG77" i="5"/>
  <c r="NIF77" i="5"/>
  <c r="NIE77" i="5"/>
  <c r="NID77" i="5"/>
  <c r="NIC77" i="5"/>
  <c r="NIB77" i="5"/>
  <c r="NIA77" i="5"/>
  <c r="NHZ77" i="5"/>
  <c r="NHY77" i="5"/>
  <c r="NHX77" i="5"/>
  <c r="NHW77" i="5"/>
  <c r="NHV77" i="5"/>
  <c r="NHU77" i="5"/>
  <c r="NHT77" i="5"/>
  <c r="NHS77" i="5"/>
  <c r="NHR77" i="5"/>
  <c r="NHQ77" i="5"/>
  <c r="NHP77" i="5"/>
  <c r="NHO77" i="5"/>
  <c r="NHN77" i="5"/>
  <c r="NHM77" i="5"/>
  <c r="NHL77" i="5"/>
  <c r="NHK77" i="5"/>
  <c r="NHJ77" i="5"/>
  <c r="NHI77" i="5"/>
  <c r="NHH77" i="5"/>
  <c r="NHG77" i="5"/>
  <c r="NHF77" i="5"/>
  <c r="NHE77" i="5"/>
  <c r="NHD77" i="5"/>
  <c r="NHC77" i="5"/>
  <c r="NHB77" i="5"/>
  <c r="NHA77" i="5"/>
  <c r="NGZ77" i="5"/>
  <c r="NGY77" i="5"/>
  <c r="NGX77" i="5"/>
  <c r="NGW77" i="5"/>
  <c r="NGV77" i="5"/>
  <c r="NGU77" i="5"/>
  <c r="NGT77" i="5"/>
  <c r="NGS77" i="5"/>
  <c r="NGR77" i="5"/>
  <c r="NGQ77" i="5"/>
  <c r="NGP77" i="5"/>
  <c r="NGO77" i="5"/>
  <c r="NGN77" i="5"/>
  <c r="NGM77" i="5"/>
  <c r="NGL77" i="5"/>
  <c r="NGK77" i="5"/>
  <c r="NGJ77" i="5"/>
  <c r="NGI77" i="5"/>
  <c r="NGH77" i="5"/>
  <c r="NGG77" i="5"/>
  <c r="NGF77" i="5"/>
  <c r="NGE77" i="5"/>
  <c r="NGD77" i="5"/>
  <c r="NGC77" i="5"/>
  <c r="NGB77" i="5"/>
  <c r="NGA77" i="5"/>
  <c r="NFZ77" i="5"/>
  <c r="NFY77" i="5"/>
  <c r="NFX77" i="5"/>
  <c r="NFW77" i="5"/>
  <c r="NFV77" i="5"/>
  <c r="NFU77" i="5"/>
  <c r="NFT77" i="5"/>
  <c r="NFS77" i="5"/>
  <c r="NFR77" i="5"/>
  <c r="NFQ77" i="5"/>
  <c r="NFP77" i="5"/>
  <c r="NFO77" i="5"/>
  <c r="NFN77" i="5"/>
  <c r="NFM77" i="5"/>
  <c r="NFL77" i="5"/>
  <c r="NFK77" i="5"/>
  <c r="NFJ77" i="5"/>
  <c r="NFI77" i="5"/>
  <c r="NFH77" i="5"/>
  <c r="NFG77" i="5"/>
  <c r="NFF77" i="5"/>
  <c r="NFE77" i="5"/>
  <c r="NFD77" i="5"/>
  <c r="NFC77" i="5"/>
  <c r="NFB77" i="5"/>
  <c r="NFA77" i="5"/>
  <c r="NEZ77" i="5"/>
  <c r="NEY77" i="5"/>
  <c r="NEX77" i="5"/>
  <c r="NEW77" i="5"/>
  <c r="NEV77" i="5"/>
  <c r="NEU77" i="5"/>
  <c r="NET77" i="5"/>
  <c r="NES77" i="5"/>
  <c r="NER77" i="5"/>
  <c r="NEQ77" i="5"/>
  <c r="NEP77" i="5"/>
  <c r="NEO77" i="5"/>
  <c r="NEN77" i="5"/>
  <c r="NEM77" i="5"/>
  <c r="NEL77" i="5"/>
  <c r="NEK77" i="5"/>
  <c r="NEJ77" i="5"/>
  <c r="NEI77" i="5"/>
  <c r="NEH77" i="5"/>
  <c r="NEG77" i="5"/>
  <c r="NEF77" i="5"/>
  <c r="NEE77" i="5"/>
  <c r="NED77" i="5"/>
  <c r="NEC77" i="5"/>
  <c r="NEB77" i="5"/>
  <c r="NEA77" i="5"/>
  <c r="NDZ77" i="5"/>
  <c r="NDY77" i="5"/>
  <c r="NDX77" i="5"/>
  <c r="NDW77" i="5"/>
  <c r="NDV77" i="5"/>
  <c r="NDU77" i="5"/>
  <c r="NDT77" i="5"/>
  <c r="NDS77" i="5"/>
  <c r="NDR77" i="5"/>
  <c r="NDQ77" i="5"/>
  <c r="NDP77" i="5"/>
  <c r="NDO77" i="5"/>
  <c r="NDN77" i="5"/>
  <c r="NDM77" i="5"/>
  <c r="NDL77" i="5"/>
  <c r="NDK77" i="5"/>
  <c r="NDJ77" i="5"/>
  <c r="NDI77" i="5"/>
  <c r="NDH77" i="5"/>
  <c r="NDG77" i="5"/>
  <c r="NDF77" i="5"/>
  <c r="NDE77" i="5"/>
  <c r="NDD77" i="5"/>
  <c r="NDC77" i="5"/>
  <c r="NDB77" i="5"/>
  <c r="NDA77" i="5"/>
  <c r="NCZ77" i="5"/>
  <c r="NCY77" i="5"/>
  <c r="NCX77" i="5"/>
  <c r="NCW77" i="5"/>
  <c r="NCV77" i="5"/>
  <c r="NCU77" i="5"/>
  <c r="NCT77" i="5"/>
  <c r="NCS77" i="5"/>
  <c r="NCR77" i="5"/>
  <c r="NCQ77" i="5"/>
  <c r="NCP77" i="5"/>
  <c r="NCO77" i="5"/>
  <c r="NCN77" i="5"/>
  <c r="NCM77" i="5"/>
  <c r="NCL77" i="5"/>
  <c r="NCK77" i="5"/>
  <c r="NCJ77" i="5"/>
  <c r="NCI77" i="5"/>
  <c r="NCH77" i="5"/>
  <c r="NCG77" i="5"/>
  <c r="NCF77" i="5"/>
  <c r="NCE77" i="5"/>
  <c r="NCD77" i="5"/>
  <c r="NCC77" i="5"/>
  <c r="NCB77" i="5"/>
  <c r="NCA77" i="5"/>
  <c r="NBZ77" i="5"/>
  <c r="NBY77" i="5"/>
  <c r="NBX77" i="5"/>
  <c r="NBW77" i="5"/>
  <c r="NBV77" i="5"/>
  <c r="NBU77" i="5"/>
  <c r="NBT77" i="5"/>
  <c r="NBS77" i="5"/>
  <c r="NBR77" i="5"/>
  <c r="NBQ77" i="5"/>
  <c r="NBP77" i="5"/>
  <c r="NBO77" i="5"/>
  <c r="NBN77" i="5"/>
  <c r="NBM77" i="5"/>
  <c r="NBL77" i="5"/>
  <c r="NBK77" i="5"/>
  <c r="NBJ77" i="5"/>
  <c r="NBI77" i="5"/>
  <c r="NBH77" i="5"/>
  <c r="NBG77" i="5"/>
  <c r="NBF77" i="5"/>
  <c r="NBE77" i="5"/>
  <c r="NBD77" i="5"/>
  <c r="NBC77" i="5"/>
  <c r="NBB77" i="5"/>
  <c r="NBA77" i="5"/>
  <c r="NAZ77" i="5"/>
  <c r="NAY77" i="5"/>
  <c r="NAX77" i="5"/>
  <c r="NAW77" i="5"/>
  <c r="NAV77" i="5"/>
  <c r="NAU77" i="5"/>
  <c r="NAT77" i="5"/>
  <c r="NAS77" i="5"/>
  <c r="NAR77" i="5"/>
  <c r="NAQ77" i="5"/>
  <c r="NAP77" i="5"/>
  <c r="NAO77" i="5"/>
  <c r="NAN77" i="5"/>
  <c r="NAM77" i="5"/>
  <c r="NAL77" i="5"/>
  <c r="NAK77" i="5"/>
  <c r="NAJ77" i="5"/>
  <c r="NAI77" i="5"/>
  <c r="NAH77" i="5"/>
  <c r="NAG77" i="5"/>
  <c r="NAF77" i="5"/>
  <c r="NAE77" i="5"/>
  <c r="NAD77" i="5"/>
  <c r="NAC77" i="5"/>
  <c r="NAB77" i="5"/>
  <c r="NAA77" i="5"/>
  <c r="MZZ77" i="5"/>
  <c r="MZY77" i="5"/>
  <c r="MZX77" i="5"/>
  <c r="MZW77" i="5"/>
  <c r="MZV77" i="5"/>
  <c r="MZU77" i="5"/>
  <c r="MZT77" i="5"/>
  <c r="MZS77" i="5"/>
  <c r="MZR77" i="5"/>
  <c r="MZQ77" i="5"/>
  <c r="MZP77" i="5"/>
  <c r="MZO77" i="5"/>
  <c r="MZN77" i="5"/>
  <c r="MZM77" i="5"/>
  <c r="MZL77" i="5"/>
  <c r="MZK77" i="5"/>
  <c r="MZJ77" i="5"/>
  <c r="MZI77" i="5"/>
  <c r="MZH77" i="5"/>
  <c r="MZG77" i="5"/>
  <c r="MZF77" i="5"/>
  <c r="MZE77" i="5"/>
  <c r="MZD77" i="5"/>
  <c r="MZC77" i="5"/>
  <c r="MZB77" i="5"/>
  <c r="MZA77" i="5"/>
  <c r="MYZ77" i="5"/>
  <c r="MYY77" i="5"/>
  <c r="MYX77" i="5"/>
  <c r="MYW77" i="5"/>
  <c r="MYV77" i="5"/>
  <c r="MYU77" i="5"/>
  <c r="MYT77" i="5"/>
  <c r="MYS77" i="5"/>
  <c r="MYR77" i="5"/>
  <c r="MYQ77" i="5"/>
  <c r="MYP77" i="5"/>
  <c r="MYO77" i="5"/>
  <c r="MYN77" i="5"/>
  <c r="MYM77" i="5"/>
  <c r="MYL77" i="5"/>
  <c r="MYK77" i="5"/>
  <c r="MYJ77" i="5"/>
  <c r="MYI77" i="5"/>
  <c r="MYH77" i="5"/>
  <c r="MYG77" i="5"/>
  <c r="MYF77" i="5"/>
  <c r="MYE77" i="5"/>
  <c r="MYD77" i="5"/>
  <c r="MYC77" i="5"/>
  <c r="MYB77" i="5"/>
  <c r="MYA77" i="5"/>
  <c r="MXZ77" i="5"/>
  <c r="MXY77" i="5"/>
  <c r="MXX77" i="5"/>
  <c r="MXW77" i="5"/>
  <c r="MXV77" i="5"/>
  <c r="MXU77" i="5"/>
  <c r="MXT77" i="5"/>
  <c r="MXS77" i="5"/>
  <c r="MXR77" i="5"/>
  <c r="MXQ77" i="5"/>
  <c r="MXP77" i="5"/>
  <c r="MXO77" i="5"/>
  <c r="MXN77" i="5"/>
  <c r="MXM77" i="5"/>
  <c r="MXL77" i="5"/>
  <c r="MXK77" i="5"/>
  <c r="MXJ77" i="5"/>
  <c r="MXI77" i="5"/>
  <c r="MXH77" i="5"/>
  <c r="MXG77" i="5"/>
  <c r="MXF77" i="5"/>
  <c r="MXE77" i="5"/>
  <c r="MXD77" i="5"/>
  <c r="MXC77" i="5"/>
  <c r="MXB77" i="5"/>
  <c r="MXA77" i="5"/>
  <c r="MWZ77" i="5"/>
  <c r="MWY77" i="5"/>
  <c r="MWX77" i="5"/>
  <c r="MWW77" i="5"/>
  <c r="MWV77" i="5"/>
  <c r="MWU77" i="5"/>
  <c r="MWT77" i="5"/>
  <c r="MWS77" i="5"/>
  <c r="MWR77" i="5"/>
  <c r="MWQ77" i="5"/>
  <c r="MWP77" i="5"/>
  <c r="MWO77" i="5"/>
  <c r="MWN77" i="5"/>
  <c r="MWM77" i="5"/>
  <c r="MWL77" i="5"/>
  <c r="MWK77" i="5"/>
  <c r="MWJ77" i="5"/>
  <c r="MWI77" i="5"/>
  <c r="MWH77" i="5"/>
  <c r="MWG77" i="5"/>
  <c r="MWF77" i="5"/>
  <c r="MWE77" i="5"/>
  <c r="MWD77" i="5"/>
  <c r="MWC77" i="5"/>
  <c r="MWB77" i="5"/>
  <c r="MWA77" i="5"/>
  <c r="MVZ77" i="5"/>
  <c r="MVY77" i="5"/>
  <c r="MVX77" i="5"/>
  <c r="MVW77" i="5"/>
  <c r="MVV77" i="5"/>
  <c r="MVU77" i="5"/>
  <c r="MVT77" i="5"/>
  <c r="MVS77" i="5"/>
  <c r="MVR77" i="5"/>
  <c r="MVQ77" i="5"/>
  <c r="MVP77" i="5"/>
  <c r="MVO77" i="5"/>
  <c r="MVN77" i="5"/>
  <c r="MVM77" i="5"/>
  <c r="MVL77" i="5"/>
  <c r="MVK77" i="5"/>
  <c r="MVJ77" i="5"/>
  <c r="MVI77" i="5"/>
  <c r="MVH77" i="5"/>
  <c r="MVG77" i="5"/>
  <c r="MVF77" i="5"/>
  <c r="MVE77" i="5"/>
  <c r="MVD77" i="5"/>
  <c r="MVC77" i="5"/>
  <c r="MVB77" i="5"/>
  <c r="MVA77" i="5"/>
  <c r="MUZ77" i="5"/>
  <c r="MUY77" i="5"/>
  <c r="MUX77" i="5"/>
  <c r="MUW77" i="5"/>
  <c r="MUV77" i="5"/>
  <c r="MUU77" i="5"/>
  <c r="MUT77" i="5"/>
  <c r="MUS77" i="5"/>
  <c r="MUR77" i="5"/>
  <c r="MUQ77" i="5"/>
  <c r="MUP77" i="5"/>
  <c r="MUO77" i="5"/>
  <c r="MUN77" i="5"/>
  <c r="MUM77" i="5"/>
  <c r="MUL77" i="5"/>
  <c r="MUK77" i="5"/>
  <c r="MUJ77" i="5"/>
  <c r="MUI77" i="5"/>
  <c r="MUH77" i="5"/>
  <c r="MUG77" i="5"/>
  <c r="MUF77" i="5"/>
  <c r="MUE77" i="5"/>
  <c r="MUD77" i="5"/>
  <c r="MUC77" i="5"/>
  <c r="MUB77" i="5"/>
  <c r="MUA77" i="5"/>
  <c r="MTZ77" i="5"/>
  <c r="MTY77" i="5"/>
  <c r="MTX77" i="5"/>
  <c r="MTW77" i="5"/>
  <c r="MTV77" i="5"/>
  <c r="MTU77" i="5"/>
  <c r="MTT77" i="5"/>
  <c r="MTS77" i="5"/>
  <c r="MTR77" i="5"/>
  <c r="MTQ77" i="5"/>
  <c r="MTP77" i="5"/>
  <c r="MTO77" i="5"/>
  <c r="MTN77" i="5"/>
  <c r="MTM77" i="5"/>
  <c r="MTL77" i="5"/>
  <c r="MTK77" i="5"/>
  <c r="MTJ77" i="5"/>
  <c r="MTI77" i="5"/>
  <c r="MTH77" i="5"/>
  <c r="MTG77" i="5"/>
  <c r="MTF77" i="5"/>
  <c r="MTE77" i="5"/>
  <c r="MTD77" i="5"/>
  <c r="MTC77" i="5"/>
  <c r="MTB77" i="5"/>
  <c r="MTA77" i="5"/>
  <c r="MSZ77" i="5"/>
  <c r="MSY77" i="5"/>
  <c r="MSX77" i="5"/>
  <c r="MSW77" i="5"/>
  <c r="MSV77" i="5"/>
  <c r="MSU77" i="5"/>
  <c r="MST77" i="5"/>
  <c r="MSS77" i="5"/>
  <c r="MSR77" i="5"/>
  <c r="MSQ77" i="5"/>
  <c r="MSP77" i="5"/>
  <c r="MSO77" i="5"/>
  <c r="MSN77" i="5"/>
  <c r="MSM77" i="5"/>
  <c r="MSL77" i="5"/>
  <c r="MSK77" i="5"/>
  <c r="MSJ77" i="5"/>
  <c r="MSI77" i="5"/>
  <c r="MSH77" i="5"/>
  <c r="MSG77" i="5"/>
  <c r="MSF77" i="5"/>
  <c r="MSE77" i="5"/>
  <c r="MSD77" i="5"/>
  <c r="MSC77" i="5"/>
  <c r="MSB77" i="5"/>
  <c r="MSA77" i="5"/>
  <c r="MRZ77" i="5"/>
  <c r="MRY77" i="5"/>
  <c r="MRX77" i="5"/>
  <c r="MRW77" i="5"/>
  <c r="MRV77" i="5"/>
  <c r="MRU77" i="5"/>
  <c r="MRT77" i="5"/>
  <c r="MRS77" i="5"/>
  <c r="MRR77" i="5"/>
  <c r="MRQ77" i="5"/>
  <c r="MRP77" i="5"/>
  <c r="MRO77" i="5"/>
  <c r="MRN77" i="5"/>
  <c r="MRM77" i="5"/>
  <c r="MRL77" i="5"/>
  <c r="MRK77" i="5"/>
  <c r="MRJ77" i="5"/>
  <c r="MRI77" i="5"/>
  <c r="MRH77" i="5"/>
  <c r="MRG77" i="5"/>
  <c r="MRF77" i="5"/>
  <c r="MRE77" i="5"/>
  <c r="MRD77" i="5"/>
  <c r="MRC77" i="5"/>
  <c r="MRB77" i="5"/>
  <c r="MRA77" i="5"/>
  <c r="MQZ77" i="5"/>
  <c r="MQY77" i="5"/>
  <c r="MQX77" i="5"/>
  <c r="MQW77" i="5"/>
  <c r="MQV77" i="5"/>
  <c r="MQU77" i="5"/>
  <c r="MQT77" i="5"/>
  <c r="MQS77" i="5"/>
  <c r="MQR77" i="5"/>
  <c r="MQQ77" i="5"/>
  <c r="MQP77" i="5"/>
  <c r="MQO77" i="5"/>
  <c r="MQN77" i="5"/>
  <c r="MQM77" i="5"/>
  <c r="MQL77" i="5"/>
  <c r="MQK77" i="5"/>
  <c r="MQJ77" i="5"/>
  <c r="MQI77" i="5"/>
  <c r="MQH77" i="5"/>
  <c r="MQG77" i="5"/>
  <c r="MQF77" i="5"/>
  <c r="MQE77" i="5"/>
  <c r="MQD77" i="5"/>
  <c r="MQC77" i="5"/>
  <c r="MQB77" i="5"/>
  <c r="MQA77" i="5"/>
  <c r="MPZ77" i="5"/>
  <c r="MPY77" i="5"/>
  <c r="MPX77" i="5"/>
  <c r="MPW77" i="5"/>
  <c r="MPV77" i="5"/>
  <c r="MPU77" i="5"/>
  <c r="MPT77" i="5"/>
  <c r="MPS77" i="5"/>
  <c r="MPR77" i="5"/>
  <c r="MPQ77" i="5"/>
  <c r="MPP77" i="5"/>
  <c r="MPO77" i="5"/>
  <c r="MPN77" i="5"/>
  <c r="MPM77" i="5"/>
  <c r="MPL77" i="5"/>
  <c r="MPK77" i="5"/>
  <c r="MPJ77" i="5"/>
  <c r="MPI77" i="5"/>
  <c r="MPH77" i="5"/>
  <c r="MPG77" i="5"/>
  <c r="MPF77" i="5"/>
  <c r="MPE77" i="5"/>
  <c r="MPD77" i="5"/>
  <c r="MPC77" i="5"/>
  <c r="MPB77" i="5"/>
  <c r="MPA77" i="5"/>
  <c r="MOZ77" i="5"/>
  <c r="MOY77" i="5"/>
  <c r="MOX77" i="5"/>
  <c r="MOW77" i="5"/>
  <c r="MOV77" i="5"/>
  <c r="MOU77" i="5"/>
  <c r="MOT77" i="5"/>
  <c r="MOS77" i="5"/>
  <c r="MOR77" i="5"/>
  <c r="MOQ77" i="5"/>
  <c r="MOP77" i="5"/>
  <c r="MOO77" i="5"/>
  <c r="MON77" i="5"/>
  <c r="MOM77" i="5"/>
  <c r="MOL77" i="5"/>
  <c r="MOK77" i="5"/>
  <c r="MOJ77" i="5"/>
  <c r="MOI77" i="5"/>
  <c r="MOH77" i="5"/>
  <c r="MOG77" i="5"/>
  <c r="MOF77" i="5"/>
  <c r="MOE77" i="5"/>
  <c r="MOD77" i="5"/>
  <c r="MOC77" i="5"/>
  <c r="MOB77" i="5"/>
  <c r="MOA77" i="5"/>
  <c r="MNZ77" i="5"/>
  <c r="MNY77" i="5"/>
  <c r="MNX77" i="5"/>
  <c r="MNW77" i="5"/>
  <c r="MNV77" i="5"/>
  <c r="MNU77" i="5"/>
  <c r="MNT77" i="5"/>
  <c r="MNS77" i="5"/>
  <c r="MNR77" i="5"/>
  <c r="MNQ77" i="5"/>
  <c r="MNP77" i="5"/>
  <c r="MNO77" i="5"/>
  <c r="MNN77" i="5"/>
  <c r="MNM77" i="5"/>
  <c r="MNL77" i="5"/>
  <c r="MNK77" i="5"/>
  <c r="MNJ77" i="5"/>
  <c r="MNI77" i="5"/>
  <c r="MNH77" i="5"/>
  <c r="MNG77" i="5"/>
  <c r="MNF77" i="5"/>
  <c r="MNE77" i="5"/>
  <c r="MND77" i="5"/>
  <c r="MNC77" i="5"/>
  <c r="MNB77" i="5"/>
  <c r="MNA77" i="5"/>
  <c r="MMZ77" i="5"/>
  <c r="MMY77" i="5"/>
  <c r="MMX77" i="5"/>
  <c r="MMW77" i="5"/>
  <c r="MMV77" i="5"/>
  <c r="MMU77" i="5"/>
  <c r="MMT77" i="5"/>
  <c r="MMS77" i="5"/>
  <c r="MMR77" i="5"/>
  <c r="MMQ77" i="5"/>
  <c r="MMP77" i="5"/>
  <c r="MMO77" i="5"/>
  <c r="MMN77" i="5"/>
  <c r="MMM77" i="5"/>
  <c r="MML77" i="5"/>
  <c r="MMK77" i="5"/>
  <c r="MMJ77" i="5"/>
  <c r="MMI77" i="5"/>
  <c r="MMH77" i="5"/>
  <c r="MMG77" i="5"/>
  <c r="MMF77" i="5"/>
  <c r="MME77" i="5"/>
  <c r="MMD77" i="5"/>
  <c r="MMC77" i="5"/>
  <c r="MMB77" i="5"/>
  <c r="MMA77" i="5"/>
  <c r="MLZ77" i="5"/>
  <c r="MLY77" i="5"/>
  <c r="MLX77" i="5"/>
  <c r="MLW77" i="5"/>
  <c r="MLV77" i="5"/>
  <c r="MLU77" i="5"/>
  <c r="MLT77" i="5"/>
  <c r="MLS77" i="5"/>
  <c r="MLR77" i="5"/>
  <c r="MLQ77" i="5"/>
  <c r="MLP77" i="5"/>
  <c r="MLO77" i="5"/>
  <c r="MLN77" i="5"/>
  <c r="MLM77" i="5"/>
  <c r="MLL77" i="5"/>
  <c r="MLK77" i="5"/>
  <c r="MLJ77" i="5"/>
  <c r="MLI77" i="5"/>
  <c r="MLH77" i="5"/>
  <c r="MLG77" i="5"/>
  <c r="MLF77" i="5"/>
  <c r="MLE77" i="5"/>
  <c r="MLD77" i="5"/>
  <c r="MLC77" i="5"/>
  <c r="MLB77" i="5"/>
  <c r="MLA77" i="5"/>
  <c r="MKZ77" i="5"/>
  <c r="MKY77" i="5"/>
  <c r="MKX77" i="5"/>
  <c r="MKW77" i="5"/>
  <c r="MKV77" i="5"/>
  <c r="MKU77" i="5"/>
  <c r="MKT77" i="5"/>
  <c r="MKS77" i="5"/>
  <c r="MKR77" i="5"/>
  <c r="MKQ77" i="5"/>
  <c r="MKP77" i="5"/>
  <c r="MKO77" i="5"/>
  <c r="MKN77" i="5"/>
  <c r="MKM77" i="5"/>
  <c r="MKL77" i="5"/>
  <c r="MKK77" i="5"/>
  <c r="MKJ77" i="5"/>
  <c r="MKI77" i="5"/>
  <c r="MKH77" i="5"/>
  <c r="MKG77" i="5"/>
  <c r="MKF77" i="5"/>
  <c r="MKE77" i="5"/>
  <c r="MKD77" i="5"/>
  <c r="MKC77" i="5"/>
  <c r="MKB77" i="5"/>
  <c r="MKA77" i="5"/>
  <c r="MJZ77" i="5"/>
  <c r="MJY77" i="5"/>
  <c r="MJX77" i="5"/>
  <c r="MJW77" i="5"/>
  <c r="MJV77" i="5"/>
  <c r="MJU77" i="5"/>
  <c r="MJT77" i="5"/>
  <c r="MJS77" i="5"/>
  <c r="MJR77" i="5"/>
  <c r="MJQ77" i="5"/>
  <c r="MJP77" i="5"/>
  <c r="MJO77" i="5"/>
  <c r="MJN77" i="5"/>
  <c r="MJM77" i="5"/>
  <c r="MJL77" i="5"/>
  <c r="MJK77" i="5"/>
  <c r="MJJ77" i="5"/>
  <c r="MJI77" i="5"/>
  <c r="MJH77" i="5"/>
  <c r="MJG77" i="5"/>
  <c r="MJF77" i="5"/>
  <c r="MJE77" i="5"/>
  <c r="MJD77" i="5"/>
  <c r="MJC77" i="5"/>
  <c r="MJB77" i="5"/>
  <c r="MJA77" i="5"/>
  <c r="MIZ77" i="5"/>
  <c r="MIY77" i="5"/>
  <c r="MIX77" i="5"/>
  <c r="MIW77" i="5"/>
  <c r="MIV77" i="5"/>
  <c r="MIU77" i="5"/>
  <c r="MIT77" i="5"/>
  <c r="MIS77" i="5"/>
  <c r="MIR77" i="5"/>
  <c r="MIQ77" i="5"/>
  <c r="MIP77" i="5"/>
  <c r="MIO77" i="5"/>
  <c r="MIN77" i="5"/>
  <c r="MIM77" i="5"/>
  <c r="MIL77" i="5"/>
  <c r="MIK77" i="5"/>
  <c r="MIJ77" i="5"/>
  <c r="MII77" i="5"/>
  <c r="MIH77" i="5"/>
  <c r="MIG77" i="5"/>
  <c r="MIF77" i="5"/>
  <c r="MIE77" i="5"/>
  <c r="MID77" i="5"/>
  <c r="MIC77" i="5"/>
  <c r="MIB77" i="5"/>
  <c r="MIA77" i="5"/>
  <c r="MHZ77" i="5"/>
  <c r="MHY77" i="5"/>
  <c r="MHX77" i="5"/>
  <c r="MHW77" i="5"/>
  <c r="MHV77" i="5"/>
  <c r="MHU77" i="5"/>
  <c r="MHT77" i="5"/>
  <c r="MHS77" i="5"/>
  <c r="MHR77" i="5"/>
  <c r="MHQ77" i="5"/>
  <c r="MHP77" i="5"/>
  <c r="MHO77" i="5"/>
  <c r="MHN77" i="5"/>
  <c r="MHM77" i="5"/>
  <c r="MHL77" i="5"/>
  <c r="MHK77" i="5"/>
  <c r="MHJ77" i="5"/>
  <c r="MHI77" i="5"/>
  <c r="MHH77" i="5"/>
  <c r="MHG77" i="5"/>
  <c r="MHF77" i="5"/>
  <c r="MHE77" i="5"/>
  <c r="MHD77" i="5"/>
  <c r="MHC77" i="5"/>
  <c r="MHB77" i="5"/>
  <c r="MHA77" i="5"/>
  <c r="MGZ77" i="5"/>
  <c r="MGY77" i="5"/>
  <c r="MGX77" i="5"/>
  <c r="MGW77" i="5"/>
  <c r="MGV77" i="5"/>
  <c r="MGU77" i="5"/>
  <c r="MGT77" i="5"/>
  <c r="MGS77" i="5"/>
  <c r="MGR77" i="5"/>
  <c r="MGQ77" i="5"/>
  <c r="MGP77" i="5"/>
  <c r="MGO77" i="5"/>
  <c r="MGN77" i="5"/>
  <c r="MGM77" i="5"/>
  <c r="MGL77" i="5"/>
  <c r="MGK77" i="5"/>
  <c r="MGJ77" i="5"/>
  <c r="MGI77" i="5"/>
  <c r="MGH77" i="5"/>
  <c r="MGG77" i="5"/>
  <c r="MGF77" i="5"/>
  <c r="MGE77" i="5"/>
  <c r="MGD77" i="5"/>
  <c r="MGC77" i="5"/>
  <c r="MGB77" i="5"/>
  <c r="MGA77" i="5"/>
  <c r="MFZ77" i="5"/>
  <c r="MFY77" i="5"/>
  <c r="MFX77" i="5"/>
  <c r="MFW77" i="5"/>
  <c r="MFV77" i="5"/>
  <c r="MFU77" i="5"/>
  <c r="MFT77" i="5"/>
  <c r="MFS77" i="5"/>
  <c r="MFR77" i="5"/>
  <c r="MFQ77" i="5"/>
  <c r="MFP77" i="5"/>
  <c r="MFO77" i="5"/>
  <c r="MFN77" i="5"/>
  <c r="MFM77" i="5"/>
  <c r="MFL77" i="5"/>
  <c r="MFK77" i="5"/>
  <c r="MFJ77" i="5"/>
  <c r="MFI77" i="5"/>
  <c r="MFH77" i="5"/>
  <c r="MFG77" i="5"/>
  <c r="MFF77" i="5"/>
  <c r="MFE77" i="5"/>
  <c r="MFD77" i="5"/>
  <c r="MFC77" i="5"/>
  <c r="MFB77" i="5"/>
  <c r="MFA77" i="5"/>
  <c r="MEZ77" i="5"/>
  <c r="MEY77" i="5"/>
  <c r="MEX77" i="5"/>
  <c r="MEW77" i="5"/>
  <c r="MEV77" i="5"/>
  <c r="MEU77" i="5"/>
  <c r="MET77" i="5"/>
  <c r="MES77" i="5"/>
  <c r="MER77" i="5"/>
  <c r="MEQ77" i="5"/>
  <c r="MEP77" i="5"/>
  <c r="MEO77" i="5"/>
  <c r="MEN77" i="5"/>
  <c r="MEM77" i="5"/>
  <c r="MEL77" i="5"/>
  <c r="MEK77" i="5"/>
  <c r="MEJ77" i="5"/>
  <c r="MEI77" i="5"/>
  <c r="MEH77" i="5"/>
  <c r="MEG77" i="5"/>
  <c r="MEF77" i="5"/>
  <c r="MEE77" i="5"/>
  <c r="MED77" i="5"/>
  <c r="MEC77" i="5"/>
  <c r="MEB77" i="5"/>
  <c r="MEA77" i="5"/>
  <c r="MDZ77" i="5"/>
  <c r="MDY77" i="5"/>
  <c r="MDX77" i="5"/>
  <c r="MDW77" i="5"/>
  <c r="MDV77" i="5"/>
  <c r="MDU77" i="5"/>
  <c r="MDT77" i="5"/>
  <c r="MDS77" i="5"/>
  <c r="MDR77" i="5"/>
  <c r="MDQ77" i="5"/>
  <c r="MDP77" i="5"/>
  <c r="MDO77" i="5"/>
  <c r="MDN77" i="5"/>
  <c r="MDM77" i="5"/>
  <c r="MDL77" i="5"/>
  <c r="MDK77" i="5"/>
  <c r="MDJ77" i="5"/>
  <c r="MDI77" i="5"/>
  <c r="MDH77" i="5"/>
  <c r="MDG77" i="5"/>
  <c r="MDF77" i="5"/>
  <c r="MDE77" i="5"/>
  <c r="MDD77" i="5"/>
  <c r="MDC77" i="5"/>
  <c r="MDB77" i="5"/>
  <c r="MDA77" i="5"/>
  <c r="MCZ77" i="5"/>
  <c r="MCY77" i="5"/>
  <c r="MCX77" i="5"/>
  <c r="MCW77" i="5"/>
  <c r="MCV77" i="5"/>
  <c r="MCU77" i="5"/>
  <c r="MCT77" i="5"/>
  <c r="MCS77" i="5"/>
  <c r="MCR77" i="5"/>
  <c r="MCQ77" i="5"/>
  <c r="MCP77" i="5"/>
  <c r="MCO77" i="5"/>
  <c r="MCN77" i="5"/>
  <c r="MCM77" i="5"/>
  <c r="MCL77" i="5"/>
  <c r="MCK77" i="5"/>
  <c r="MCJ77" i="5"/>
  <c r="MCI77" i="5"/>
  <c r="MCH77" i="5"/>
  <c r="MCG77" i="5"/>
  <c r="MCF77" i="5"/>
  <c r="MCE77" i="5"/>
  <c r="MCD77" i="5"/>
  <c r="MCC77" i="5"/>
  <c r="MCB77" i="5"/>
  <c r="MCA77" i="5"/>
  <c r="MBZ77" i="5"/>
  <c r="MBY77" i="5"/>
  <c r="MBX77" i="5"/>
  <c r="MBW77" i="5"/>
  <c r="MBV77" i="5"/>
  <c r="MBU77" i="5"/>
  <c r="MBT77" i="5"/>
  <c r="MBS77" i="5"/>
  <c r="MBR77" i="5"/>
  <c r="MBQ77" i="5"/>
  <c r="MBP77" i="5"/>
  <c r="MBO77" i="5"/>
  <c r="MBN77" i="5"/>
  <c r="MBM77" i="5"/>
  <c r="MBL77" i="5"/>
  <c r="MBK77" i="5"/>
  <c r="MBJ77" i="5"/>
  <c r="MBI77" i="5"/>
  <c r="MBH77" i="5"/>
  <c r="MBG77" i="5"/>
  <c r="MBF77" i="5"/>
  <c r="MBE77" i="5"/>
  <c r="MBD77" i="5"/>
  <c r="MBC77" i="5"/>
  <c r="MBB77" i="5"/>
  <c r="MBA77" i="5"/>
  <c r="MAZ77" i="5"/>
  <c r="MAY77" i="5"/>
  <c r="MAX77" i="5"/>
  <c r="MAW77" i="5"/>
  <c r="MAV77" i="5"/>
  <c r="MAU77" i="5"/>
  <c r="MAT77" i="5"/>
  <c r="MAS77" i="5"/>
  <c r="MAR77" i="5"/>
  <c r="MAQ77" i="5"/>
  <c r="MAP77" i="5"/>
  <c r="MAO77" i="5"/>
  <c r="MAN77" i="5"/>
  <c r="MAM77" i="5"/>
  <c r="MAL77" i="5"/>
  <c r="MAK77" i="5"/>
  <c r="MAJ77" i="5"/>
  <c r="MAI77" i="5"/>
  <c r="MAH77" i="5"/>
  <c r="MAG77" i="5"/>
  <c r="MAF77" i="5"/>
  <c r="MAE77" i="5"/>
  <c r="MAD77" i="5"/>
  <c r="MAC77" i="5"/>
  <c r="MAB77" i="5"/>
  <c r="MAA77" i="5"/>
  <c r="LZZ77" i="5"/>
  <c r="LZY77" i="5"/>
  <c r="LZX77" i="5"/>
  <c r="LZW77" i="5"/>
  <c r="LZV77" i="5"/>
  <c r="LZU77" i="5"/>
  <c r="LZT77" i="5"/>
  <c r="LZS77" i="5"/>
  <c r="LZR77" i="5"/>
  <c r="LZQ77" i="5"/>
  <c r="LZP77" i="5"/>
  <c r="LZO77" i="5"/>
  <c r="LZN77" i="5"/>
  <c r="LZM77" i="5"/>
  <c r="LZL77" i="5"/>
  <c r="LZK77" i="5"/>
  <c r="LZJ77" i="5"/>
  <c r="LZI77" i="5"/>
  <c r="LZH77" i="5"/>
  <c r="LZG77" i="5"/>
  <c r="LZF77" i="5"/>
  <c r="LZE77" i="5"/>
  <c r="LZD77" i="5"/>
  <c r="LZC77" i="5"/>
  <c r="LZB77" i="5"/>
  <c r="LZA77" i="5"/>
  <c r="LYZ77" i="5"/>
  <c r="LYY77" i="5"/>
  <c r="LYX77" i="5"/>
  <c r="LYW77" i="5"/>
  <c r="LYV77" i="5"/>
  <c r="LYU77" i="5"/>
  <c r="LYT77" i="5"/>
  <c r="LYS77" i="5"/>
  <c r="LYR77" i="5"/>
  <c r="LYQ77" i="5"/>
  <c r="LYP77" i="5"/>
  <c r="LYO77" i="5"/>
  <c r="LYN77" i="5"/>
  <c r="LYM77" i="5"/>
  <c r="LYL77" i="5"/>
  <c r="LYK77" i="5"/>
  <c r="LYJ77" i="5"/>
  <c r="LYI77" i="5"/>
  <c r="LYH77" i="5"/>
  <c r="LYG77" i="5"/>
  <c r="LYF77" i="5"/>
  <c r="LYE77" i="5"/>
  <c r="LYD77" i="5"/>
  <c r="LYC77" i="5"/>
  <c r="LYB77" i="5"/>
  <c r="LYA77" i="5"/>
  <c r="LXZ77" i="5"/>
  <c r="LXY77" i="5"/>
  <c r="LXX77" i="5"/>
  <c r="LXW77" i="5"/>
  <c r="LXV77" i="5"/>
  <c r="LXU77" i="5"/>
  <c r="LXT77" i="5"/>
  <c r="LXS77" i="5"/>
  <c r="LXR77" i="5"/>
  <c r="LXQ77" i="5"/>
  <c r="LXP77" i="5"/>
  <c r="LXO77" i="5"/>
  <c r="LXN77" i="5"/>
  <c r="LXM77" i="5"/>
  <c r="LXL77" i="5"/>
  <c r="LXK77" i="5"/>
  <c r="LXJ77" i="5"/>
  <c r="LXI77" i="5"/>
  <c r="LXH77" i="5"/>
  <c r="LXG77" i="5"/>
  <c r="LXF77" i="5"/>
  <c r="LXE77" i="5"/>
  <c r="LXD77" i="5"/>
  <c r="LXC77" i="5"/>
  <c r="LXB77" i="5"/>
  <c r="LXA77" i="5"/>
  <c r="LWZ77" i="5"/>
  <c r="LWY77" i="5"/>
  <c r="LWX77" i="5"/>
  <c r="LWW77" i="5"/>
  <c r="LWV77" i="5"/>
  <c r="LWU77" i="5"/>
  <c r="LWT77" i="5"/>
  <c r="LWS77" i="5"/>
  <c r="LWR77" i="5"/>
  <c r="LWQ77" i="5"/>
  <c r="LWP77" i="5"/>
  <c r="LWO77" i="5"/>
  <c r="LWN77" i="5"/>
  <c r="LWM77" i="5"/>
  <c r="LWL77" i="5"/>
  <c r="LWK77" i="5"/>
  <c r="LWJ77" i="5"/>
  <c r="LWI77" i="5"/>
  <c r="LWH77" i="5"/>
  <c r="LWG77" i="5"/>
  <c r="LWF77" i="5"/>
  <c r="LWE77" i="5"/>
  <c r="LWD77" i="5"/>
  <c r="LWC77" i="5"/>
  <c r="LWB77" i="5"/>
  <c r="LWA77" i="5"/>
  <c r="LVZ77" i="5"/>
  <c r="LVY77" i="5"/>
  <c r="LVX77" i="5"/>
  <c r="LVW77" i="5"/>
  <c r="LVV77" i="5"/>
  <c r="LVU77" i="5"/>
  <c r="LVT77" i="5"/>
  <c r="LVS77" i="5"/>
  <c r="LVR77" i="5"/>
  <c r="LVQ77" i="5"/>
  <c r="LVP77" i="5"/>
  <c r="LVO77" i="5"/>
  <c r="LVN77" i="5"/>
  <c r="LVM77" i="5"/>
  <c r="LVL77" i="5"/>
  <c r="LVK77" i="5"/>
  <c r="LVJ77" i="5"/>
  <c r="LVI77" i="5"/>
  <c r="LVH77" i="5"/>
  <c r="LVG77" i="5"/>
  <c r="LVF77" i="5"/>
  <c r="LVE77" i="5"/>
  <c r="LVD77" i="5"/>
  <c r="LVC77" i="5"/>
  <c r="LVB77" i="5"/>
  <c r="LVA77" i="5"/>
  <c r="LUZ77" i="5"/>
  <c r="LUY77" i="5"/>
  <c r="LUX77" i="5"/>
  <c r="LUW77" i="5"/>
  <c r="LUV77" i="5"/>
  <c r="LUU77" i="5"/>
  <c r="LUT77" i="5"/>
  <c r="LUS77" i="5"/>
  <c r="LUR77" i="5"/>
  <c r="LUQ77" i="5"/>
  <c r="LUP77" i="5"/>
  <c r="LUO77" i="5"/>
  <c r="LUN77" i="5"/>
  <c r="LUM77" i="5"/>
  <c r="LUL77" i="5"/>
  <c r="LUK77" i="5"/>
  <c r="LUJ77" i="5"/>
  <c r="LUI77" i="5"/>
  <c r="LUH77" i="5"/>
  <c r="LUG77" i="5"/>
  <c r="LUF77" i="5"/>
  <c r="LUE77" i="5"/>
  <c r="LUD77" i="5"/>
  <c r="LUC77" i="5"/>
  <c r="LUB77" i="5"/>
  <c r="LUA77" i="5"/>
  <c r="LTZ77" i="5"/>
  <c r="LTY77" i="5"/>
  <c r="LTX77" i="5"/>
  <c r="LTW77" i="5"/>
  <c r="LTV77" i="5"/>
  <c r="LTU77" i="5"/>
  <c r="LTT77" i="5"/>
  <c r="LTS77" i="5"/>
  <c r="LTR77" i="5"/>
  <c r="LTQ77" i="5"/>
  <c r="LTP77" i="5"/>
  <c r="LTO77" i="5"/>
  <c r="LTN77" i="5"/>
  <c r="LTM77" i="5"/>
  <c r="LTL77" i="5"/>
  <c r="LTK77" i="5"/>
  <c r="LTJ77" i="5"/>
  <c r="LTI77" i="5"/>
  <c r="LTH77" i="5"/>
  <c r="LTG77" i="5"/>
  <c r="LTF77" i="5"/>
  <c r="LTE77" i="5"/>
  <c r="LTD77" i="5"/>
  <c r="LTC77" i="5"/>
  <c r="LTB77" i="5"/>
  <c r="LTA77" i="5"/>
  <c r="LSZ77" i="5"/>
  <c r="LSY77" i="5"/>
  <c r="LSX77" i="5"/>
  <c r="LSW77" i="5"/>
  <c r="LSV77" i="5"/>
  <c r="LSU77" i="5"/>
  <c r="LST77" i="5"/>
  <c r="LSS77" i="5"/>
  <c r="LSR77" i="5"/>
  <c r="LSQ77" i="5"/>
  <c r="LSP77" i="5"/>
  <c r="LSO77" i="5"/>
  <c r="LSN77" i="5"/>
  <c r="LSM77" i="5"/>
  <c r="LSL77" i="5"/>
  <c r="LSK77" i="5"/>
  <c r="LSJ77" i="5"/>
  <c r="LSI77" i="5"/>
  <c r="LSH77" i="5"/>
  <c r="LSG77" i="5"/>
  <c r="LSF77" i="5"/>
  <c r="LSE77" i="5"/>
  <c r="LSD77" i="5"/>
  <c r="LSC77" i="5"/>
  <c r="LSB77" i="5"/>
  <c r="LSA77" i="5"/>
  <c r="LRZ77" i="5"/>
  <c r="LRY77" i="5"/>
  <c r="LRX77" i="5"/>
  <c r="LRW77" i="5"/>
  <c r="LRV77" i="5"/>
  <c r="LRU77" i="5"/>
  <c r="LRT77" i="5"/>
  <c r="LRS77" i="5"/>
  <c r="LRR77" i="5"/>
  <c r="LRQ77" i="5"/>
  <c r="LRP77" i="5"/>
  <c r="LRO77" i="5"/>
  <c r="LRN77" i="5"/>
  <c r="LRM77" i="5"/>
  <c r="LRL77" i="5"/>
  <c r="LRK77" i="5"/>
  <c r="LRJ77" i="5"/>
  <c r="LRI77" i="5"/>
  <c r="LRH77" i="5"/>
  <c r="LRG77" i="5"/>
  <c r="LRF77" i="5"/>
  <c r="LRE77" i="5"/>
  <c r="LRD77" i="5"/>
  <c r="LRC77" i="5"/>
  <c r="LRB77" i="5"/>
  <c r="LRA77" i="5"/>
  <c r="LQZ77" i="5"/>
  <c r="LQY77" i="5"/>
  <c r="LQX77" i="5"/>
  <c r="LQW77" i="5"/>
  <c r="LQV77" i="5"/>
  <c r="LQU77" i="5"/>
  <c r="LQT77" i="5"/>
  <c r="LQS77" i="5"/>
  <c r="LQR77" i="5"/>
  <c r="LQQ77" i="5"/>
  <c r="LQP77" i="5"/>
  <c r="LQO77" i="5"/>
  <c r="LQN77" i="5"/>
  <c r="LQM77" i="5"/>
  <c r="LQL77" i="5"/>
  <c r="LQK77" i="5"/>
  <c r="LQJ77" i="5"/>
  <c r="LQI77" i="5"/>
  <c r="LQH77" i="5"/>
  <c r="LQG77" i="5"/>
  <c r="LQF77" i="5"/>
  <c r="LQE77" i="5"/>
  <c r="LQD77" i="5"/>
  <c r="LQC77" i="5"/>
  <c r="LQB77" i="5"/>
  <c r="LQA77" i="5"/>
  <c r="LPZ77" i="5"/>
  <c r="LPY77" i="5"/>
  <c r="LPX77" i="5"/>
  <c r="LPW77" i="5"/>
  <c r="LPV77" i="5"/>
  <c r="LPU77" i="5"/>
  <c r="LPT77" i="5"/>
  <c r="LPS77" i="5"/>
  <c r="LPR77" i="5"/>
  <c r="LPQ77" i="5"/>
  <c r="LPP77" i="5"/>
  <c r="LPO77" i="5"/>
  <c r="LPN77" i="5"/>
  <c r="LPM77" i="5"/>
  <c r="LPL77" i="5"/>
  <c r="LPK77" i="5"/>
  <c r="LPJ77" i="5"/>
  <c r="LPI77" i="5"/>
  <c r="LPH77" i="5"/>
  <c r="LPG77" i="5"/>
  <c r="LPF77" i="5"/>
  <c r="LPE77" i="5"/>
  <c r="LPD77" i="5"/>
  <c r="LPC77" i="5"/>
  <c r="LPB77" i="5"/>
  <c r="LPA77" i="5"/>
  <c r="LOZ77" i="5"/>
  <c r="LOY77" i="5"/>
  <c r="LOX77" i="5"/>
  <c r="LOW77" i="5"/>
  <c r="LOV77" i="5"/>
  <c r="LOU77" i="5"/>
  <c r="LOT77" i="5"/>
  <c r="LOS77" i="5"/>
  <c r="LOR77" i="5"/>
  <c r="LOQ77" i="5"/>
  <c r="LOP77" i="5"/>
  <c r="LOO77" i="5"/>
  <c r="LON77" i="5"/>
  <c r="LOM77" i="5"/>
  <c r="LOL77" i="5"/>
  <c r="LOK77" i="5"/>
  <c r="LOJ77" i="5"/>
  <c r="LOI77" i="5"/>
  <c r="LOH77" i="5"/>
  <c r="LOG77" i="5"/>
  <c r="LOF77" i="5"/>
  <c r="LOE77" i="5"/>
  <c r="LOD77" i="5"/>
  <c r="LOC77" i="5"/>
  <c r="LOB77" i="5"/>
  <c r="LOA77" i="5"/>
  <c r="LNZ77" i="5"/>
  <c r="LNY77" i="5"/>
  <c r="LNX77" i="5"/>
  <c r="LNW77" i="5"/>
  <c r="LNV77" i="5"/>
  <c r="LNU77" i="5"/>
  <c r="LNT77" i="5"/>
  <c r="LNS77" i="5"/>
  <c r="LNR77" i="5"/>
  <c r="LNQ77" i="5"/>
  <c r="LNP77" i="5"/>
  <c r="LNO77" i="5"/>
  <c r="LNN77" i="5"/>
  <c r="LNM77" i="5"/>
  <c r="LNL77" i="5"/>
  <c r="LNK77" i="5"/>
  <c r="LNJ77" i="5"/>
  <c r="LNI77" i="5"/>
  <c r="LNH77" i="5"/>
  <c r="LNG77" i="5"/>
  <c r="LNF77" i="5"/>
  <c r="LNE77" i="5"/>
  <c r="LND77" i="5"/>
  <c r="LNC77" i="5"/>
  <c r="LNB77" i="5"/>
  <c r="LNA77" i="5"/>
  <c r="LMZ77" i="5"/>
  <c r="LMY77" i="5"/>
  <c r="LMX77" i="5"/>
  <c r="LMW77" i="5"/>
  <c r="LMV77" i="5"/>
  <c r="LMU77" i="5"/>
  <c r="LMT77" i="5"/>
  <c r="LMS77" i="5"/>
  <c r="LMR77" i="5"/>
  <c r="LMQ77" i="5"/>
  <c r="LMP77" i="5"/>
  <c r="LMO77" i="5"/>
  <c r="LMN77" i="5"/>
  <c r="LMM77" i="5"/>
  <c r="LML77" i="5"/>
  <c r="LMK77" i="5"/>
  <c r="LMJ77" i="5"/>
  <c r="LMI77" i="5"/>
  <c r="LMH77" i="5"/>
  <c r="LMG77" i="5"/>
  <c r="LMF77" i="5"/>
  <c r="LME77" i="5"/>
  <c r="LMD77" i="5"/>
  <c r="LMC77" i="5"/>
  <c r="LMB77" i="5"/>
  <c r="LMA77" i="5"/>
  <c r="LLZ77" i="5"/>
  <c r="LLY77" i="5"/>
  <c r="LLX77" i="5"/>
  <c r="LLW77" i="5"/>
  <c r="LLV77" i="5"/>
  <c r="LLU77" i="5"/>
  <c r="LLT77" i="5"/>
  <c r="LLS77" i="5"/>
  <c r="LLR77" i="5"/>
  <c r="LLQ77" i="5"/>
  <c r="LLP77" i="5"/>
  <c r="LLO77" i="5"/>
  <c r="LLN77" i="5"/>
  <c r="LLM77" i="5"/>
  <c r="LLL77" i="5"/>
  <c r="LLK77" i="5"/>
  <c r="LLJ77" i="5"/>
  <c r="LLI77" i="5"/>
  <c r="LLH77" i="5"/>
  <c r="LLG77" i="5"/>
  <c r="LLF77" i="5"/>
  <c r="LLE77" i="5"/>
  <c r="LLD77" i="5"/>
  <c r="LLC77" i="5"/>
  <c r="LLB77" i="5"/>
  <c r="LLA77" i="5"/>
  <c r="LKZ77" i="5"/>
  <c r="LKY77" i="5"/>
  <c r="LKX77" i="5"/>
  <c r="LKW77" i="5"/>
  <c r="LKV77" i="5"/>
  <c r="LKU77" i="5"/>
  <c r="LKT77" i="5"/>
  <c r="LKS77" i="5"/>
  <c r="LKR77" i="5"/>
  <c r="LKQ77" i="5"/>
  <c r="LKP77" i="5"/>
  <c r="LKO77" i="5"/>
  <c r="LKN77" i="5"/>
  <c r="LKM77" i="5"/>
  <c r="LKL77" i="5"/>
  <c r="LKK77" i="5"/>
  <c r="LKJ77" i="5"/>
  <c r="LKI77" i="5"/>
  <c r="LKH77" i="5"/>
  <c r="LKG77" i="5"/>
  <c r="LKF77" i="5"/>
  <c r="LKE77" i="5"/>
  <c r="LKD77" i="5"/>
  <c r="LKC77" i="5"/>
  <c r="LKB77" i="5"/>
  <c r="LKA77" i="5"/>
  <c r="LJZ77" i="5"/>
  <c r="LJY77" i="5"/>
  <c r="LJX77" i="5"/>
  <c r="LJW77" i="5"/>
  <c r="LJV77" i="5"/>
  <c r="LJU77" i="5"/>
  <c r="LJT77" i="5"/>
  <c r="LJS77" i="5"/>
  <c r="LJR77" i="5"/>
  <c r="LJQ77" i="5"/>
  <c r="LJP77" i="5"/>
  <c r="LJO77" i="5"/>
  <c r="LJN77" i="5"/>
  <c r="LJM77" i="5"/>
  <c r="LJL77" i="5"/>
  <c r="LJK77" i="5"/>
  <c r="LJJ77" i="5"/>
  <c r="LJI77" i="5"/>
  <c r="LJH77" i="5"/>
  <c r="LJG77" i="5"/>
  <c r="LJF77" i="5"/>
  <c r="LJE77" i="5"/>
  <c r="LJD77" i="5"/>
  <c r="LJC77" i="5"/>
  <c r="LJB77" i="5"/>
  <c r="LJA77" i="5"/>
  <c r="LIZ77" i="5"/>
  <c r="LIY77" i="5"/>
  <c r="LIX77" i="5"/>
  <c r="LIW77" i="5"/>
  <c r="LIV77" i="5"/>
  <c r="LIU77" i="5"/>
  <c r="LIT77" i="5"/>
  <c r="LIS77" i="5"/>
  <c r="LIR77" i="5"/>
  <c r="LIQ77" i="5"/>
  <c r="LIP77" i="5"/>
  <c r="LIO77" i="5"/>
  <c r="LIN77" i="5"/>
  <c r="LIM77" i="5"/>
  <c r="LIL77" i="5"/>
  <c r="LIK77" i="5"/>
  <c r="LIJ77" i="5"/>
  <c r="LII77" i="5"/>
  <c r="LIH77" i="5"/>
  <c r="LIG77" i="5"/>
  <c r="LIF77" i="5"/>
  <c r="LIE77" i="5"/>
  <c r="LID77" i="5"/>
  <c r="LIC77" i="5"/>
  <c r="LIB77" i="5"/>
  <c r="LIA77" i="5"/>
  <c r="LHZ77" i="5"/>
  <c r="LHY77" i="5"/>
  <c r="LHX77" i="5"/>
  <c r="LHW77" i="5"/>
  <c r="LHV77" i="5"/>
  <c r="LHU77" i="5"/>
  <c r="LHT77" i="5"/>
  <c r="LHS77" i="5"/>
  <c r="LHR77" i="5"/>
  <c r="LHQ77" i="5"/>
  <c r="LHP77" i="5"/>
  <c r="LHO77" i="5"/>
  <c r="LHN77" i="5"/>
  <c r="LHM77" i="5"/>
  <c r="LHL77" i="5"/>
  <c r="LHK77" i="5"/>
  <c r="LHJ77" i="5"/>
  <c r="LHI77" i="5"/>
  <c r="LHH77" i="5"/>
  <c r="LHG77" i="5"/>
  <c r="LHF77" i="5"/>
  <c r="LHE77" i="5"/>
  <c r="LHD77" i="5"/>
  <c r="LHC77" i="5"/>
  <c r="LHB77" i="5"/>
  <c r="LHA77" i="5"/>
  <c r="LGZ77" i="5"/>
  <c r="LGY77" i="5"/>
  <c r="LGX77" i="5"/>
  <c r="LGW77" i="5"/>
  <c r="LGV77" i="5"/>
  <c r="LGU77" i="5"/>
  <c r="LGT77" i="5"/>
  <c r="LGS77" i="5"/>
  <c r="LGR77" i="5"/>
  <c r="LGQ77" i="5"/>
  <c r="LGP77" i="5"/>
  <c r="LGO77" i="5"/>
  <c r="LGN77" i="5"/>
  <c r="LGM77" i="5"/>
  <c r="LGL77" i="5"/>
  <c r="LGK77" i="5"/>
  <c r="LGJ77" i="5"/>
  <c r="LGI77" i="5"/>
  <c r="LGH77" i="5"/>
  <c r="LGG77" i="5"/>
  <c r="LGF77" i="5"/>
  <c r="LGE77" i="5"/>
  <c r="LGD77" i="5"/>
  <c r="LGC77" i="5"/>
  <c r="LGB77" i="5"/>
  <c r="LGA77" i="5"/>
  <c r="LFZ77" i="5"/>
  <c r="LFY77" i="5"/>
  <c r="LFX77" i="5"/>
  <c r="LFW77" i="5"/>
  <c r="LFV77" i="5"/>
  <c r="LFU77" i="5"/>
  <c r="LFT77" i="5"/>
  <c r="LFS77" i="5"/>
  <c r="LFR77" i="5"/>
  <c r="LFQ77" i="5"/>
  <c r="LFP77" i="5"/>
  <c r="LFO77" i="5"/>
  <c r="LFN77" i="5"/>
  <c r="LFM77" i="5"/>
  <c r="LFL77" i="5"/>
  <c r="LFK77" i="5"/>
  <c r="LFJ77" i="5"/>
  <c r="LFI77" i="5"/>
  <c r="LFH77" i="5"/>
  <c r="LFG77" i="5"/>
  <c r="LFF77" i="5"/>
  <c r="LFE77" i="5"/>
  <c r="LFD77" i="5"/>
  <c r="LFC77" i="5"/>
  <c r="LFB77" i="5"/>
  <c r="LFA77" i="5"/>
  <c r="LEZ77" i="5"/>
  <c r="LEY77" i="5"/>
  <c r="LEX77" i="5"/>
  <c r="LEW77" i="5"/>
  <c r="LEV77" i="5"/>
  <c r="LEU77" i="5"/>
  <c r="LET77" i="5"/>
  <c r="LES77" i="5"/>
  <c r="LER77" i="5"/>
  <c r="LEQ77" i="5"/>
  <c r="LEP77" i="5"/>
  <c r="LEO77" i="5"/>
  <c r="LEN77" i="5"/>
  <c r="LEM77" i="5"/>
  <c r="LEL77" i="5"/>
  <c r="LEK77" i="5"/>
  <c r="LEJ77" i="5"/>
  <c r="LEI77" i="5"/>
  <c r="LEH77" i="5"/>
  <c r="LEG77" i="5"/>
  <c r="LEF77" i="5"/>
  <c r="LEE77" i="5"/>
  <c r="LED77" i="5"/>
  <c r="LEC77" i="5"/>
  <c r="LEB77" i="5"/>
  <c r="LEA77" i="5"/>
  <c r="LDZ77" i="5"/>
  <c r="LDY77" i="5"/>
  <c r="LDX77" i="5"/>
  <c r="LDW77" i="5"/>
  <c r="LDV77" i="5"/>
  <c r="LDU77" i="5"/>
  <c r="LDT77" i="5"/>
  <c r="LDS77" i="5"/>
  <c r="LDR77" i="5"/>
  <c r="LDQ77" i="5"/>
  <c r="LDP77" i="5"/>
  <c r="LDO77" i="5"/>
  <c r="LDN77" i="5"/>
  <c r="LDM77" i="5"/>
  <c r="LDL77" i="5"/>
  <c r="LDK77" i="5"/>
  <c r="LDJ77" i="5"/>
  <c r="LDI77" i="5"/>
  <c r="LDH77" i="5"/>
  <c r="LDG77" i="5"/>
  <c r="LDF77" i="5"/>
  <c r="LDE77" i="5"/>
  <c r="LDD77" i="5"/>
  <c r="LDC77" i="5"/>
  <c r="LDB77" i="5"/>
  <c r="LDA77" i="5"/>
  <c r="LCZ77" i="5"/>
  <c r="LCY77" i="5"/>
  <c r="LCX77" i="5"/>
  <c r="LCW77" i="5"/>
  <c r="LCV77" i="5"/>
  <c r="LCU77" i="5"/>
  <c r="LCT77" i="5"/>
  <c r="LCS77" i="5"/>
  <c r="LCR77" i="5"/>
  <c r="LCQ77" i="5"/>
  <c r="LCP77" i="5"/>
  <c r="LCO77" i="5"/>
  <c r="LCN77" i="5"/>
  <c r="LCM77" i="5"/>
  <c r="LCL77" i="5"/>
  <c r="LCK77" i="5"/>
  <c r="LCJ77" i="5"/>
  <c r="LCI77" i="5"/>
  <c r="LCH77" i="5"/>
  <c r="LCG77" i="5"/>
  <c r="LCF77" i="5"/>
  <c r="LCE77" i="5"/>
  <c r="LCD77" i="5"/>
  <c r="LCC77" i="5"/>
  <c r="LCB77" i="5"/>
  <c r="LCA77" i="5"/>
  <c r="LBZ77" i="5"/>
  <c r="LBY77" i="5"/>
  <c r="LBX77" i="5"/>
  <c r="LBW77" i="5"/>
  <c r="LBV77" i="5"/>
  <c r="LBU77" i="5"/>
  <c r="LBT77" i="5"/>
  <c r="LBS77" i="5"/>
  <c r="LBR77" i="5"/>
  <c r="LBQ77" i="5"/>
  <c r="LBP77" i="5"/>
  <c r="LBO77" i="5"/>
  <c r="LBN77" i="5"/>
  <c r="LBM77" i="5"/>
  <c r="LBL77" i="5"/>
  <c r="LBK77" i="5"/>
  <c r="LBJ77" i="5"/>
  <c r="LBI77" i="5"/>
  <c r="LBH77" i="5"/>
  <c r="LBG77" i="5"/>
  <c r="LBF77" i="5"/>
  <c r="LBE77" i="5"/>
  <c r="LBD77" i="5"/>
  <c r="LBC77" i="5"/>
  <c r="LBB77" i="5"/>
  <c r="LBA77" i="5"/>
  <c r="LAZ77" i="5"/>
  <c r="LAY77" i="5"/>
  <c r="LAX77" i="5"/>
  <c r="LAW77" i="5"/>
  <c r="LAV77" i="5"/>
  <c r="LAU77" i="5"/>
  <c r="LAT77" i="5"/>
  <c r="LAS77" i="5"/>
  <c r="LAR77" i="5"/>
  <c r="LAQ77" i="5"/>
  <c r="LAP77" i="5"/>
  <c r="LAO77" i="5"/>
  <c r="LAN77" i="5"/>
  <c r="LAM77" i="5"/>
  <c r="LAL77" i="5"/>
  <c r="LAK77" i="5"/>
  <c r="LAJ77" i="5"/>
  <c r="LAI77" i="5"/>
  <c r="LAH77" i="5"/>
  <c r="LAG77" i="5"/>
  <c r="LAF77" i="5"/>
  <c r="LAE77" i="5"/>
  <c r="LAD77" i="5"/>
  <c r="LAC77" i="5"/>
  <c r="LAB77" i="5"/>
  <c r="LAA77" i="5"/>
  <c r="KZZ77" i="5"/>
  <c r="KZY77" i="5"/>
  <c r="KZX77" i="5"/>
  <c r="KZW77" i="5"/>
  <c r="KZV77" i="5"/>
  <c r="KZU77" i="5"/>
  <c r="KZT77" i="5"/>
  <c r="KZS77" i="5"/>
  <c r="KZR77" i="5"/>
  <c r="KZQ77" i="5"/>
  <c r="KZP77" i="5"/>
  <c r="KZO77" i="5"/>
  <c r="KZN77" i="5"/>
  <c r="KZM77" i="5"/>
  <c r="KZL77" i="5"/>
  <c r="KZK77" i="5"/>
  <c r="KZJ77" i="5"/>
  <c r="KZI77" i="5"/>
  <c r="KZH77" i="5"/>
  <c r="KZG77" i="5"/>
  <c r="KZF77" i="5"/>
  <c r="KZE77" i="5"/>
  <c r="KZD77" i="5"/>
  <c r="KZC77" i="5"/>
  <c r="KZB77" i="5"/>
  <c r="KZA77" i="5"/>
  <c r="KYZ77" i="5"/>
  <c r="KYY77" i="5"/>
  <c r="KYX77" i="5"/>
  <c r="KYW77" i="5"/>
  <c r="KYV77" i="5"/>
  <c r="KYU77" i="5"/>
  <c r="KYT77" i="5"/>
  <c r="KYS77" i="5"/>
  <c r="KYR77" i="5"/>
  <c r="KYQ77" i="5"/>
  <c r="KYP77" i="5"/>
  <c r="KYO77" i="5"/>
  <c r="KYN77" i="5"/>
  <c r="KYM77" i="5"/>
  <c r="KYL77" i="5"/>
  <c r="KYK77" i="5"/>
  <c r="KYJ77" i="5"/>
  <c r="KYI77" i="5"/>
  <c r="KYH77" i="5"/>
  <c r="KYG77" i="5"/>
  <c r="KYF77" i="5"/>
  <c r="KYE77" i="5"/>
  <c r="KYD77" i="5"/>
  <c r="KYC77" i="5"/>
  <c r="KYB77" i="5"/>
  <c r="KYA77" i="5"/>
  <c r="KXZ77" i="5"/>
  <c r="KXY77" i="5"/>
  <c r="KXX77" i="5"/>
  <c r="KXW77" i="5"/>
  <c r="KXV77" i="5"/>
  <c r="KXU77" i="5"/>
  <c r="KXT77" i="5"/>
  <c r="KXS77" i="5"/>
  <c r="KXR77" i="5"/>
  <c r="KXQ77" i="5"/>
  <c r="KXP77" i="5"/>
  <c r="KXO77" i="5"/>
  <c r="KXN77" i="5"/>
  <c r="KXM77" i="5"/>
  <c r="KXL77" i="5"/>
  <c r="KXK77" i="5"/>
  <c r="KXJ77" i="5"/>
  <c r="KXI77" i="5"/>
  <c r="KXH77" i="5"/>
  <c r="KXG77" i="5"/>
  <c r="KXF77" i="5"/>
  <c r="KXE77" i="5"/>
  <c r="KXD77" i="5"/>
  <c r="KXC77" i="5"/>
  <c r="KXB77" i="5"/>
  <c r="KXA77" i="5"/>
  <c r="KWZ77" i="5"/>
  <c r="KWY77" i="5"/>
  <c r="KWX77" i="5"/>
  <c r="KWW77" i="5"/>
  <c r="KWV77" i="5"/>
  <c r="KWU77" i="5"/>
  <c r="KWT77" i="5"/>
  <c r="KWS77" i="5"/>
  <c r="KWR77" i="5"/>
  <c r="KWQ77" i="5"/>
  <c r="KWP77" i="5"/>
  <c r="KWO77" i="5"/>
  <c r="KWN77" i="5"/>
  <c r="KWM77" i="5"/>
  <c r="KWL77" i="5"/>
  <c r="KWK77" i="5"/>
  <c r="KWJ77" i="5"/>
  <c r="KWI77" i="5"/>
  <c r="KWH77" i="5"/>
  <c r="KWG77" i="5"/>
  <c r="KWF77" i="5"/>
  <c r="KWE77" i="5"/>
  <c r="KWD77" i="5"/>
  <c r="KWC77" i="5"/>
  <c r="KWB77" i="5"/>
  <c r="KWA77" i="5"/>
  <c r="KVZ77" i="5"/>
  <c r="KVY77" i="5"/>
  <c r="KVX77" i="5"/>
  <c r="KVW77" i="5"/>
  <c r="KVV77" i="5"/>
  <c r="KVU77" i="5"/>
  <c r="KVT77" i="5"/>
  <c r="KVS77" i="5"/>
  <c r="KVR77" i="5"/>
  <c r="KVQ77" i="5"/>
  <c r="KVP77" i="5"/>
  <c r="KVO77" i="5"/>
  <c r="KVN77" i="5"/>
  <c r="KVM77" i="5"/>
  <c r="KVL77" i="5"/>
  <c r="KVK77" i="5"/>
  <c r="KVJ77" i="5"/>
  <c r="KVI77" i="5"/>
  <c r="KVH77" i="5"/>
  <c r="KVG77" i="5"/>
  <c r="KVF77" i="5"/>
  <c r="KVE77" i="5"/>
  <c r="KVD77" i="5"/>
  <c r="KVC77" i="5"/>
  <c r="KVB77" i="5"/>
  <c r="KVA77" i="5"/>
  <c r="KUZ77" i="5"/>
  <c r="KUY77" i="5"/>
  <c r="KUX77" i="5"/>
  <c r="KUW77" i="5"/>
  <c r="KUV77" i="5"/>
  <c r="KUU77" i="5"/>
  <c r="KUT77" i="5"/>
  <c r="KUS77" i="5"/>
  <c r="KUR77" i="5"/>
  <c r="KUQ77" i="5"/>
  <c r="KUP77" i="5"/>
  <c r="KUO77" i="5"/>
  <c r="KUN77" i="5"/>
  <c r="KUM77" i="5"/>
  <c r="KUL77" i="5"/>
  <c r="KUK77" i="5"/>
  <c r="KUJ77" i="5"/>
  <c r="KUI77" i="5"/>
  <c r="KUH77" i="5"/>
  <c r="KUG77" i="5"/>
  <c r="KUF77" i="5"/>
  <c r="KUE77" i="5"/>
  <c r="KUD77" i="5"/>
  <c r="KUC77" i="5"/>
  <c r="KUB77" i="5"/>
  <c r="KUA77" i="5"/>
  <c r="KTZ77" i="5"/>
  <c r="KTY77" i="5"/>
  <c r="KTX77" i="5"/>
  <c r="KTW77" i="5"/>
  <c r="KTV77" i="5"/>
  <c r="KTU77" i="5"/>
  <c r="KTT77" i="5"/>
  <c r="KTS77" i="5"/>
  <c r="KTR77" i="5"/>
  <c r="KTQ77" i="5"/>
  <c r="KTP77" i="5"/>
  <c r="KTO77" i="5"/>
  <c r="KTN77" i="5"/>
  <c r="KTM77" i="5"/>
  <c r="KTL77" i="5"/>
  <c r="KTK77" i="5"/>
  <c r="KTJ77" i="5"/>
  <c r="KTI77" i="5"/>
  <c r="KTH77" i="5"/>
  <c r="KTG77" i="5"/>
  <c r="KTF77" i="5"/>
  <c r="KTE77" i="5"/>
  <c r="KTD77" i="5"/>
  <c r="KTC77" i="5"/>
  <c r="KTB77" i="5"/>
  <c r="KTA77" i="5"/>
  <c r="KSZ77" i="5"/>
  <c r="KSY77" i="5"/>
  <c r="KSX77" i="5"/>
  <c r="KSW77" i="5"/>
  <c r="KSV77" i="5"/>
  <c r="KSU77" i="5"/>
  <c r="KST77" i="5"/>
  <c r="KSS77" i="5"/>
  <c r="KSR77" i="5"/>
  <c r="KSQ77" i="5"/>
  <c r="KSP77" i="5"/>
  <c r="KSO77" i="5"/>
  <c r="KSN77" i="5"/>
  <c r="KSM77" i="5"/>
  <c r="KSL77" i="5"/>
  <c r="KSK77" i="5"/>
  <c r="KSJ77" i="5"/>
  <c r="KSI77" i="5"/>
  <c r="KSH77" i="5"/>
  <c r="KSG77" i="5"/>
  <c r="KSF77" i="5"/>
  <c r="KSE77" i="5"/>
  <c r="KSD77" i="5"/>
  <c r="KSC77" i="5"/>
  <c r="KSB77" i="5"/>
  <c r="KSA77" i="5"/>
  <c r="KRZ77" i="5"/>
  <c r="KRY77" i="5"/>
  <c r="KRX77" i="5"/>
  <c r="KRW77" i="5"/>
  <c r="KRV77" i="5"/>
  <c r="KRU77" i="5"/>
  <c r="KRT77" i="5"/>
  <c r="KRS77" i="5"/>
  <c r="KRR77" i="5"/>
  <c r="KRQ77" i="5"/>
  <c r="KRP77" i="5"/>
  <c r="KRO77" i="5"/>
  <c r="KRN77" i="5"/>
  <c r="KRM77" i="5"/>
  <c r="KRL77" i="5"/>
  <c r="KRK77" i="5"/>
  <c r="KRJ77" i="5"/>
  <c r="KRI77" i="5"/>
  <c r="KRH77" i="5"/>
  <c r="KRG77" i="5"/>
  <c r="KRF77" i="5"/>
  <c r="KRE77" i="5"/>
  <c r="KRD77" i="5"/>
  <c r="KRC77" i="5"/>
  <c r="KRB77" i="5"/>
  <c r="KRA77" i="5"/>
  <c r="KQZ77" i="5"/>
  <c r="KQY77" i="5"/>
  <c r="KQX77" i="5"/>
  <c r="KQW77" i="5"/>
  <c r="KQV77" i="5"/>
  <c r="KQU77" i="5"/>
  <c r="KQT77" i="5"/>
  <c r="KQS77" i="5"/>
  <c r="KQR77" i="5"/>
  <c r="KQQ77" i="5"/>
  <c r="KQP77" i="5"/>
  <c r="KQO77" i="5"/>
  <c r="KQN77" i="5"/>
  <c r="KQM77" i="5"/>
  <c r="KQL77" i="5"/>
  <c r="KQK77" i="5"/>
  <c r="KQJ77" i="5"/>
  <c r="KQI77" i="5"/>
  <c r="KQH77" i="5"/>
  <c r="KQG77" i="5"/>
  <c r="KQF77" i="5"/>
  <c r="KQE77" i="5"/>
  <c r="KQD77" i="5"/>
  <c r="KQC77" i="5"/>
  <c r="KQB77" i="5"/>
  <c r="KQA77" i="5"/>
  <c r="KPZ77" i="5"/>
  <c r="KPY77" i="5"/>
  <c r="KPX77" i="5"/>
  <c r="KPW77" i="5"/>
  <c r="KPV77" i="5"/>
  <c r="KPU77" i="5"/>
  <c r="KPT77" i="5"/>
  <c r="KPS77" i="5"/>
  <c r="KPR77" i="5"/>
  <c r="KPQ77" i="5"/>
  <c r="KPP77" i="5"/>
  <c r="KPO77" i="5"/>
  <c r="KPN77" i="5"/>
  <c r="KPM77" i="5"/>
  <c r="KPL77" i="5"/>
  <c r="KPK77" i="5"/>
  <c r="KPJ77" i="5"/>
  <c r="KPI77" i="5"/>
  <c r="KPH77" i="5"/>
  <c r="KPG77" i="5"/>
  <c r="KPF77" i="5"/>
  <c r="KPE77" i="5"/>
  <c r="KPD77" i="5"/>
  <c r="KPC77" i="5"/>
  <c r="KPB77" i="5"/>
  <c r="KPA77" i="5"/>
  <c r="KOZ77" i="5"/>
  <c r="KOY77" i="5"/>
  <c r="KOX77" i="5"/>
  <c r="KOW77" i="5"/>
  <c r="KOV77" i="5"/>
  <c r="KOU77" i="5"/>
  <c r="KOT77" i="5"/>
  <c r="KOS77" i="5"/>
  <c r="KOR77" i="5"/>
  <c r="KOQ77" i="5"/>
  <c r="KOP77" i="5"/>
  <c r="KOO77" i="5"/>
  <c r="KON77" i="5"/>
  <c r="KOM77" i="5"/>
  <c r="KOL77" i="5"/>
  <c r="KOK77" i="5"/>
  <c r="KOJ77" i="5"/>
  <c r="KOI77" i="5"/>
  <c r="KOH77" i="5"/>
  <c r="KOG77" i="5"/>
  <c r="KOF77" i="5"/>
  <c r="KOE77" i="5"/>
  <c r="KOD77" i="5"/>
  <c r="KOC77" i="5"/>
  <c r="KOB77" i="5"/>
  <c r="KOA77" i="5"/>
  <c r="KNZ77" i="5"/>
  <c r="KNY77" i="5"/>
  <c r="KNX77" i="5"/>
  <c r="KNW77" i="5"/>
  <c r="KNV77" i="5"/>
  <c r="KNU77" i="5"/>
  <c r="KNT77" i="5"/>
  <c r="KNS77" i="5"/>
  <c r="KNR77" i="5"/>
  <c r="KNQ77" i="5"/>
  <c r="KNP77" i="5"/>
  <c r="KNO77" i="5"/>
  <c r="KNN77" i="5"/>
  <c r="KNM77" i="5"/>
  <c r="KNL77" i="5"/>
  <c r="KNK77" i="5"/>
  <c r="KNJ77" i="5"/>
  <c r="KNI77" i="5"/>
  <c r="KNH77" i="5"/>
  <c r="KNG77" i="5"/>
  <c r="KNF77" i="5"/>
  <c r="KNE77" i="5"/>
  <c r="KND77" i="5"/>
  <c r="KNC77" i="5"/>
  <c r="KNB77" i="5"/>
  <c r="KNA77" i="5"/>
  <c r="KMZ77" i="5"/>
  <c r="KMY77" i="5"/>
  <c r="KMX77" i="5"/>
  <c r="KMW77" i="5"/>
  <c r="KMV77" i="5"/>
  <c r="KMU77" i="5"/>
  <c r="KMT77" i="5"/>
  <c r="KMS77" i="5"/>
  <c r="KMR77" i="5"/>
  <c r="KMQ77" i="5"/>
  <c r="KMP77" i="5"/>
  <c r="KMO77" i="5"/>
  <c r="KMN77" i="5"/>
  <c r="KMM77" i="5"/>
  <c r="KML77" i="5"/>
  <c r="KMK77" i="5"/>
  <c r="KMJ77" i="5"/>
  <c r="KMI77" i="5"/>
  <c r="KMH77" i="5"/>
  <c r="KMG77" i="5"/>
  <c r="KMF77" i="5"/>
  <c r="KME77" i="5"/>
  <c r="KMD77" i="5"/>
  <c r="KMC77" i="5"/>
  <c r="KMB77" i="5"/>
  <c r="KMA77" i="5"/>
  <c r="KLZ77" i="5"/>
  <c r="KLY77" i="5"/>
  <c r="KLX77" i="5"/>
  <c r="KLW77" i="5"/>
  <c r="KLV77" i="5"/>
  <c r="KLU77" i="5"/>
  <c r="KLT77" i="5"/>
  <c r="KLS77" i="5"/>
  <c r="KLR77" i="5"/>
  <c r="KLQ77" i="5"/>
  <c r="KLP77" i="5"/>
  <c r="KLO77" i="5"/>
  <c r="KLN77" i="5"/>
  <c r="KLM77" i="5"/>
  <c r="KLL77" i="5"/>
  <c r="KLK77" i="5"/>
  <c r="KLJ77" i="5"/>
  <c r="KLI77" i="5"/>
  <c r="KLH77" i="5"/>
  <c r="KLG77" i="5"/>
  <c r="KLF77" i="5"/>
  <c r="KLE77" i="5"/>
  <c r="KLD77" i="5"/>
  <c r="KLC77" i="5"/>
  <c r="KLB77" i="5"/>
  <c r="KLA77" i="5"/>
  <c r="KKZ77" i="5"/>
  <c r="KKY77" i="5"/>
  <c r="KKX77" i="5"/>
  <c r="KKW77" i="5"/>
  <c r="KKV77" i="5"/>
  <c r="KKU77" i="5"/>
  <c r="KKT77" i="5"/>
  <c r="KKS77" i="5"/>
  <c r="KKR77" i="5"/>
  <c r="KKQ77" i="5"/>
  <c r="KKP77" i="5"/>
  <c r="KKO77" i="5"/>
  <c r="KKN77" i="5"/>
  <c r="KKM77" i="5"/>
  <c r="KKL77" i="5"/>
  <c r="KKK77" i="5"/>
  <c r="KKJ77" i="5"/>
  <c r="KKI77" i="5"/>
  <c r="KKH77" i="5"/>
  <c r="KKG77" i="5"/>
  <c r="KKF77" i="5"/>
  <c r="KKE77" i="5"/>
  <c r="KKD77" i="5"/>
  <c r="KKC77" i="5"/>
  <c r="KKB77" i="5"/>
  <c r="KKA77" i="5"/>
  <c r="KJZ77" i="5"/>
  <c r="KJY77" i="5"/>
  <c r="KJX77" i="5"/>
  <c r="KJW77" i="5"/>
  <c r="KJV77" i="5"/>
  <c r="KJU77" i="5"/>
  <c r="KJT77" i="5"/>
  <c r="KJS77" i="5"/>
  <c r="KJR77" i="5"/>
  <c r="KJQ77" i="5"/>
  <c r="KJP77" i="5"/>
  <c r="KJO77" i="5"/>
  <c r="KJN77" i="5"/>
  <c r="KJM77" i="5"/>
  <c r="KJL77" i="5"/>
  <c r="KJK77" i="5"/>
  <c r="KJJ77" i="5"/>
  <c r="KJI77" i="5"/>
  <c r="KJH77" i="5"/>
  <c r="KJG77" i="5"/>
  <c r="KJF77" i="5"/>
  <c r="KJE77" i="5"/>
  <c r="KJD77" i="5"/>
  <c r="KJC77" i="5"/>
  <c r="KJB77" i="5"/>
  <c r="KJA77" i="5"/>
  <c r="KIZ77" i="5"/>
  <c r="KIY77" i="5"/>
  <c r="KIX77" i="5"/>
  <c r="KIW77" i="5"/>
  <c r="KIV77" i="5"/>
  <c r="KIU77" i="5"/>
  <c r="KIT77" i="5"/>
  <c r="KIS77" i="5"/>
  <c r="KIR77" i="5"/>
  <c r="KIQ77" i="5"/>
  <c r="KIP77" i="5"/>
  <c r="KIO77" i="5"/>
  <c r="KIN77" i="5"/>
  <c r="KIM77" i="5"/>
  <c r="KIL77" i="5"/>
  <c r="KIK77" i="5"/>
  <c r="KIJ77" i="5"/>
  <c r="KII77" i="5"/>
  <c r="KIH77" i="5"/>
  <c r="KIG77" i="5"/>
  <c r="KIF77" i="5"/>
  <c r="KIE77" i="5"/>
  <c r="KID77" i="5"/>
  <c r="KIC77" i="5"/>
  <c r="KIB77" i="5"/>
  <c r="KIA77" i="5"/>
  <c r="KHZ77" i="5"/>
  <c r="KHY77" i="5"/>
  <c r="KHX77" i="5"/>
  <c r="KHW77" i="5"/>
  <c r="KHV77" i="5"/>
  <c r="KHU77" i="5"/>
  <c r="KHT77" i="5"/>
  <c r="KHS77" i="5"/>
  <c r="KHR77" i="5"/>
  <c r="KHQ77" i="5"/>
  <c r="KHP77" i="5"/>
  <c r="KHO77" i="5"/>
  <c r="KHN77" i="5"/>
  <c r="KHM77" i="5"/>
  <c r="KHL77" i="5"/>
  <c r="KHK77" i="5"/>
  <c r="KHJ77" i="5"/>
  <c r="KHI77" i="5"/>
  <c r="KHH77" i="5"/>
  <c r="KHG77" i="5"/>
  <c r="KHF77" i="5"/>
  <c r="KHE77" i="5"/>
  <c r="KHD77" i="5"/>
  <c r="KHC77" i="5"/>
  <c r="KHB77" i="5"/>
  <c r="KHA77" i="5"/>
  <c r="KGZ77" i="5"/>
  <c r="KGY77" i="5"/>
  <c r="KGX77" i="5"/>
  <c r="KGW77" i="5"/>
  <c r="KGV77" i="5"/>
  <c r="KGU77" i="5"/>
  <c r="KGT77" i="5"/>
  <c r="KGS77" i="5"/>
  <c r="KGR77" i="5"/>
  <c r="KGQ77" i="5"/>
  <c r="KGP77" i="5"/>
  <c r="KGO77" i="5"/>
  <c r="KGN77" i="5"/>
  <c r="KGM77" i="5"/>
  <c r="KGL77" i="5"/>
  <c r="KGK77" i="5"/>
  <c r="KGJ77" i="5"/>
  <c r="KGI77" i="5"/>
  <c r="KGH77" i="5"/>
  <c r="KGG77" i="5"/>
  <c r="KGF77" i="5"/>
  <c r="KGE77" i="5"/>
  <c r="KGD77" i="5"/>
  <c r="KGC77" i="5"/>
  <c r="KGB77" i="5"/>
  <c r="KGA77" i="5"/>
  <c r="KFZ77" i="5"/>
  <c r="KFY77" i="5"/>
  <c r="KFX77" i="5"/>
  <c r="KFW77" i="5"/>
  <c r="KFV77" i="5"/>
  <c r="KFU77" i="5"/>
  <c r="KFT77" i="5"/>
  <c r="KFS77" i="5"/>
  <c r="KFR77" i="5"/>
  <c r="KFQ77" i="5"/>
  <c r="KFP77" i="5"/>
  <c r="KFO77" i="5"/>
  <c r="KFN77" i="5"/>
  <c r="KFM77" i="5"/>
  <c r="KFL77" i="5"/>
  <c r="KFK77" i="5"/>
  <c r="KFJ77" i="5"/>
  <c r="KFI77" i="5"/>
  <c r="KFH77" i="5"/>
  <c r="KFG77" i="5"/>
  <c r="KFF77" i="5"/>
  <c r="KFE77" i="5"/>
  <c r="KFD77" i="5"/>
  <c r="KFC77" i="5"/>
  <c r="KFB77" i="5"/>
  <c r="KFA77" i="5"/>
  <c r="KEZ77" i="5"/>
  <c r="KEY77" i="5"/>
  <c r="KEX77" i="5"/>
  <c r="KEW77" i="5"/>
  <c r="KEV77" i="5"/>
  <c r="KEU77" i="5"/>
  <c r="KET77" i="5"/>
  <c r="KES77" i="5"/>
  <c r="KER77" i="5"/>
  <c r="KEQ77" i="5"/>
  <c r="KEP77" i="5"/>
  <c r="KEO77" i="5"/>
  <c r="KEN77" i="5"/>
  <c r="KEM77" i="5"/>
  <c r="KEL77" i="5"/>
  <c r="KEK77" i="5"/>
  <c r="KEJ77" i="5"/>
  <c r="KEI77" i="5"/>
  <c r="KEH77" i="5"/>
  <c r="KEG77" i="5"/>
  <c r="KEF77" i="5"/>
  <c r="KEE77" i="5"/>
  <c r="KED77" i="5"/>
  <c r="KEC77" i="5"/>
  <c r="KEB77" i="5"/>
  <c r="KEA77" i="5"/>
  <c r="KDZ77" i="5"/>
  <c r="KDY77" i="5"/>
  <c r="KDX77" i="5"/>
  <c r="KDW77" i="5"/>
  <c r="KDV77" i="5"/>
  <c r="KDU77" i="5"/>
  <c r="KDT77" i="5"/>
  <c r="KDS77" i="5"/>
  <c r="KDR77" i="5"/>
  <c r="KDQ77" i="5"/>
  <c r="KDP77" i="5"/>
  <c r="KDO77" i="5"/>
  <c r="KDN77" i="5"/>
  <c r="KDM77" i="5"/>
  <c r="KDL77" i="5"/>
  <c r="KDK77" i="5"/>
  <c r="KDJ77" i="5"/>
  <c r="KDI77" i="5"/>
  <c r="KDH77" i="5"/>
  <c r="KDG77" i="5"/>
  <c r="KDF77" i="5"/>
  <c r="KDE77" i="5"/>
  <c r="KDD77" i="5"/>
  <c r="KDC77" i="5"/>
  <c r="KDB77" i="5"/>
  <c r="KDA77" i="5"/>
  <c r="KCZ77" i="5"/>
  <c r="KCY77" i="5"/>
  <c r="KCX77" i="5"/>
  <c r="KCW77" i="5"/>
  <c r="KCV77" i="5"/>
  <c r="KCU77" i="5"/>
  <c r="KCT77" i="5"/>
  <c r="KCS77" i="5"/>
  <c r="KCR77" i="5"/>
  <c r="KCQ77" i="5"/>
  <c r="KCP77" i="5"/>
  <c r="KCO77" i="5"/>
  <c r="KCN77" i="5"/>
  <c r="KCM77" i="5"/>
  <c r="KCL77" i="5"/>
  <c r="KCK77" i="5"/>
  <c r="KCJ77" i="5"/>
  <c r="KCI77" i="5"/>
  <c r="KCH77" i="5"/>
  <c r="KCG77" i="5"/>
  <c r="KCF77" i="5"/>
  <c r="KCE77" i="5"/>
  <c r="KCD77" i="5"/>
  <c r="KCC77" i="5"/>
  <c r="KCB77" i="5"/>
  <c r="KCA77" i="5"/>
  <c r="KBZ77" i="5"/>
  <c r="KBY77" i="5"/>
  <c r="KBX77" i="5"/>
  <c r="KBW77" i="5"/>
  <c r="KBV77" i="5"/>
  <c r="KBU77" i="5"/>
  <c r="KBT77" i="5"/>
  <c r="KBS77" i="5"/>
  <c r="KBR77" i="5"/>
  <c r="KBQ77" i="5"/>
  <c r="KBP77" i="5"/>
  <c r="KBO77" i="5"/>
  <c r="KBN77" i="5"/>
  <c r="KBM77" i="5"/>
  <c r="KBL77" i="5"/>
  <c r="KBK77" i="5"/>
  <c r="KBJ77" i="5"/>
  <c r="KBI77" i="5"/>
  <c r="KBH77" i="5"/>
  <c r="KBG77" i="5"/>
  <c r="KBF77" i="5"/>
  <c r="KBE77" i="5"/>
  <c r="KBD77" i="5"/>
  <c r="KBC77" i="5"/>
  <c r="KBB77" i="5"/>
  <c r="KBA77" i="5"/>
  <c r="KAZ77" i="5"/>
  <c r="KAY77" i="5"/>
  <c r="KAX77" i="5"/>
  <c r="KAW77" i="5"/>
  <c r="KAV77" i="5"/>
  <c r="KAU77" i="5"/>
  <c r="KAT77" i="5"/>
  <c r="KAS77" i="5"/>
  <c r="KAR77" i="5"/>
  <c r="KAQ77" i="5"/>
  <c r="KAP77" i="5"/>
  <c r="KAO77" i="5"/>
  <c r="KAN77" i="5"/>
  <c r="KAM77" i="5"/>
  <c r="KAL77" i="5"/>
  <c r="KAK77" i="5"/>
  <c r="KAJ77" i="5"/>
  <c r="KAI77" i="5"/>
  <c r="KAH77" i="5"/>
  <c r="KAG77" i="5"/>
  <c r="KAF77" i="5"/>
  <c r="KAE77" i="5"/>
  <c r="KAD77" i="5"/>
  <c r="KAC77" i="5"/>
  <c r="KAB77" i="5"/>
  <c r="KAA77" i="5"/>
  <c r="JZZ77" i="5"/>
  <c r="JZY77" i="5"/>
  <c r="JZX77" i="5"/>
  <c r="JZW77" i="5"/>
  <c r="JZV77" i="5"/>
  <c r="JZU77" i="5"/>
  <c r="JZT77" i="5"/>
  <c r="JZS77" i="5"/>
  <c r="JZR77" i="5"/>
  <c r="JZQ77" i="5"/>
  <c r="JZP77" i="5"/>
  <c r="JZO77" i="5"/>
  <c r="JZN77" i="5"/>
  <c r="JZM77" i="5"/>
  <c r="JZL77" i="5"/>
  <c r="JZK77" i="5"/>
  <c r="JZJ77" i="5"/>
  <c r="JZI77" i="5"/>
  <c r="JZH77" i="5"/>
  <c r="JZG77" i="5"/>
  <c r="JZF77" i="5"/>
  <c r="JZE77" i="5"/>
  <c r="JZD77" i="5"/>
  <c r="JZC77" i="5"/>
  <c r="JZB77" i="5"/>
  <c r="JZA77" i="5"/>
  <c r="JYZ77" i="5"/>
  <c r="JYY77" i="5"/>
  <c r="JYX77" i="5"/>
  <c r="JYW77" i="5"/>
  <c r="JYV77" i="5"/>
  <c r="JYU77" i="5"/>
  <c r="JYT77" i="5"/>
  <c r="JYS77" i="5"/>
  <c r="JYR77" i="5"/>
  <c r="JYQ77" i="5"/>
  <c r="JYP77" i="5"/>
  <c r="JYO77" i="5"/>
  <c r="JYN77" i="5"/>
  <c r="JYM77" i="5"/>
  <c r="JYL77" i="5"/>
  <c r="JYK77" i="5"/>
  <c r="JYJ77" i="5"/>
  <c r="JYI77" i="5"/>
  <c r="JYH77" i="5"/>
  <c r="JYG77" i="5"/>
  <c r="JYF77" i="5"/>
  <c r="JYE77" i="5"/>
  <c r="JYD77" i="5"/>
  <c r="JYC77" i="5"/>
  <c r="JYB77" i="5"/>
  <c r="JYA77" i="5"/>
  <c r="JXZ77" i="5"/>
  <c r="JXY77" i="5"/>
  <c r="JXX77" i="5"/>
  <c r="JXW77" i="5"/>
  <c r="JXV77" i="5"/>
  <c r="JXU77" i="5"/>
  <c r="JXT77" i="5"/>
  <c r="JXS77" i="5"/>
  <c r="JXR77" i="5"/>
  <c r="JXQ77" i="5"/>
  <c r="JXP77" i="5"/>
  <c r="JXO77" i="5"/>
  <c r="JXN77" i="5"/>
  <c r="JXM77" i="5"/>
  <c r="JXL77" i="5"/>
  <c r="JXK77" i="5"/>
  <c r="JXJ77" i="5"/>
  <c r="JXI77" i="5"/>
  <c r="JXH77" i="5"/>
  <c r="JXG77" i="5"/>
  <c r="JXF77" i="5"/>
  <c r="JXE77" i="5"/>
  <c r="JXD77" i="5"/>
  <c r="JXC77" i="5"/>
  <c r="JXB77" i="5"/>
  <c r="JXA77" i="5"/>
  <c r="JWZ77" i="5"/>
  <c r="JWY77" i="5"/>
  <c r="JWX77" i="5"/>
  <c r="JWW77" i="5"/>
  <c r="JWV77" i="5"/>
  <c r="JWU77" i="5"/>
  <c r="JWT77" i="5"/>
  <c r="JWS77" i="5"/>
  <c r="JWR77" i="5"/>
  <c r="JWQ77" i="5"/>
  <c r="JWP77" i="5"/>
  <c r="JWO77" i="5"/>
  <c r="JWN77" i="5"/>
  <c r="JWM77" i="5"/>
  <c r="JWL77" i="5"/>
  <c r="JWK77" i="5"/>
  <c r="JWJ77" i="5"/>
  <c r="JWI77" i="5"/>
  <c r="JWH77" i="5"/>
  <c r="JWG77" i="5"/>
  <c r="JWF77" i="5"/>
  <c r="JWE77" i="5"/>
  <c r="JWD77" i="5"/>
  <c r="JWC77" i="5"/>
  <c r="JWB77" i="5"/>
  <c r="JWA77" i="5"/>
  <c r="JVZ77" i="5"/>
  <c r="JVY77" i="5"/>
  <c r="JVX77" i="5"/>
  <c r="JVW77" i="5"/>
  <c r="JVV77" i="5"/>
  <c r="JVU77" i="5"/>
  <c r="JVT77" i="5"/>
  <c r="JVS77" i="5"/>
  <c r="JVR77" i="5"/>
  <c r="JVQ77" i="5"/>
  <c r="JVP77" i="5"/>
  <c r="JVO77" i="5"/>
  <c r="JVN77" i="5"/>
  <c r="JVM77" i="5"/>
  <c r="JVL77" i="5"/>
  <c r="JVK77" i="5"/>
  <c r="JVJ77" i="5"/>
  <c r="JVI77" i="5"/>
  <c r="JVH77" i="5"/>
  <c r="JVG77" i="5"/>
  <c r="JVF77" i="5"/>
  <c r="JVE77" i="5"/>
  <c r="JVD77" i="5"/>
  <c r="JVC77" i="5"/>
  <c r="JVB77" i="5"/>
  <c r="JVA77" i="5"/>
  <c r="JUZ77" i="5"/>
  <c r="JUY77" i="5"/>
  <c r="JUX77" i="5"/>
  <c r="JUW77" i="5"/>
  <c r="JUV77" i="5"/>
  <c r="JUU77" i="5"/>
  <c r="JUT77" i="5"/>
  <c r="JUS77" i="5"/>
  <c r="JUR77" i="5"/>
  <c r="JUQ77" i="5"/>
  <c r="JUP77" i="5"/>
  <c r="JUO77" i="5"/>
  <c r="JUN77" i="5"/>
  <c r="JUM77" i="5"/>
  <c r="JUL77" i="5"/>
  <c r="JUK77" i="5"/>
  <c r="JUJ77" i="5"/>
  <c r="JUI77" i="5"/>
  <c r="JUH77" i="5"/>
  <c r="JUG77" i="5"/>
  <c r="JUF77" i="5"/>
  <c r="JUE77" i="5"/>
  <c r="JUD77" i="5"/>
  <c r="JUC77" i="5"/>
  <c r="JUB77" i="5"/>
  <c r="JUA77" i="5"/>
  <c r="JTZ77" i="5"/>
  <c r="JTY77" i="5"/>
  <c r="JTX77" i="5"/>
  <c r="JTW77" i="5"/>
  <c r="JTV77" i="5"/>
  <c r="JTU77" i="5"/>
  <c r="JTT77" i="5"/>
  <c r="JTS77" i="5"/>
  <c r="JTR77" i="5"/>
  <c r="JTQ77" i="5"/>
  <c r="JTP77" i="5"/>
  <c r="JTO77" i="5"/>
  <c r="JTN77" i="5"/>
  <c r="JTM77" i="5"/>
  <c r="JTL77" i="5"/>
  <c r="JTK77" i="5"/>
  <c r="JTJ77" i="5"/>
  <c r="JTI77" i="5"/>
  <c r="JTH77" i="5"/>
  <c r="JTG77" i="5"/>
  <c r="JTF77" i="5"/>
  <c r="JTE77" i="5"/>
  <c r="JTD77" i="5"/>
  <c r="JTC77" i="5"/>
  <c r="JTB77" i="5"/>
  <c r="JTA77" i="5"/>
  <c r="JSZ77" i="5"/>
  <c r="JSY77" i="5"/>
  <c r="JSX77" i="5"/>
  <c r="JSW77" i="5"/>
  <c r="JSV77" i="5"/>
  <c r="JSU77" i="5"/>
  <c r="JST77" i="5"/>
  <c r="JSS77" i="5"/>
  <c r="JSR77" i="5"/>
  <c r="JSQ77" i="5"/>
  <c r="JSP77" i="5"/>
  <c r="JSO77" i="5"/>
  <c r="JSN77" i="5"/>
  <c r="JSM77" i="5"/>
  <c r="JSL77" i="5"/>
  <c r="JSK77" i="5"/>
  <c r="JSJ77" i="5"/>
  <c r="JSI77" i="5"/>
  <c r="JSH77" i="5"/>
  <c r="JSG77" i="5"/>
  <c r="JSF77" i="5"/>
  <c r="JSE77" i="5"/>
  <c r="JSD77" i="5"/>
  <c r="JSC77" i="5"/>
  <c r="JSB77" i="5"/>
  <c r="JSA77" i="5"/>
  <c r="JRZ77" i="5"/>
  <c r="JRY77" i="5"/>
  <c r="JRX77" i="5"/>
  <c r="JRW77" i="5"/>
  <c r="JRV77" i="5"/>
  <c r="JRU77" i="5"/>
  <c r="JRT77" i="5"/>
  <c r="JRS77" i="5"/>
  <c r="JRR77" i="5"/>
  <c r="JRQ77" i="5"/>
  <c r="JRP77" i="5"/>
  <c r="JRO77" i="5"/>
  <c r="JRN77" i="5"/>
  <c r="JRM77" i="5"/>
  <c r="JRL77" i="5"/>
  <c r="JRK77" i="5"/>
  <c r="JRJ77" i="5"/>
  <c r="JRI77" i="5"/>
  <c r="JRH77" i="5"/>
  <c r="JRG77" i="5"/>
  <c r="JRF77" i="5"/>
  <c r="JRE77" i="5"/>
  <c r="JRD77" i="5"/>
  <c r="JRC77" i="5"/>
  <c r="JRB77" i="5"/>
  <c r="JRA77" i="5"/>
  <c r="JQZ77" i="5"/>
  <c r="JQY77" i="5"/>
  <c r="JQX77" i="5"/>
  <c r="JQW77" i="5"/>
  <c r="JQV77" i="5"/>
  <c r="JQU77" i="5"/>
  <c r="JQT77" i="5"/>
  <c r="JQS77" i="5"/>
  <c r="JQR77" i="5"/>
  <c r="JQQ77" i="5"/>
  <c r="JQP77" i="5"/>
  <c r="JQO77" i="5"/>
  <c r="JQN77" i="5"/>
  <c r="JQM77" i="5"/>
  <c r="JQL77" i="5"/>
  <c r="JQK77" i="5"/>
  <c r="JQJ77" i="5"/>
  <c r="JQI77" i="5"/>
  <c r="JQH77" i="5"/>
  <c r="JQG77" i="5"/>
  <c r="JQF77" i="5"/>
  <c r="JQE77" i="5"/>
  <c r="JQD77" i="5"/>
  <c r="JQC77" i="5"/>
  <c r="JQB77" i="5"/>
  <c r="JQA77" i="5"/>
  <c r="JPZ77" i="5"/>
  <c r="JPY77" i="5"/>
  <c r="JPX77" i="5"/>
  <c r="JPW77" i="5"/>
  <c r="JPV77" i="5"/>
  <c r="JPU77" i="5"/>
  <c r="JPT77" i="5"/>
  <c r="JPS77" i="5"/>
  <c r="JPR77" i="5"/>
  <c r="JPQ77" i="5"/>
  <c r="JPP77" i="5"/>
  <c r="JPO77" i="5"/>
  <c r="JPN77" i="5"/>
  <c r="JPM77" i="5"/>
  <c r="JPL77" i="5"/>
  <c r="JPK77" i="5"/>
  <c r="JPJ77" i="5"/>
  <c r="JPI77" i="5"/>
  <c r="JPH77" i="5"/>
  <c r="JPG77" i="5"/>
  <c r="JPF77" i="5"/>
  <c r="JPE77" i="5"/>
  <c r="JPD77" i="5"/>
  <c r="JPC77" i="5"/>
  <c r="JPB77" i="5"/>
  <c r="JPA77" i="5"/>
  <c r="JOZ77" i="5"/>
  <c r="JOY77" i="5"/>
  <c r="JOX77" i="5"/>
  <c r="JOW77" i="5"/>
  <c r="JOV77" i="5"/>
  <c r="JOU77" i="5"/>
  <c r="JOT77" i="5"/>
  <c r="JOS77" i="5"/>
  <c r="JOR77" i="5"/>
  <c r="JOQ77" i="5"/>
  <c r="JOP77" i="5"/>
  <c r="JOO77" i="5"/>
  <c r="JON77" i="5"/>
  <c r="JOM77" i="5"/>
  <c r="JOL77" i="5"/>
  <c r="JOK77" i="5"/>
  <c r="JOJ77" i="5"/>
  <c r="JOI77" i="5"/>
  <c r="JOH77" i="5"/>
  <c r="JOG77" i="5"/>
  <c r="JOF77" i="5"/>
  <c r="JOE77" i="5"/>
  <c r="JOD77" i="5"/>
  <c r="JOC77" i="5"/>
  <c r="JOB77" i="5"/>
  <c r="JOA77" i="5"/>
  <c r="JNZ77" i="5"/>
  <c r="JNY77" i="5"/>
  <c r="JNX77" i="5"/>
  <c r="JNW77" i="5"/>
  <c r="JNV77" i="5"/>
  <c r="JNU77" i="5"/>
  <c r="JNT77" i="5"/>
  <c r="JNS77" i="5"/>
  <c r="JNR77" i="5"/>
  <c r="JNQ77" i="5"/>
  <c r="JNP77" i="5"/>
  <c r="JNO77" i="5"/>
  <c r="JNN77" i="5"/>
  <c r="JNM77" i="5"/>
  <c r="JNL77" i="5"/>
  <c r="JNK77" i="5"/>
  <c r="JNJ77" i="5"/>
  <c r="JNI77" i="5"/>
  <c r="JNH77" i="5"/>
  <c r="JNG77" i="5"/>
  <c r="JNF77" i="5"/>
  <c r="JNE77" i="5"/>
  <c r="JND77" i="5"/>
  <c r="JNC77" i="5"/>
  <c r="JNB77" i="5"/>
  <c r="JNA77" i="5"/>
  <c r="JMZ77" i="5"/>
  <c r="JMY77" i="5"/>
  <c r="JMX77" i="5"/>
  <c r="JMW77" i="5"/>
  <c r="JMV77" i="5"/>
  <c r="JMU77" i="5"/>
  <c r="JMT77" i="5"/>
  <c r="JMS77" i="5"/>
  <c r="JMR77" i="5"/>
  <c r="JMQ77" i="5"/>
  <c r="JMP77" i="5"/>
  <c r="JMO77" i="5"/>
  <c r="JMN77" i="5"/>
  <c r="JMM77" i="5"/>
  <c r="JML77" i="5"/>
  <c r="JMK77" i="5"/>
  <c r="JMJ77" i="5"/>
  <c r="JMI77" i="5"/>
  <c r="JMH77" i="5"/>
  <c r="JMG77" i="5"/>
  <c r="JMF77" i="5"/>
  <c r="JME77" i="5"/>
  <c r="JMD77" i="5"/>
  <c r="JMC77" i="5"/>
  <c r="JMB77" i="5"/>
  <c r="JMA77" i="5"/>
  <c r="JLZ77" i="5"/>
  <c r="JLY77" i="5"/>
  <c r="JLX77" i="5"/>
  <c r="JLW77" i="5"/>
  <c r="JLV77" i="5"/>
  <c r="JLU77" i="5"/>
  <c r="JLT77" i="5"/>
  <c r="JLS77" i="5"/>
  <c r="JLR77" i="5"/>
  <c r="JLQ77" i="5"/>
  <c r="JLP77" i="5"/>
  <c r="JLO77" i="5"/>
  <c r="JLN77" i="5"/>
  <c r="JLM77" i="5"/>
  <c r="JLL77" i="5"/>
  <c r="JLK77" i="5"/>
  <c r="JLJ77" i="5"/>
  <c r="JLI77" i="5"/>
  <c r="JLH77" i="5"/>
  <c r="JLG77" i="5"/>
  <c r="JLF77" i="5"/>
  <c r="JLE77" i="5"/>
  <c r="JLD77" i="5"/>
  <c r="JLC77" i="5"/>
  <c r="JLB77" i="5"/>
  <c r="JLA77" i="5"/>
  <c r="JKZ77" i="5"/>
  <c r="JKY77" i="5"/>
  <c r="JKX77" i="5"/>
  <c r="JKW77" i="5"/>
  <c r="JKV77" i="5"/>
  <c r="JKU77" i="5"/>
  <c r="JKT77" i="5"/>
  <c r="JKS77" i="5"/>
  <c r="JKR77" i="5"/>
  <c r="JKQ77" i="5"/>
  <c r="JKP77" i="5"/>
  <c r="JKO77" i="5"/>
  <c r="JKN77" i="5"/>
  <c r="JKM77" i="5"/>
  <c r="JKL77" i="5"/>
  <c r="JKK77" i="5"/>
  <c r="JKJ77" i="5"/>
  <c r="JKI77" i="5"/>
  <c r="JKH77" i="5"/>
  <c r="JKG77" i="5"/>
  <c r="JKF77" i="5"/>
  <c r="JKE77" i="5"/>
  <c r="JKD77" i="5"/>
  <c r="JKC77" i="5"/>
  <c r="JKB77" i="5"/>
  <c r="JKA77" i="5"/>
  <c r="JJZ77" i="5"/>
  <c r="JJY77" i="5"/>
  <c r="JJX77" i="5"/>
  <c r="JJW77" i="5"/>
  <c r="JJV77" i="5"/>
  <c r="JJU77" i="5"/>
  <c r="JJT77" i="5"/>
  <c r="JJS77" i="5"/>
  <c r="JJR77" i="5"/>
  <c r="JJQ77" i="5"/>
  <c r="JJP77" i="5"/>
  <c r="JJO77" i="5"/>
  <c r="JJN77" i="5"/>
  <c r="JJM77" i="5"/>
  <c r="JJL77" i="5"/>
  <c r="JJK77" i="5"/>
  <c r="JJJ77" i="5"/>
  <c r="JJI77" i="5"/>
  <c r="JJH77" i="5"/>
  <c r="JJG77" i="5"/>
  <c r="JJF77" i="5"/>
  <c r="JJE77" i="5"/>
  <c r="JJD77" i="5"/>
  <c r="JJC77" i="5"/>
  <c r="JJB77" i="5"/>
  <c r="JJA77" i="5"/>
  <c r="JIZ77" i="5"/>
  <c r="JIY77" i="5"/>
  <c r="JIX77" i="5"/>
  <c r="JIW77" i="5"/>
  <c r="JIV77" i="5"/>
  <c r="JIU77" i="5"/>
  <c r="JIT77" i="5"/>
  <c r="JIS77" i="5"/>
  <c r="JIR77" i="5"/>
  <c r="JIQ77" i="5"/>
  <c r="JIP77" i="5"/>
  <c r="JIO77" i="5"/>
  <c r="JIN77" i="5"/>
  <c r="JIM77" i="5"/>
  <c r="JIL77" i="5"/>
  <c r="JIK77" i="5"/>
  <c r="JIJ77" i="5"/>
  <c r="JII77" i="5"/>
  <c r="JIH77" i="5"/>
  <c r="JIG77" i="5"/>
  <c r="JIF77" i="5"/>
  <c r="JIE77" i="5"/>
  <c r="JID77" i="5"/>
  <c r="JIC77" i="5"/>
  <c r="JIB77" i="5"/>
  <c r="JIA77" i="5"/>
  <c r="JHZ77" i="5"/>
  <c r="JHY77" i="5"/>
  <c r="JHX77" i="5"/>
  <c r="JHW77" i="5"/>
  <c r="JHV77" i="5"/>
  <c r="JHU77" i="5"/>
  <c r="JHT77" i="5"/>
  <c r="JHS77" i="5"/>
  <c r="JHR77" i="5"/>
  <c r="JHQ77" i="5"/>
  <c r="JHP77" i="5"/>
  <c r="JHO77" i="5"/>
  <c r="JHN77" i="5"/>
  <c r="JHM77" i="5"/>
  <c r="JHL77" i="5"/>
  <c r="JHK77" i="5"/>
  <c r="JHJ77" i="5"/>
  <c r="JHI77" i="5"/>
  <c r="JHH77" i="5"/>
  <c r="JHG77" i="5"/>
  <c r="JHF77" i="5"/>
  <c r="JHE77" i="5"/>
  <c r="JHD77" i="5"/>
  <c r="JHC77" i="5"/>
  <c r="JHB77" i="5"/>
  <c r="JHA77" i="5"/>
  <c r="JGZ77" i="5"/>
  <c r="JGY77" i="5"/>
  <c r="JGX77" i="5"/>
  <c r="JGW77" i="5"/>
  <c r="JGV77" i="5"/>
  <c r="JGU77" i="5"/>
  <c r="JGT77" i="5"/>
  <c r="JGS77" i="5"/>
  <c r="JGR77" i="5"/>
  <c r="JGQ77" i="5"/>
  <c r="JGP77" i="5"/>
  <c r="JGO77" i="5"/>
  <c r="JGN77" i="5"/>
  <c r="JGM77" i="5"/>
  <c r="JGL77" i="5"/>
  <c r="JGK77" i="5"/>
  <c r="JGJ77" i="5"/>
  <c r="JGI77" i="5"/>
  <c r="JGH77" i="5"/>
  <c r="JGG77" i="5"/>
  <c r="JGF77" i="5"/>
  <c r="JGE77" i="5"/>
  <c r="JGD77" i="5"/>
  <c r="JGC77" i="5"/>
  <c r="JGB77" i="5"/>
  <c r="JGA77" i="5"/>
  <c r="JFZ77" i="5"/>
  <c r="JFY77" i="5"/>
  <c r="JFX77" i="5"/>
  <c r="JFW77" i="5"/>
  <c r="JFV77" i="5"/>
  <c r="JFU77" i="5"/>
  <c r="JFT77" i="5"/>
  <c r="JFS77" i="5"/>
  <c r="JFR77" i="5"/>
  <c r="JFQ77" i="5"/>
  <c r="JFP77" i="5"/>
  <c r="JFO77" i="5"/>
  <c r="JFN77" i="5"/>
  <c r="JFM77" i="5"/>
  <c r="JFL77" i="5"/>
  <c r="JFK77" i="5"/>
  <c r="JFJ77" i="5"/>
  <c r="JFI77" i="5"/>
  <c r="JFH77" i="5"/>
  <c r="JFG77" i="5"/>
  <c r="JFF77" i="5"/>
  <c r="JFE77" i="5"/>
  <c r="JFD77" i="5"/>
  <c r="JFC77" i="5"/>
  <c r="JFB77" i="5"/>
  <c r="JFA77" i="5"/>
  <c r="JEZ77" i="5"/>
  <c r="JEY77" i="5"/>
  <c r="JEX77" i="5"/>
  <c r="JEW77" i="5"/>
  <c r="JEV77" i="5"/>
  <c r="JEU77" i="5"/>
  <c r="JET77" i="5"/>
  <c r="JES77" i="5"/>
  <c r="JER77" i="5"/>
  <c r="JEQ77" i="5"/>
  <c r="JEP77" i="5"/>
  <c r="JEO77" i="5"/>
  <c r="JEN77" i="5"/>
  <c r="JEM77" i="5"/>
  <c r="JEL77" i="5"/>
  <c r="JEK77" i="5"/>
  <c r="JEJ77" i="5"/>
  <c r="JEI77" i="5"/>
  <c r="JEH77" i="5"/>
  <c r="JEG77" i="5"/>
  <c r="JEF77" i="5"/>
  <c r="JEE77" i="5"/>
  <c r="JED77" i="5"/>
  <c r="JEC77" i="5"/>
  <c r="JEB77" i="5"/>
  <c r="JEA77" i="5"/>
  <c r="JDZ77" i="5"/>
  <c r="JDY77" i="5"/>
  <c r="JDX77" i="5"/>
  <c r="JDW77" i="5"/>
  <c r="JDV77" i="5"/>
  <c r="JDU77" i="5"/>
  <c r="JDT77" i="5"/>
  <c r="JDS77" i="5"/>
  <c r="JDR77" i="5"/>
  <c r="JDQ77" i="5"/>
  <c r="JDP77" i="5"/>
  <c r="JDO77" i="5"/>
  <c r="JDN77" i="5"/>
  <c r="JDM77" i="5"/>
  <c r="JDL77" i="5"/>
  <c r="JDK77" i="5"/>
  <c r="JDJ77" i="5"/>
  <c r="JDI77" i="5"/>
  <c r="JDH77" i="5"/>
  <c r="JDG77" i="5"/>
  <c r="JDF77" i="5"/>
  <c r="JDE77" i="5"/>
  <c r="JDD77" i="5"/>
  <c r="JDC77" i="5"/>
  <c r="JDB77" i="5"/>
  <c r="JDA77" i="5"/>
  <c r="JCZ77" i="5"/>
  <c r="JCY77" i="5"/>
  <c r="JCX77" i="5"/>
  <c r="JCW77" i="5"/>
  <c r="JCV77" i="5"/>
  <c r="JCU77" i="5"/>
  <c r="JCT77" i="5"/>
  <c r="JCS77" i="5"/>
  <c r="JCR77" i="5"/>
  <c r="JCQ77" i="5"/>
  <c r="JCP77" i="5"/>
  <c r="JCO77" i="5"/>
  <c r="JCN77" i="5"/>
  <c r="JCM77" i="5"/>
  <c r="JCL77" i="5"/>
  <c r="JCK77" i="5"/>
  <c r="JCJ77" i="5"/>
  <c r="JCI77" i="5"/>
  <c r="JCH77" i="5"/>
  <c r="JCG77" i="5"/>
  <c r="JCF77" i="5"/>
  <c r="JCE77" i="5"/>
  <c r="JCD77" i="5"/>
  <c r="JCC77" i="5"/>
  <c r="JCB77" i="5"/>
  <c r="JCA77" i="5"/>
  <c r="JBZ77" i="5"/>
  <c r="JBY77" i="5"/>
  <c r="JBX77" i="5"/>
  <c r="JBW77" i="5"/>
  <c r="JBV77" i="5"/>
  <c r="JBU77" i="5"/>
  <c r="JBT77" i="5"/>
  <c r="JBS77" i="5"/>
  <c r="JBR77" i="5"/>
  <c r="JBQ77" i="5"/>
  <c r="JBP77" i="5"/>
  <c r="JBO77" i="5"/>
  <c r="JBN77" i="5"/>
  <c r="JBM77" i="5"/>
  <c r="JBL77" i="5"/>
  <c r="JBK77" i="5"/>
  <c r="JBJ77" i="5"/>
  <c r="JBI77" i="5"/>
  <c r="JBH77" i="5"/>
  <c r="JBG77" i="5"/>
  <c r="JBF77" i="5"/>
  <c r="JBE77" i="5"/>
  <c r="JBD77" i="5"/>
  <c r="JBC77" i="5"/>
  <c r="JBB77" i="5"/>
  <c r="JBA77" i="5"/>
  <c r="JAZ77" i="5"/>
  <c r="JAY77" i="5"/>
  <c r="JAX77" i="5"/>
  <c r="JAW77" i="5"/>
  <c r="JAV77" i="5"/>
  <c r="JAU77" i="5"/>
  <c r="JAT77" i="5"/>
  <c r="JAS77" i="5"/>
  <c r="JAR77" i="5"/>
  <c r="JAQ77" i="5"/>
  <c r="JAP77" i="5"/>
  <c r="JAO77" i="5"/>
  <c r="JAN77" i="5"/>
  <c r="JAM77" i="5"/>
  <c r="JAL77" i="5"/>
  <c r="JAK77" i="5"/>
  <c r="JAJ77" i="5"/>
  <c r="JAI77" i="5"/>
  <c r="JAH77" i="5"/>
  <c r="JAG77" i="5"/>
  <c r="JAF77" i="5"/>
  <c r="JAE77" i="5"/>
  <c r="JAD77" i="5"/>
  <c r="JAC77" i="5"/>
  <c r="JAB77" i="5"/>
  <c r="JAA77" i="5"/>
  <c r="IZZ77" i="5"/>
  <c r="IZY77" i="5"/>
  <c r="IZX77" i="5"/>
  <c r="IZW77" i="5"/>
  <c r="IZV77" i="5"/>
  <c r="IZU77" i="5"/>
  <c r="IZT77" i="5"/>
  <c r="IZS77" i="5"/>
  <c r="IZR77" i="5"/>
  <c r="IZQ77" i="5"/>
  <c r="IZP77" i="5"/>
  <c r="IZO77" i="5"/>
  <c r="IZN77" i="5"/>
  <c r="IZM77" i="5"/>
  <c r="IZL77" i="5"/>
  <c r="IZK77" i="5"/>
  <c r="IZJ77" i="5"/>
  <c r="IZI77" i="5"/>
  <c r="IZH77" i="5"/>
  <c r="IZG77" i="5"/>
  <c r="IZF77" i="5"/>
  <c r="IZE77" i="5"/>
  <c r="IZD77" i="5"/>
  <c r="IZC77" i="5"/>
  <c r="IZB77" i="5"/>
  <c r="IZA77" i="5"/>
  <c r="IYZ77" i="5"/>
  <c r="IYY77" i="5"/>
  <c r="IYX77" i="5"/>
  <c r="IYW77" i="5"/>
  <c r="IYV77" i="5"/>
  <c r="IYU77" i="5"/>
  <c r="IYT77" i="5"/>
  <c r="IYS77" i="5"/>
  <c r="IYR77" i="5"/>
  <c r="IYQ77" i="5"/>
  <c r="IYP77" i="5"/>
  <c r="IYO77" i="5"/>
  <c r="IYN77" i="5"/>
  <c r="IYM77" i="5"/>
  <c r="IYL77" i="5"/>
  <c r="IYK77" i="5"/>
  <c r="IYJ77" i="5"/>
  <c r="IYI77" i="5"/>
  <c r="IYH77" i="5"/>
  <c r="IYG77" i="5"/>
  <c r="IYF77" i="5"/>
  <c r="IYE77" i="5"/>
  <c r="IYD77" i="5"/>
  <c r="IYC77" i="5"/>
  <c r="IYB77" i="5"/>
  <c r="IYA77" i="5"/>
  <c r="IXZ77" i="5"/>
  <c r="IXY77" i="5"/>
  <c r="IXX77" i="5"/>
  <c r="IXW77" i="5"/>
  <c r="IXV77" i="5"/>
  <c r="IXU77" i="5"/>
  <c r="IXT77" i="5"/>
  <c r="IXS77" i="5"/>
  <c r="IXR77" i="5"/>
  <c r="IXQ77" i="5"/>
  <c r="IXP77" i="5"/>
  <c r="IXO77" i="5"/>
  <c r="IXN77" i="5"/>
  <c r="IXM77" i="5"/>
  <c r="IXL77" i="5"/>
  <c r="IXK77" i="5"/>
  <c r="IXJ77" i="5"/>
  <c r="IXI77" i="5"/>
  <c r="IXH77" i="5"/>
  <c r="IXG77" i="5"/>
  <c r="IXF77" i="5"/>
  <c r="IXE77" i="5"/>
  <c r="IXD77" i="5"/>
  <c r="IXC77" i="5"/>
  <c r="IXB77" i="5"/>
  <c r="IXA77" i="5"/>
  <c r="IWZ77" i="5"/>
  <c r="IWY77" i="5"/>
  <c r="IWX77" i="5"/>
  <c r="IWW77" i="5"/>
  <c r="IWV77" i="5"/>
  <c r="IWU77" i="5"/>
  <c r="IWT77" i="5"/>
  <c r="IWS77" i="5"/>
  <c r="IWR77" i="5"/>
  <c r="IWQ77" i="5"/>
  <c r="IWP77" i="5"/>
  <c r="IWO77" i="5"/>
  <c r="IWN77" i="5"/>
  <c r="IWM77" i="5"/>
  <c r="IWL77" i="5"/>
  <c r="IWK77" i="5"/>
  <c r="IWJ77" i="5"/>
  <c r="IWI77" i="5"/>
  <c r="IWH77" i="5"/>
  <c r="IWG77" i="5"/>
  <c r="IWF77" i="5"/>
  <c r="IWE77" i="5"/>
  <c r="IWD77" i="5"/>
  <c r="IWC77" i="5"/>
  <c r="IWB77" i="5"/>
  <c r="IWA77" i="5"/>
  <c r="IVZ77" i="5"/>
  <c r="IVY77" i="5"/>
  <c r="IVX77" i="5"/>
  <c r="IVW77" i="5"/>
  <c r="IVV77" i="5"/>
  <c r="IVU77" i="5"/>
  <c r="IVT77" i="5"/>
  <c r="IVS77" i="5"/>
  <c r="IVR77" i="5"/>
  <c r="IVQ77" i="5"/>
  <c r="IVP77" i="5"/>
  <c r="IVO77" i="5"/>
  <c r="IVN77" i="5"/>
  <c r="IVM77" i="5"/>
  <c r="IVL77" i="5"/>
  <c r="IVK77" i="5"/>
  <c r="IVJ77" i="5"/>
  <c r="IVI77" i="5"/>
  <c r="IVH77" i="5"/>
  <c r="IVG77" i="5"/>
  <c r="IVF77" i="5"/>
  <c r="IVE77" i="5"/>
  <c r="IVD77" i="5"/>
  <c r="IVC77" i="5"/>
  <c r="IVB77" i="5"/>
  <c r="IVA77" i="5"/>
  <c r="IUZ77" i="5"/>
  <c r="IUY77" i="5"/>
  <c r="IUX77" i="5"/>
  <c r="IUW77" i="5"/>
  <c r="IUV77" i="5"/>
  <c r="IUU77" i="5"/>
  <c r="IUT77" i="5"/>
  <c r="IUS77" i="5"/>
  <c r="IUR77" i="5"/>
  <c r="IUQ77" i="5"/>
  <c r="IUP77" i="5"/>
  <c r="IUO77" i="5"/>
  <c r="IUN77" i="5"/>
  <c r="IUM77" i="5"/>
  <c r="IUL77" i="5"/>
  <c r="IUK77" i="5"/>
  <c r="IUJ77" i="5"/>
  <c r="IUI77" i="5"/>
  <c r="IUH77" i="5"/>
  <c r="IUG77" i="5"/>
  <c r="IUF77" i="5"/>
  <c r="IUE77" i="5"/>
  <c r="IUD77" i="5"/>
  <c r="IUC77" i="5"/>
  <c r="IUB77" i="5"/>
  <c r="IUA77" i="5"/>
  <c r="ITZ77" i="5"/>
  <c r="ITY77" i="5"/>
  <c r="ITX77" i="5"/>
  <c r="ITW77" i="5"/>
  <c r="ITV77" i="5"/>
  <c r="ITU77" i="5"/>
  <c r="ITT77" i="5"/>
  <c r="ITS77" i="5"/>
  <c r="ITR77" i="5"/>
  <c r="ITQ77" i="5"/>
  <c r="ITP77" i="5"/>
  <c r="ITO77" i="5"/>
  <c r="ITN77" i="5"/>
  <c r="ITM77" i="5"/>
  <c r="ITL77" i="5"/>
  <c r="ITK77" i="5"/>
  <c r="ITJ77" i="5"/>
  <c r="ITI77" i="5"/>
  <c r="ITH77" i="5"/>
  <c r="ITG77" i="5"/>
  <c r="ITF77" i="5"/>
  <c r="ITE77" i="5"/>
  <c r="ITD77" i="5"/>
  <c r="ITC77" i="5"/>
  <c r="ITB77" i="5"/>
  <c r="ITA77" i="5"/>
  <c r="ISZ77" i="5"/>
  <c r="ISY77" i="5"/>
  <c r="ISX77" i="5"/>
  <c r="ISW77" i="5"/>
  <c r="ISV77" i="5"/>
  <c r="ISU77" i="5"/>
  <c r="IST77" i="5"/>
  <c r="ISS77" i="5"/>
  <c r="ISR77" i="5"/>
  <c r="ISQ77" i="5"/>
  <c r="ISP77" i="5"/>
  <c r="ISO77" i="5"/>
  <c r="ISN77" i="5"/>
  <c r="ISM77" i="5"/>
  <c r="ISL77" i="5"/>
  <c r="ISK77" i="5"/>
  <c r="ISJ77" i="5"/>
  <c r="ISI77" i="5"/>
  <c r="ISH77" i="5"/>
  <c r="ISG77" i="5"/>
  <c r="ISF77" i="5"/>
  <c r="ISE77" i="5"/>
  <c r="ISD77" i="5"/>
  <c r="ISC77" i="5"/>
  <c r="ISB77" i="5"/>
  <c r="ISA77" i="5"/>
  <c r="IRZ77" i="5"/>
  <c r="IRY77" i="5"/>
  <c r="IRX77" i="5"/>
  <c r="IRW77" i="5"/>
  <c r="IRV77" i="5"/>
  <c r="IRU77" i="5"/>
  <c r="IRT77" i="5"/>
  <c r="IRS77" i="5"/>
  <c r="IRR77" i="5"/>
  <c r="IRQ77" i="5"/>
  <c r="IRP77" i="5"/>
  <c r="IRO77" i="5"/>
  <c r="IRN77" i="5"/>
  <c r="IRM77" i="5"/>
  <c r="IRL77" i="5"/>
  <c r="IRK77" i="5"/>
  <c r="IRJ77" i="5"/>
  <c r="IRI77" i="5"/>
  <c r="IRH77" i="5"/>
  <c r="IRG77" i="5"/>
  <c r="IRF77" i="5"/>
  <c r="IRE77" i="5"/>
  <c r="IRD77" i="5"/>
  <c r="IRC77" i="5"/>
  <c r="IRB77" i="5"/>
  <c r="IRA77" i="5"/>
  <c r="IQZ77" i="5"/>
  <c r="IQY77" i="5"/>
  <c r="IQX77" i="5"/>
  <c r="IQW77" i="5"/>
  <c r="IQV77" i="5"/>
  <c r="IQU77" i="5"/>
  <c r="IQT77" i="5"/>
  <c r="IQS77" i="5"/>
  <c r="IQR77" i="5"/>
  <c r="IQQ77" i="5"/>
  <c r="IQP77" i="5"/>
  <c r="IQO77" i="5"/>
  <c r="IQN77" i="5"/>
  <c r="IQM77" i="5"/>
  <c r="IQL77" i="5"/>
  <c r="IQK77" i="5"/>
  <c r="IQJ77" i="5"/>
  <c r="IQI77" i="5"/>
  <c r="IQH77" i="5"/>
  <c r="IQG77" i="5"/>
  <c r="IQF77" i="5"/>
  <c r="IQE77" i="5"/>
  <c r="IQD77" i="5"/>
  <c r="IQC77" i="5"/>
  <c r="IQB77" i="5"/>
  <c r="IQA77" i="5"/>
  <c r="IPZ77" i="5"/>
  <c r="IPY77" i="5"/>
  <c r="IPX77" i="5"/>
  <c r="IPW77" i="5"/>
  <c r="IPV77" i="5"/>
  <c r="IPU77" i="5"/>
  <c r="IPT77" i="5"/>
  <c r="IPS77" i="5"/>
  <c r="IPR77" i="5"/>
  <c r="IPQ77" i="5"/>
  <c r="IPP77" i="5"/>
  <c r="IPO77" i="5"/>
  <c r="IPN77" i="5"/>
  <c r="IPM77" i="5"/>
  <c r="IPL77" i="5"/>
  <c r="IPK77" i="5"/>
  <c r="IPJ77" i="5"/>
  <c r="IPI77" i="5"/>
  <c r="IPH77" i="5"/>
  <c r="IPG77" i="5"/>
  <c r="IPF77" i="5"/>
  <c r="IPE77" i="5"/>
  <c r="IPD77" i="5"/>
  <c r="IPC77" i="5"/>
  <c r="IPB77" i="5"/>
  <c r="IPA77" i="5"/>
  <c r="IOZ77" i="5"/>
  <c r="IOY77" i="5"/>
  <c r="IOX77" i="5"/>
  <c r="IOW77" i="5"/>
  <c r="IOV77" i="5"/>
  <c r="IOU77" i="5"/>
  <c r="IOT77" i="5"/>
  <c r="IOS77" i="5"/>
  <c r="IOR77" i="5"/>
  <c r="IOQ77" i="5"/>
  <c r="IOP77" i="5"/>
  <c r="IOO77" i="5"/>
  <c r="ION77" i="5"/>
  <c r="IOM77" i="5"/>
  <c r="IOL77" i="5"/>
  <c r="IOK77" i="5"/>
  <c r="IOJ77" i="5"/>
  <c r="IOI77" i="5"/>
  <c r="IOH77" i="5"/>
  <c r="IOG77" i="5"/>
  <c r="IOF77" i="5"/>
  <c r="IOE77" i="5"/>
  <c r="IOD77" i="5"/>
  <c r="IOC77" i="5"/>
  <c r="IOB77" i="5"/>
  <c r="IOA77" i="5"/>
  <c r="INZ77" i="5"/>
  <c r="INY77" i="5"/>
  <c r="INX77" i="5"/>
  <c r="INW77" i="5"/>
  <c r="INV77" i="5"/>
  <c r="INU77" i="5"/>
  <c r="INT77" i="5"/>
  <c r="INS77" i="5"/>
  <c r="INR77" i="5"/>
  <c r="INQ77" i="5"/>
  <c r="INP77" i="5"/>
  <c r="INO77" i="5"/>
  <c r="INN77" i="5"/>
  <c r="INM77" i="5"/>
  <c r="INL77" i="5"/>
  <c r="INK77" i="5"/>
  <c r="INJ77" i="5"/>
  <c r="INI77" i="5"/>
  <c r="INH77" i="5"/>
  <c r="ING77" i="5"/>
  <c r="INF77" i="5"/>
  <c r="INE77" i="5"/>
  <c r="IND77" i="5"/>
  <c r="INC77" i="5"/>
  <c r="INB77" i="5"/>
  <c r="INA77" i="5"/>
  <c r="IMZ77" i="5"/>
  <c r="IMY77" i="5"/>
  <c r="IMX77" i="5"/>
  <c r="IMW77" i="5"/>
  <c r="IMV77" i="5"/>
  <c r="IMU77" i="5"/>
  <c r="IMT77" i="5"/>
  <c r="IMS77" i="5"/>
  <c r="IMR77" i="5"/>
  <c r="IMQ77" i="5"/>
  <c r="IMP77" i="5"/>
  <c r="IMO77" i="5"/>
  <c r="IMN77" i="5"/>
  <c r="IMM77" i="5"/>
  <c r="IML77" i="5"/>
  <c r="IMK77" i="5"/>
  <c r="IMJ77" i="5"/>
  <c r="IMI77" i="5"/>
  <c r="IMH77" i="5"/>
  <c r="IMG77" i="5"/>
  <c r="IMF77" i="5"/>
  <c r="IME77" i="5"/>
  <c r="IMD77" i="5"/>
  <c r="IMC77" i="5"/>
  <c r="IMB77" i="5"/>
  <c r="IMA77" i="5"/>
  <c r="ILZ77" i="5"/>
  <c r="ILY77" i="5"/>
  <c r="ILX77" i="5"/>
  <c r="ILW77" i="5"/>
  <c r="ILV77" i="5"/>
  <c r="ILU77" i="5"/>
  <c r="ILT77" i="5"/>
  <c r="ILS77" i="5"/>
  <c r="ILR77" i="5"/>
  <c r="ILQ77" i="5"/>
  <c r="ILP77" i="5"/>
  <c r="ILO77" i="5"/>
  <c r="ILN77" i="5"/>
  <c r="ILM77" i="5"/>
  <c r="ILL77" i="5"/>
  <c r="ILK77" i="5"/>
  <c r="ILJ77" i="5"/>
  <c r="ILI77" i="5"/>
  <c r="ILH77" i="5"/>
  <c r="ILG77" i="5"/>
  <c r="ILF77" i="5"/>
  <c r="ILE77" i="5"/>
  <c r="ILD77" i="5"/>
  <c r="ILC77" i="5"/>
  <c r="ILB77" i="5"/>
  <c r="ILA77" i="5"/>
  <c r="IKZ77" i="5"/>
  <c r="IKY77" i="5"/>
  <c r="IKX77" i="5"/>
  <c r="IKW77" i="5"/>
  <c r="IKV77" i="5"/>
  <c r="IKU77" i="5"/>
  <c r="IKT77" i="5"/>
  <c r="IKS77" i="5"/>
  <c r="IKR77" i="5"/>
  <c r="IKQ77" i="5"/>
  <c r="IKP77" i="5"/>
  <c r="IKO77" i="5"/>
  <c r="IKN77" i="5"/>
  <c r="IKM77" i="5"/>
  <c r="IKL77" i="5"/>
  <c r="IKK77" i="5"/>
  <c r="IKJ77" i="5"/>
  <c r="IKI77" i="5"/>
  <c r="IKH77" i="5"/>
  <c r="IKG77" i="5"/>
  <c r="IKF77" i="5"/>
  <c r="IKE77" i="5"/>
  <c r="IKD77" i="5"/>
  <c r="IKC77" i="5"/>
  <c r="IKB77" i="5"/>
  <c r="IKA77" i="5"/>
  <c r="IJZ77" i="5"/>
  <c r="IJY77" i="5"/>
  <c r="IJX77" i="5"/>
  <c r="IJW77" i="5"/>
  <c r="IJV77" i="5"/>
  <c r="IJU77" i="5"/>
  <c r="IJT77" i="5"/>
  <c r="IJS77" i="5"/>
  <c r="IJR77" i="5"/>
  <c r="IJQ77" i="5"/>
  <c r="IJP77" i="5"/>
  <c r="IJO77" i="5"/>
  <c r="IJN77" i="5"/>
  <c r="IJM77" i="5"/>
  <c r="IJL77" i="5"/>
  <c r="IJK77" i="5"/>
  <c r="IJJ77" i="5"/>
  <c r="IJI77" i="5"/>
  <c r="IJH77" i="5"/>
  <c r="IJG77" i="5"/>
  <c r="IJF77" i="5"/>
  <c r="IJE77" i="5"/>
  <c r="IJD77" i="5"/>
  <c r="IJC77" i="5"/>
  <c r="IJB77" i="5"/>
  <c r="IJA77" i="5"/>
  <c r="IIZ77" i="5"/>
  <c r="IIY77" i="5"/>
  <c r="IIX77" i="5"/>
  <c r="IIW77" i="5"/>
  <c r="IIV77" i="5"/>
  <c r="IIU77" i="5"/>
  <c r="IIT77" i="5"/>
  <c r="IIS77" i="5"/>
  <c r="IIR77" i="5"/>
  <c r="IIQ77" i="5"/>
  <c r="IIP77" i="5"/>
  <c r="IIO77" i="5"/>
  <c r="IIN77" i="5"/>
  <c r="IIM77" i="5"/>
  <c r="IIL77" i="5"/>
  <c r="IIK77" i="5"/>
  <c r="IIJ77" i="5"/>
  <c r="III77" i="5"/>
  <c r="IIH77" i="5"/>
  <c r="IIG77" i="5"/>
  <c r="IIF77" i="5"/>
  <c r="IIE77" i="5"/>
  <c r="IID77" i="5"/>
  <c r="IIC77" i="5"/>
  <c r="IIB77" i="5"/>
  <c r="IIA77" i="5"/>
  <c r="IHZ77" i="5"/>
  <c r="IHY77" i="5"/>
  <c r="IHX77" i="5"/>
  <c r="IHW77" i="5"/>
  <c r="IHV77" i="5"/>
  <c r="IHU77" i="5"/>
  <c r="IHT77" i="5"/>
  <c r="IHS77" i="5"/>
  <c r="IHR77" i="5"/>
  <c r="IHQ77" i="5"/>
  <c r="IHP77" i="5"/>
  <c r="IHO77" i="5"/>
  <c r="IHN77" i="5"/>
  <c r="IHM77" i="5"/>
  <c r="IHL77" i="5"/>
  <c r="IHK77" i="5"/>
  <c r="IHJ77" i="5"/>
  <c r="IHI77" i="5"/>
  <c r="IHH77" i="5"/>
  <c r="IHG77" i="5"/>
  <c r="IHF77" i="5"/>
  <c r="IHE77" i="5"/>
  <c r="IHD77" i="5"/>
  <c r="IHC77" i="5"/>
  <c r="IHB77" i="5"/>
  <c r="IHA77" i="5"/>
  <c r="IGZ77" i="5"/>
  <c r="IGY77" i="5"/>
  <c r="IGX77" i="5"/>
  <c r="IGW77" i="5"/>
  <c r="IGV77" i="5"/>
  <c r="IGU77" i="5"/>
  <c r="IGT77" i="5"/>
  <c r="IGS77" i="5"/>
  <c r="IGR77" i="5"/>
  <c r="IGQ77" i="5"/>
  <c r="IGP77" i="5"/>
  <c r="IGO77" i="5"/>
  <c r="IGN77" i="5"/>
  <c r="IGM77" i="5"/>
  <c r="IGL77" i="5"/>
  <c r="IGK77" i="5"/>
  <c r="IGJ77" i="5"/>
  <c r="IGI77" i="5"/>
  <c r="IGH77" i="5"/>
  <c r="IGG77" i="5"/>
  <c r="IGF77" i="5"/>
  <c r="IGE77" i="5"/>
  <c r="IGD77" i="5"/>
  <c r="IGC77" i="5"/>
  <c r="IGB77" i="5"/>
  <c r="IGA77" i="5"/>
  <c r="IFZ77" i="5"/>
  <c r="IFY77" i="5"/>
  <c r="IFX77" i="5"/>
  <c r="IFW77" i="5"/>
  <c r="IFV77" i="5"/>
  <c r="IFU77" i="5"/>
  <c r="IFT77" i="5"/>
  <c r="IFS77" i="5"/>
  <c r="IFR77" i="5"/>
  <c r="IFQ77" i="5"/>
  <c r="IFP77" i="5"/>
  <c r="IFO77" i="5"/>
  <c r="IFN77" i="5"/>
  <c r="IFM77" i="5"/>
  <c r="IFL77" i="5"/>
  <c r="IFK77" i="5"/>
  <c r="IFJ77" i="5"/>
  <c r="IFI77" i="5"/>
  <c r="IFH77" i="5"/>
  <c r="IFG77" i="5"/>
  <c r="IFF77" i="5"/>
  <c r="IFE77" i="5"/>
  <c r="IFD77" i="5"/>
  <c r="IFC77" i="5"/>
  <c r="IFB77" i="5"/>
  <c r="IFA77" i="5"/>
  <c r="IEZ77" i="5"/>
  <c r="IEY77" i="5"/>
  <c r="IEX77" i="5"/>
  <c r="IEW77" i="5"/>
  <c r="IEV77" i="5"/>
  <c r="IEU77" i="5"/>
  <c r="IET77" i="5"/>
  <c r="IES77" i="5"/>
  <c r="IER77" i="5"/>
  <c r="IEQ77" i="5"/>
  <c r="IEP77" i="5"/>
  <c r="IEO77" i="5"/>
  <c r="IEN77" i="5"/>
  <c r="IEM77" i="5"/>
  <c r="IEL77" i="5"/>
  <c r="IEK77" i="5"/>
  <c r="IEJ77" i="5"/>
  <c r="IEI77" i="5"/>
  <c r="IEH77" i="5"/>
  <c r="IEG77" i="5"/>
  <c r="IEF77" i="5"/>
  <c r="IEE77" i="5"/>
  <c r="IED77" i="5"/>
  <c r="IEC77" i="5"/>
  <c r="IEB77" i="5"/>
  <c r="IEA77" i="5"/>
  <c r="IDZ77" i="5"/>
  <c r="IDY77" i="5"/>
  <c r="IDX77" i="5"/>
  <c r="IDW77" i="5"/>
  <c r="IDV77" i="5"/>
  <c r="IDU77" i="5"/>
  <c r="IDT77" i="5"/>
  <c r="IDS77" i="5"/>
  <c r="IDR77" i="5"/>
  <c r="IDQ77" i="5"/>
  <c r="IDP77" i="5"/>
  <c r="IDO77" i="5"/>
  <c r="IDN77" i="5"/>
  <c r="IDM77" i="5"/>
  <c r="IDL77" i="5"/>
  <c r="IDK77" i="5"/>
  <c r="IDJ77" i="5"/>
  <c r="IDI77" i="5"/>
  <c r="IDH77" i="5"/>
  <c r="IDG77" i="5"/>
  <c r="IDF77" i="5"/>
  <c r="IDE77" i="5"/>
  <c r="IDD77" i="5"/>
  <c r="IDC77" i="5"/>
  <c r="IDB77" i="5"/>
  <c r="IDA77" i="5"/>
  <c r="ICZ77" i="5"/>
  <c r="ICY77" i="5"/>
  <c r="ICX77" i="5"/>
  <c r="ICW77" i="5"/>
  <c r="ICV77" i="5"/>
  <c r="ICU77" i="5"/>
  <c r="ICT77" i="5"/>
  <c r="ICS77" i="5"/>
  <c r="ICR77" i="5"/>
  <c r="ICQ77" i="5"/>
  <c r="ICP77" i="5"/>
  <c r="ICO77" i="5"/>
  <c r="ICN77" i="5"/>
  <c r="ICM77" i="5"/>
  <c r="ICL77" i="5"/>
  <c r="ICK77" i="5"/>
  <c r="ICJ77" i="5"/>
  <c r="ICI77" i="5"/>
  <c r="ICH77" i="5"/>
  <c r="ICG77" i="5"/>
  <c r="ICF77" i="5"/>
  <c r="ICE77" i="5"/>
  <c r="ICD77" i="5"/>
  <c r="ICC77" i="5"/>
  <c r="ICB77" i="5"/>
  <c r="ICA77" i="5"/>
  <c r="IBZ77" i="5"/>
  <c r="IBY77" i="5"/>
  <c r="IBX77" i="5"/>
  <c r="IBW77" i="5"/>
  <c r="IBV77" i="5"/>
  <c r="IBU77" i="5"/>
  <c r="IBT77" i="5"/>
  <c r="IBS77" i="5"/>
  <c r="IBR77" i="5"/>
  <c r="IBQ77" i="5"/>
  <c r="IBP77" i="5"/>
  <c r="IBO77" i="5"/>
  <c r="IBN77" i="5"/>
  <c r="IBM77" i="5"/>
  <c r="IBL77" i="5"/>
  <c r="IBK77" i="5"/>
  <c r="IBJ77" i="5"/>
  <c r="IBI77" i="5"/>
  <c r="IBH77" i="5"/>
  <c r="IBG77" i="5"/>
  <c r="IBF77" i="5"/>
  <c r="IBE77" i="5"/>
  <c r="IBD77" i="5"/>
  <c r="IBC77" i="5"/>
  <c r="IBB77" i="5"/>
  <c r="IBA77" i="5"/>
  <c r="IAZ77" i="5"/>
  <c r="IAY77" i="5"/>
  <c r="IAX77" i="5"/>
  <c r="IAW77" i="5"/>
  <c r="IAV77" i="5"/>
  <c r="IAU77" i="5"/>
  <c r="IAT77" i="5"/>
  <c r="IAS77" i="5"/>
  <c r="IAR77" i="5"/>
  <c r="IAQ77" i="5"/>
  <c r="IAP77" i="5"/>
  <c r="IAO77" i="5"/>
  <c r="IAN77" i="5"/>
  <c r="IAM77" i="5"/>
  <c r="IAL77" i="5"/>
  <c r="IAK77" i="5"/>
  <c r="IAJ77" i="5"/>
  <c r="IAI77" i="5"/>
  <c r="IAH77" i="5"/>
  <c r="IAG77" i="5"/>
  <c r="IAF77" i="5"/>
  <c r="IAE77" i="5"/>
  <c r="IAD77" i="5"/>
  <c r="IAC77" i="5"/>
  <c r="IAB77" i="5"/>
  <c r="IAA77" i="5"/>
  <c r="HZZ77" i="5"/>
  <c r="HZY77" i="5"/>
  <c r="HZX77" i="5"/>
  <c r="HZW77" i="5"/>
  <c r="HZV77" i="5"/>
  <c r="HZU77" i="5"/>
  <c r="HZT77" i="5"/>
  <c r="HZS77" i="5"/>
  <c r="HZR77" i="5"/>
  <c r="HZQ77" i="5"/>
  <c r="HZP77" i="5"/>
  <c r="HZO77" i="5"/>
  <c r="HZN77" i="5"/>
  <c r="HZM77" i="5"/>
  <c r="HZL77" i="5"/>
  <c r="HZK77" i="5"/>
  <c r="HZJ77" i="5"/>
  <c r="HZI77" i="5"/>
  <c r="HZH77" i="5"/>
  <c r="HZG77" i="5"/>
  <c r="HZF77" i="5"/>
  <c r="HZE77" i="5"/>
  <c r="HZD77" i="5"/>
  <c r="HZC77" i="5"/>
  <c r="HZB77" i="5"/>
  <c r="HZA77" i="5"/>
  <c r="HYZ77" i="5"/>
  <c r="HYY77" i="5"/>
  <c r="HYX77" i="5"/>
  <c r="HYW77" i="5"/>
  <c r="HYV77" i="5"/>
  <c r="HYU77" i="5"/>
  <c r="HYT77" i="5"/>
  <c r="HYS77" i="5"/>
  <c r="HYR77" i="5"/>
  <c r="HYQ77" i="5"/>
  <c r="HYP77" i="5"/>
  <c r="HYO77" i="5"/>
  <c r="HYN77" i="5"/>
  <c r="HYM77" i="5"/>
  <c r="HYL77" i="5"/>
  <c r="HYK77" i="5"/>
  <c r="HYJ77" i="5"/>
  <c r="HYI77" i="5"/>
  <c r="HYH77" i="5"/>
  <c r="HYG77" i="5"/>
  <c r="HYF77" i="5"/>
  <c r="HYE77" i="5"/>
  <c r="HYD77" i="5"/>
  <c r="HYC77" i="5"/>
  <c r="HYB77" i="5"/>
  <c r="HYA77" i="5"/>
  <c r="HXZ77" i="5"/>
  <c r="HXY77" i="5"/>
  <c r="HXX77" i="5"/>
  <c r="HXW77" i="5"/>
  <c r="HXV77" i="5"/>
  <c r="HXU77" i="5"/>
  <c r="HXT77" i="5"/>
  <c r="HXS77" i="5"/>
  <c r="HXR77" i="5"/>
  <c r="HXQ77" i="5"/>
  <c r="HXP77" i="5"/>
  <c r="HXO77" i="5"/>
  <c r="HXN77" i="5"/>
  <c r="HXM77" i="5"/>
  <c r="HXL77" i="5"/>
  <c r="HXK77" i="5"/>
  <c r="HXJ77" i="5"/>
  <c r="HXI77" i="5"/>
  <c r="HXH77" i="5"/>
  <c r="HXG77" i="5"/>
  <c r="HXF77" i="5"/>
  <c r="HXE77" i="5"/>
  <c r="HXD77" i="5"/>
  <c r="HXC77" i="5"/>
  <c r="HXB77" i="5"/>
  <c r="HXA77" i="5"/>
  <c r="HWZ77" i="5"/>
  <c r="HWY77" i="5"/>
  <c r="HWX77" i="5"/>
  <c r="HWW77" i="5"/>
  <c r="HWV77" i="5"/>
  <c r="HWU77" i="5"/>
  <c r="HWT77" i="5"/>
  <c r="HWS77" i="5"/>
  <c r="HWR77" i="5"/>
  <c r="HWQ77" i="5"/>
  <c r="HWP77" i="5"/>
  <c r="HWO77" i="5"/>
  <c r="HWN77" i="5"/>
  <c r="HWM77" i="5"/>
  <c r="HWL77" i="5"/>
  <c r="HWK77" i="5"/>
  <c r="HWJ77" i="5"/>
  <c r="HWI77" i="5"/>
  <c r="HWH77" i="5"/>
  <c r="HWG77" i="5"/>
  <c r="HWF77" i="5"/>
  <c r="HWE77" i="5"/>
  <c r="HWD77" i="5"/>
  <c r="HWC77" i="5"/>
  <c r="HWB77" i="5"/>
  <c r="HWA77" i="5"/>
  <c r="HVZ77" i="5"/>
  <c r="HVY77" i="5"/>
  <c r="HVX77" i="5"/>
  <c r="HVW77" i="5"/>
  <c r="HVV77" i="5"/>
  <c r="HVU77" i="5"/>
  <c r="HVT77" i="5"/>
  <c r="HVS77" i="5"/>
  <c r="HVR77" i="5"/>
  <c r="HVQ77" i="5"/>
  <c r="HVP77" i="5"/>
  <c r="HVO77" i="5"/>
  <c r="HVN77" i="5"/>
  <c r="HVM77" i="5"/>
  <c r="HVL77" i="5"/>
  <c r="HVK77" i="5"/>
  <c r="HVJ77" i="5"/>
  <c r="HVI77" i="5"/>
  <c r="HVH77" i="5"/>
  <c r="HVG77" i="5"/>
  <c r="HVF77" i="5"/>
  <c r="HVE77" i="5"/>
  <c r="HVD77" i="5"/>
  <c r="HVC77" i="5"/>
  <c r="HVB77" i="5"/>
  <c r="HVA77" i="5"/>
  <c r="HUZ77" i="5"/>
  <c r="HUY77" i="5"/>
  <c r="HUX77" i="5"/>
  <c r="HUW77" i="5"/>
  <c r="HUV77" i="5"/>
  <c r="HUU77" i="5"/>
  <c r="HUT77" i="5"/>
  <c r="HUS77" i="5"/>
  <c r="HUR77" i="5"/>
  <c r="HUQ77" i="5"/>
  <c r="HUP77" i="5"/>
  <c r="HUO77" i="5"/>
  <c r="HUN77" i="5"/>
  <c r="HUM77" i="5"/>
  <c r="HUL77" i="5"/>
  <c r="HUK77" i="5"/>
  <c r="HUJ77" i="5"/>
  <c r="HUI77" i="5"/>
  <c r="HUH77" i="5"/>
  <c r="HUG77" i="5"/>
  <c r="HUF77" i="5"/>
  <c r="HUE77" i="5"/>
  <c r="HUD77" i="5"/>
  <c r="HUC77" i="5"/>
  <c r="HUB77" i="5"/>
  <c r="HUA77" i="5"/>
  <c r="HTZ77" i="5"/>
  <c r="HTY77" i="5"/>
  <c r="HTX77" i="5"/>
  <c r="HTW77" i="5"/>
  <c r="HTV77" i="5"/>
  <c r="HTU77" i="5"/>
  <c r="HTT77" i="5"/>
  <c r="HTS77" i="5"/>
  <c r="HTR77" i="5"/>
  <c r="HTQ77" i="5"/>
  <c r="HTP77" i="5"/>
  <c r="HTO77" i="5"/>
  <c r="HTN77" i="5"/>
  <c r="HTM77" i="5"/>
  <c r="HTL77" i="5"/>
  <c r="HTK77" i="5"/>
  <c r="HTJ77" i="5"/>
  <c r="HTI77" i="5"/>
  <c r="HTH77" i="5"/>
  <c r="HTG77" i="5"/>
  <c r="HTF77" i="5"/>
  <c r="HTE77" i="5"/>
  <c r="HTD77" i="5"/>
  <c r="HTC77" i="5"/>
  <c r="HTB77" i="5"/>
  <c r="HTA77" i="5"/>
  <c r="HSZ77" i="5"/>
  <c r="HSY77" i="5"/>
  <c r="HSX77" i="5"/>
  <c r="HSW77" i="5"/>
  <c r="HSV77" i="5"/>
  <c r="HSU77" i="5"/>
  <c r="HST77" i="5"/>
  <c r="HSS77" i="5"/>
  <c r="HSR77" i="5"/>
  <c r="HSQ77" i="5"/>
  <c r="HSP77" i="5"/>
  <c r="HSO77" i="5"/>
  <c r="HSN77" i="5"/>
  <c r="HSM77" i="5"/>
  <c r="HSL77" i="5"/>
  <c r="HSK77" i="5"/>
  <c r="HSJ77" i="5"/>
  <c r="HSI77" i="5"/>
  <c r="HSH77" i="5"/>
  <c r="HSG77" i="5"/>
  <c r="HSF77" i="5"/>
  <c r="HSE77" i="5"/>
  <c r="HSD77" i="5"/>
  <c r="HSC77" i="5"/>
  <c r="HSB77" i="5"/>
  <c r="HSA77" i="5"/>
  <c r="HRZ77" i="5"/>
  <c r="HRY77" i="5"/>
  <c r="HRX77" i="5"/>
  <c r="HRW77" i="5"/>
  <c r="HRV77" i="5"/>
  <c r="HRU77" i="5"/>
  <c r="HRT77" i="5"/>
  <c r="HRS77" i="5"/>
  <c r="HRR77" i="5"/>
  <c r="HRQ77" i="5"/>
  <c r="HRP77" i="5"/>
  <c r="HRO77" i="5"/>
  <c r="HRN77" i="5"/>
  <c r="HRM77" i="5"/>
  <c r="HRL77" i="5"/>
  <c r="HRK77" i="5"/>
  <c r="HRJ77" i="5"/>
  <c r="HRI77" i="5"/>
  <c r="HRH77" i="5"/>
  <c r="HRG77" i="5"/>
  <c r="HRF77" i="5"/>
  <c r="HRE77" i="5"/>
  <c r="HRD77" i="5"/>
  <c r="HRC77" i="5"/>
  <c r="HRB77" i="5"/>
  <c r="HRA77" i="5"/>
  <c r="HQZ77" i="5"/>
  <c r="HQY77" i="5"/>
  <c r="HQX77" i="5"/>
  <c r="HQW77" i="5"/>
  <c r="HQV77" i="5"/>
  <c r="HQU77" i="5"/>
  <c r="HQT77" i="5"/>
  <c r="HQS77" i="5"/>
  <c r="HQR77" i="5"/>
  <c r="HQQ77" i="5"/>
  <c r="HQP77" i="5"/>
  <c r="HQO77" i="5"/>
  <c r="HQN77" i="5"/>
  <c r="HQM77" i="5"/>
  <c r="HQL77" i="5"/>
  <c r="HQK77" i="5"/>
  <c r="HQJ77" i="5"/>
  <c r="HQI77" i="5"/>
  <c r="HQH77" i="5"/>
  <c r="HQG77" i="5"/>
  <c r="HQF77" i="5"/>
  <c r="HQE77" i="5"/>
  <c r="HQD77" i="5"/>
  <c r="HQC77" i="5"/>
  <c r="HQB77" i="5"/>
  <c r="HQA77" i="5"/>
  <c r="HPZ77" i="5"/>
  <c r="HPY77" i="5"/>
  <c r="HPX77" i="5"/>
  <c r="HPW77" i="5"/>
  <c r="HPV77" i="5"/>
  <c r="HPU77" i="5"/>
  <c r="HPT77" i="5"/>
  <c r="HPS77" i="5"/>
  <c r="HPR77" i="5"/>
  <c r="HPQ77" i="5"/>
  <c r="HPP77" i="5"/>
  <c r="HPO77" i="5"/>
  <c r="HPN77" i="5"/>
  <c r="HPM77" i="5"/>
  <c r="HPL77" i="5"/>
  <c r="HPK77" i="5"/>
  <c r="HPJ77" i="5"/>
  <c r="HPI77" i="5"/>
  <c r="HPH77" i="5"/>
  <c r="HPG77" i="5"/>
  <c r="HPF77" i="5"/>
  <c r="HPE77" i="5"/>
  <c r="HPD77" i="5"/>
  <c r="HPC77" i="5"/>
  <c r="HPB77" i="5"/>
  <c r="HPA77" i="5"/>
  <c r="HOZ77" i="5"/>
  <c r="HOY77" i="5"/>
  <c r="HOX77" i="5"/>
  <c r="HOW77" i="5"/>
  <c r="HOV77" i="5"/>
  <c r="HOU77" i="5"/>
  <c r="HOT77" i="5"/>
  <c r="HOS77" i="5"/>
  <c r="HOR77" i="5"/>
  <c r="HOQ77" i="5"/>
  <c r="HOP77" i="5"/>
  <c r="HOO77" i="5"/>
  <c r="HON77" i="5"/>
  <c r="HOM77" i="5"/>
  <c r="HOL77" i="5"/>
  <c r="HOK77" i="5"/>
  <c r="HOJ77" i="5"/>
  <c r="HOI77" i="5"/>
  <c r="HOH77" i="5"/>
  <c r="HOG77" i="5"/>
  <c r="HOF77" i="5"/>
  <c r="HOE77" i="5"/>
  <c r="HOD77" i="5"/>
  <c r="HOC77" i="5"/>
  <c r="HOB77" i="5"/>
  <c r="HOA77" i="5"/>
  <c r="HNZ77" i="5"/>
  <c r="HNY77" i="5"/>
  <c r="HNX77" i="5"/>
  <c r="HNW77" i="5"/>
  <c r="HNV77" i="5"/>
  <c r="HNU77" i="5"/>
  <c r="HNT77" i="5"/>
  <c r="HNS77" i="5"/>
  <c r="HNR77" i="5"/>
  <c r="HNQ77" i="5"/>
  <c r="HNP77" i="5"/>
  <c r="HNO77" i="5"/>
  <c r="HNN77" i="5"/>
  <c r="HNM77" i="5"/>
  <c r="HNL77" i="5"/>
  <c r="HNK77" i="5"/>
  <c r="HNJ77" i="5"/>
  <c r="HNI77" i="5"/>
  <c r="HNH77" i="5"/>
  <c r="HNG77" i="5"/>
  <c r="HNF77" i="5"/>
  <c r="HNE77" i="5"/>
  <c r="HND77" i="5"/>
  <c r="HNC77" i="5"/>
  <c r="HNB77" i="5"/>
  <c r="HNA77" i="5"/>
  <c r="HMZ77" i="5"/>
  <c r="HMY77" i="5"/>
  <c r="HMX77" i="5"/>
  <c r="HMW77" i="5"/>
  <c r="HMV77" i="5"/>
  <c r="HMU77" i="5"/>
  <c r="HMT77" i="5"/>
  <c r="HMS77" i="5"/>
  <c r="HMR77" i="5"/>
  <c r="HMQ77" i="5"/>
  <c r="HMP77" i="5"/>
  <c r="HMO77" i="5"/>
  <c r="HMN77" i="5"/>
  <c r="HMM77" i="5"/>
  <c r="HML77" i="5"/>
  <c r="HMK77" i="5"/>
  <c r="HMJ77" i="5"/>
  <c r="HMI77" i="5"/>
  <c r="HMH77" i="5"/>
  <c r="HMG77" i="5"/>
  <c r="HMF77" i="5"/>
  <c r="HME77" i="5"/>
  <c r="HMD77" i="5"/>
  <c r="HMC77" i="5"/>
  <c r="HMB77" i="5"/>
  <c r="HMA77" i="5"/>
  <c r="HLZ77" i="5"/>
  <c r="HLY77" i="5"/>
  <c r="HLX77" i="5"/>
  <c r="HLW77" i="5"/>
  <c r="HLV77" i="5"/>
  <c r="HLU77" i="5"/>
  <c r="HLT77" i="5"/>
  <c r="HLS77" i="5"/>
  <c r="HLR77" i="5"/>
  <c r="HLQ77" i="5"/>
  <c r="HLP77" i="5"/>
  <c r="HLO77" i="5"/>
  <c r="HLN77" i="5"/>
  <c r="HLM77" i="5"/>
  <c r="HLL77" i="5"/>
  <c r="HLK77" i="5"/>
  <c r="HLJ77" i="5"/>
  <c r="HLI77" i="5"/>
  <c r="HLH77" i="5"/>
  <c r="HLG77" i="5"/>
  <c r="HLF77" i="5"/>
  <c r="HLE77" i="5"/>
  <c r="HLD77" i="5"/>
  <c r="HLC77" i="5"/>
  <c r="HLB77" i="5"/>
  <c r="HLA77" i="5"/>
  <c r="HKZ77" i="5"/>
  <c r="HKY77" i="5"/>
  <c r="HKX77" i="5"/>
  <c r="HKW77" i="5"/>
  <c r="HKV77" i="5"/>
  <c r="HKU77" i="5"/>
  <c r="HKT77" i="5"/>
  <c r="HKS77" i="5"/>
  <c r="HKR77" i="5"/>
  <c r="HKQ77" i="5"/>
  <c r="HKP77" i="5"/>
  <c r="HKO77" i="5"/>
  <c r="HKN77" i="5"/>
  <c r="HKM77" i="5"/>
  <c r="HKL77" i="5"/>
  <c r="HKK77" i="5"/>
  <c r="HKJ77" i="5"/>
  <c r="HKI77" i="5"/>
  <c r="HKH77" i="5"/>
  <c r="HKG77" i="5"/>
  <c r="HKF77" i="5"/>
  <c r="HKE77" i="5"/>
  <c r="HKD77" i="5"/>
  <c r="HKC77" i="5"/>
  <c r="HKB77" i="5"/>
  <c r="HKA77" i="5"/>
  <c r="HJZ77" i="5"/>
  <c r="HJY77" i="5"/>
  <c r="HJX77" i="5"/>
  <c r="HJW77" i="5"/>
  <c r="HJV77" i="5"/>
  <c r="HJU77" i="5"/>
  <c r="HJT77" i="5"/>
  <c r="HJS77" i="5"/>
  <c r="HJR77" i="5"/>
  <c r="HJQ77" i="5"/>
  <c r="HJP77" i="5"/>
  <c r="HJO77" i="5"/>
  <c r="HJN77" i="5"/>
  <c r="HJM77" i="5"/>
  <c r="HJL77" i="5"/>
  <c r="HJK77" i="5"/>
  <c r="HJJ77" i="5"/>
  <c r="HJI77" i="5"/>
  <c r="HJH77" i="5"/>
  <c r="HJG77" i="5"/>
  <c r="HJF77" i="5"/>
  <c r="HJE77" i="5"/>
  <c r="HJD77" i="5"/>
  <c r="HJC77" i="5"/>
  <c r="HJB77" i="5"/>
  <c r="HJA77" i="5"/>
  <c r="HIZ77" i="5"/>
  <c r="HIY77" i="5"/>
  <c r="HIX77" i="5"/>
  <c r="HIW77" i="5"/>
  <c r="HIV77" i="5"/>
  <c r="HIU77" i="5"/>
  <c r="HIT77" i="5"/>
  <c r="HIS77" i="5"/>
  <c r="HIR77" i="5"/>
  <c r="HIQ77" i="5"/>
  <c r="HIP77" i="5"/>
  <c r="HIO77" i="5"/>
  <c r="HIN77" i="5"/>
  <c r="HIM77" i="5"/>
  <c r="HIL77" i="5"/>
  <c r="HIK77" i="5"/>
  <c r="HIJ77" i="5"/>
  <c r="HII77" i="5"/>
  <c r="HIH77" i="5"/>
  <c r="HIG77" i="5"/>
  <c r="HIF77" i="5"/>
  <c r="HIE77" i="5"/>
  <c r="HID77" i="5"/>
  <c r="HIC77" i="5"/>
  <c r="HIB77" i="5"/>
  <c r="HIA77" i="5"/>
  <c r="HHZ77" i="5"/>
  <c r="HHY77" i="5"/>
  <c r="HHX77" i="5"/>
  <c r="HHW77" i="5"/>
  <c r="HHV77" i="5"/>
  <c r="HHU77" i="5"/>
  <c r="HHT77" i="5"/>
  <c r="HHS77" i="5"/>
  <c r="HHR77" i="5"/>
  <c r="HHQ77" i="5"/>
  <c r="HHP77" i="5"/>
  <c r="HHO77" i="5"/>
  <c r="HHN77" i="5"/>
  <c r="HHM77" i="5"/>
  <c r="HHL77" i="5"/>
  <c r="HHK77" i="5"/>
  <c r="HHJ77" i="5"/>
  <c r="HHI77" i="5"/>
  <c r="HHH77" i="5"/>
  <c r="HHG77" i="5"/>
  <c r="HHF77" i="5"/>
  <c r="HHE77" i="5"/>
  <c r="HHD77" i="5"/>
  <c r="HHC77" i="5"/>
  <c r="HHB77" i="5"/>
  <c r="HHA77" i="5"/>
  <c r="HGZ77" i="5"/>
  <c r="HGY77" i="5"/>
  <c r="HGX77" i="5"/>
  <c r="HGW77" i="5"/>
  <c r="HGV77" i="5"/>
  <c r="HGU77" i="5"/>
  <c r="HGT77" i="5"/>
  <c r="HGS77" i="5"/>
  <c r="HGR77" i="5"/>
  <c r="HGQ77" i="5"/>
  <c r="HGP77" i="5"/>
  <c r="HGO77" i="5"/>
  <c r="HGN77" i="5"/>
  <c r="HGM77" i="5"/>
  <c r="HGL77" i="5"/>
  <c r="HGK77" i="5"/>
  <c r="HGJ77" i="5"/>
  <c r="HGI77" i="5"/>
  <c r="HGH77" i="5"/>
  <c r="HGG77" i="5"/>
  <c r="HGF77" i="5"/>
  <c r="HGE77" i="5"/>
  <c r="HGD77" i="5"/>
  <c r="HGC77" i="5"/>
  <c r="HGB77" i="5"/>
  <c r="HGA77" i="5"/>
  <c r="HFZ77" i="5"/>
  <c r="HFY77" i="5"/>
  <c r="HFX77" i="5"/>
  <c r="HFW77" i="5"/>
  <c r="HFV77" i="5"/>
  <c r="HFU77" i="5"/>
  <c r="HFT77" i="5"/>
  <c r="HFS77" i="5"/>
  <c r="HFR77" i="5"/>
  <c r="HFQ77" i="5"/>
  <c r="HFP77" i="5"/>
  <c r="HFO77" i="5"/>
  <c r="HFN77" i="5"/>
  <c r="HFM77" i="5"/>
  <c r="HFL77" i="5"/>
  <c r="HFK77" i="5"/>
  <c r="HFJ77" i="5"/>
  <c r="HFI77" i="5"/>
  <c r="HFH77" i="5"/>
  <c r="HFG77" i="5"/>
  <c r="HFF77" i="5"/>
  <c r="HFE77" i="5"/>
  <c r="HFD77" i="5"/>
  <c r="HFC77" i="5"/>
  <c r="HFB77" i="5"/>
  <c r="HFA77" i="5"/>
  <c r="HEZ77" i="5"/>
  <c r="HEY77" i="5"/>
  <c r="HEX77" i="5"/>
  <c r="HEW77" i="5"/>
  <c r="HEV77" i="5"/>
  <c r="HEU77" i="5"/>
  <c r="HET77" i="5"/>
  <c r="HES77" i="5"/>
  <c r="HER77" i="5"/>
  <c r="HEQ77" i="5"/>
  <c r="HEP77" i="5"/>
  <c r="HEO77" i="5"/>
  <c r="HEN77" i="5"/>
  <c r="HEM77" i="5"/>
  <c r="HEL77" i="5"/>
  <c r="HEK77" i="5"/>
  <c r="HEJ77" i="5"/>
  <c r="HEI77" i="5"/>
  <c r="HEH77" i="5"/>
  <c r="HEG77" i="5"/>
  <c r="HEF77" i="5"/>
  <c r="HEE77" i="5"/>
  <c r="HED77" i="5"/>
  <c r="HEC77" i="5"/>
  <c r="HEB77" i="5"/>
  <c r="HEA77" i="5"/>
  <c r="HDZ77" i="5"/>
  <c r="HDY77" i="5"/>
  <c r="HDX77" i="5"/>
  <c r="HDW77" i="5"/>
  <c r="HDV77" i="5"/>
  <c r="HDU77" i="5"/>
  <c r="HDT77" i="5"/>
  <c r="HDS77" i="5"/>
  <c r="HDR77" i="5"/>
  <c r="HDQ77" i="5"/>
  <c r="HDP77" i="5"/>
  <c r="HDO77" i="5"/>
  <c r="HDN77" i="5"/>
  <c r="HDM77" i="5"/>
  <c r="HDL77" i="5"/>
  <c r="HDK77" i="5"/>
  <c r="HDJ77" i="5"/>
  <c r="HDI77" i="5"/>
  <c r="HDH77" i="5"/>
  <c r="HDG77" i="5"/>
  <c r="HDF77" i="5"/>
  <c r="HDE77" i="5"/>
  <c r="HDD77" i="5"/>
  <c r="HDC77" i="5"/>
  <c r="HDB77" i="5"/>
  <c r="HDA77" i="5"/>
  <c r="HCZ77" i="5"/>
  <c r="HCY77" i="5"/>
  <c r="HCX77" i="5"/>
  <c r="HCW77" i="5"/>
  <c r="HCV77" i="5"/>
  <c r="HCU77" i="5"/>
  <c r="HCT77" i="5"/>
  <c r="HCS77" i="5"/>
  <c r="HCR77" i="5"/>
  <c r="HCQ77" i="5"/>
  <c r="HCP77" i="5"/>
  <c r="HCO77" i="5"/>
  <c r="HCN77" i="5"/>
  <c r="HCM77" i="5"/>
  <c r="HCL77" i="5"/>
  <c r="HCK77" i="5"/>
  <c r="HCJ77" i="5"/>
  <c r="HCI77" i="5"/>
  <c r="HCH77" i="5"/>
  <c r="HCG77" i="5"/>
  <c r="HCF77" i="5"/>
  <c r="HCE77" i="5"/>
  <c r="HCD77" i="5"/>
  <c r="HCC77" i="5"/>
  <c r="HCB77" i="5"/>
  <c r="HCA77" i="5"/>
  <c r="HBZ77" i="5"/>
  <c r="HBY77" i="5"/>
  <c r="HBX77" i="5"/>
  <c r="HBW77" i="5"/>
  <c r="HBV77" i="5"/>
  <c r="HBU77" i="5"/>
  <c r="HBT77" i="5"/>
  <c r="HBS77" i="5"/>
  <c r="HBR77" i="5"/>
  <c r="HBQ77" i="5"/>
  <c r="HBP77" i="5"/>
  <c r="HBO77" i="5"/>
  <c r="HBN77" i="5"/>
  <c r="HBM77" i="5"/>
  <c r="HBL77" i="5"/>
  <c r="HBK77" i="5"/>
  <c r="HBJ77" i="5"/>
  <c r="HBI77" i="5"/>
  <c r="HBH77" i="5"/>
  <c r="HBG77" i="5"/>
  <c r="HBF77" i="5"/>
  <c r="HBE77" i="5"/>
  <c r="HBD77" i="5"/>
  <c r="HBC77" i="5"/>
  <c r="HBB77" i="5"/>
  <c r="HBA77" i="5"/>
  <c r="HAZ77" i="5"/>
  <c r="HAY77" i="5"/>
  <c r="HAX77" i="5"/>
  <c r="HAW77" i="5"/>
  <c r="HAV77" i="5"/>
  <c r="HAU77" i="5"/>
  <c r="HAT77" i="5"/>
  <c r="HAS77" i="5"/>
  <c r="HAR77" i="5"/>
  <c r="HAQ77" i="5"/>
  <c r="HAP77" i="5"/>
  <c r="HAO77" i="5"/>
  <c r="HAN77" i="5"/>
  <c r="HAM77" i="5"/>
  <c r="HAL77" i="5"/>
  <c r="HAK77" i="5"/>
  <c r="HAJ77" i="5"/>
  <c r="HAI77" i="5"/>
  <c r="HAH77" i="5"/>
  <c r="HAG77" i="5"/>
  <c r="HAF77" i="5"/>
  <c r="HAE77" i="5"/>
  <c r="HAD77" i="5"/>
  <c r="HAC77" i="5"/>
  <c r="HAB77" i="5"/>
  <c r="HAA77" i="5"/>
  <c r="GZZ77" i="5"/>
  <c r="GZY77" i="5"/>
  <c r="GZX77" i="5"/>
  <c r="GZW77" i="5"/>
  <c r="GZV77" i="5"/>
  <c r="GZU77" i="5"/>
  <c r="GZT77" i="5"/>
  <c r="GZS77" i="5"/>
  <c r="GZR77" i="5"/>
  <c r="GZQ77" i="5"/>
  <c r="GZP77" i="5"/>
  <c r="GZO77" i="5"/>
  <c r="GZN77" i="5"/>
  <c r="GZM77" i="5"/>
  <c r="GZL77" i="5"/>
  <c r="GZK77" i="5"/>
  <c r="GZJ77" i="5"/>
  <c r="GZI77" i="5"/>
  <c r="GZH77" i="5"/>
  <c r="GZG77" i="5"/>
  <c r="GZF77" i="5"/>
  <c r="GZE77" i="5"/>
  <c r="GZD77" i="5"/>
  <c r="GZC77" i="5"/>
  <c r="GZB77" i="5"/>
  <c r="GZA77" i="5"/>
  <c r="GYZ77" i="5"/>
  <c r="GYY77" i="5"/>
  <c r="GYX77" i="5"/>
  <c r="GYW77" i="5"/>
  <c r="GYV77" i="5"/>
  <c r="GYU77" i="5"/>
  <c r="GYT77" i="5"/>
  <c r="GYS77" i="5"/>
  <c r="GYR77" i="5"/>
  <c r="GYQ77" i="5"/>
  <c r="GYP77" i="5"/>
  <c r="GYO77" i="5"/>
  <c r="GYN77" i="5"/>
  <c r="GYM77" i="5"/>
  <c r="GYL77" i="5"/>
  <c r="GYK77" i="5"/>
  <c r="GYJ77" i="5"/>
  <c r="GYI77" i="5"/>
  <c r="GYH77" i="5"/>
  <c r="GYG77" i="5"/>
  <c r="GYF77" i="5"/>
  <c r="GYE77" i="5"/>
  <c r="GYD77" i="5"/>
  <c r="GYC77" i="5"/>
  <c r="GYB77" i="5"/>
  <c r="GYA77" i="5"/>
  <c r="GXZ77" i="5"/>
  <c r="GXY77" i="5"/>
  <c r="GXX77" i="5"/>
  <c r="GXW77" i="5"/>
  <c r="GXV77" i="5"/>
  <c r="GXU77" i="5"/>
  <c r="GXT77" i="5"/>
  <c r="GXS77" i="5"/>
  <c r="GXR77" i="5"/>
  <c r="GXQ77" i="5"/>
  <c r="GXP77" i="5"/>
  <c r="GXO77" i="5"/>
  <c r="GXN77" i="5"/>
  <c r="GXM77" i="5"/>
  <c r="GXL77" i="5"/>
  <c r="GXK77" i="5"/>
  <c r="GXJ77" i="5"/>
  <c r="GXI77" i="5"/>
  <c r="GXH77" i="5"/>
  <c r="GXG77" i="5"/>
  <c r="GXF77" i="5"/>
  <c r="GXE77" i="5"/>
  <c r="GXD77" i="5"/>
  <c r="GXC77" i="5"/>
  <c r="GXB77" i="5"/>
  <c r="GXA77" i="5"/>
  <c r="GWZ77" i="5"/>
  <c r="GWY77" i="5"/>
  <c r="GWX77" i="5"/>
  <c r="GWW77" i="5"/>
  <c r="GWV77" i="5"/>
  <c r="GWU77" i="5"/>
  <c r="GWT77" i="5"/>
  <c r="GWS77" i="5"/>
  <c r="GWR77" i="5"/>
  <c r="GWQ77" i="5"/>
  <c r="GWP77" i="5"/>
  <c r="GWO77" i="5"/>
  <c r="GWN77" i="5"/>
  <c r="GWM77" i="5"/>
  <c r="GWL77" i="5"/>
  <c r="GWK77" i="5"/>
  <c r="GWJ77" i="5"/>
  <c r="GWI77" i="5"/>
  <c r="GWH77" i="5"/>
  <c r="GWG77" i="5"/>
  <c r="GWF77" i="5"/>
  <c r="GWE77" i="5"/>
  <c r="GWD77" i="5"/>
  <c r="GWC77" i="5"/>
  <c r="GWB77" i="5"/>
  <c r="GWA77" i="5"/>
  <c r="GVZ77" i="5"/>
  <c r="GVY77" i="5"/>
  <c r="GVX77" i="5"/>
  <c r="GVW77" i="5"/>
  <c r="GVV77" i="5"/>
  <c r="GVU77" i="5"/>
  <c r="GVT77" i="5"/>
  <c r="GVS77" i="5"/>
  <c r="GVR77" i="5"/>
  <c r="GVQ77" i="5"/>
  <c r="GVP77" i="5"/>
  <c r="GVO77" i="5"/>
  <c r="GVN77" i="5"/>
  <c r="GVM77" i="5"/>
  <c r="GVL77" i="5"/>
  <c r="GVK77" i="5"/>
  <c r="GVJ77" i="5"/>
  <c r="GVI77" i="5"/>
  <c r="GVH77" i="5"/>
  <c r="GVG77" i="5"/>
  <c r="GVF77" i="5"/>
  <c r="GVE77" i="5"/>
  <c r="GVD77" i="5"/>
  <c r="GVC77" i="5"/>
  <c r="GVB77" i="5"/>
  <c r="GVA77" i="5"/>
  <c r="GUZ77" i="5"/>
  <c r="GUY77" i="5"/>
  <c r="GUX77" i="5"/>
  <c r="GUW77" i="5"/>
  <c r="GUV77" i="5"/>
  <c r="GUU77" i="5"/>
  <c r="GUT77" i="5"/>
  <c r="GUS77" i="5"/>
  <c r="GUR77" i="5"/>
  <c r="GUQ77" i="5"/>
  <c r="GUP77" i="5"/>
  <c r="GUO77" i="5"/>
  <c r="GUN77" i="5"/>
  <c r="GUM77" i="5"/>
  <c r="GUL77" i="5"/>
  <c r="GUK77" i="5"/>
  <c r="GUJ77" i="5"/>
  <c r="GUI77" i="5"/>
  <c r="GUH77" i="5"/>
  <c r="GUG77" i="5"/>
  <c r="GUF77" i="5"/>
  <c r="GUE77" i="5"/>
  <c r="GUD77" i="5"/>
  <c r="GUC77" i="5"/>
  <c r="GUB77" i="5"/>
  <c r="GUA77" i="5"/>
  <c r="GTZ77" i="5"/>
  <c r="GTY77" i="5"/>
  <c r="GTX77" i="5"/>
  <c r="GTW77" i="5"/>
  <c r="GTV77" i="5"/>
  <c r="GTU77" i="5"/>
  <c r="GTT77" i="5"/>
  <c r="GTS77" i="5"/>
  <c r="GTR77" i="5"/>
  <c r="GTQ77" i="5"/>
  <c r="GTP77" i="5"/>
  <c r="GTO77" i="5"/>
  <c r="GTN77" i="5"/>
  <c r="GTM77" i="5"/>
  <c r="GTL77" i="5"/>
  <c r="GTK77" i="5"/>
  <c r="GTJ77" i="5"/>
  <c r="GTI77" i="5"/>
  <c r="GTH77" i="5"/>
  <c r="GTG77" i="5"/>
  <c r="GTF77" i="5"/>
  <c r="GTE77" i="5"/>
  <c r="GTD77" i="5"/>
  <c r="GTC77" i="5"/>
  <c r="GTB77" i="5"/>
  <c r="GTA77" i="5"/>
  <c r="GSZ77" i="5"/>
  <c r="GSY77" i="5"/>
  <c r="GSX77" i="5"/>
  <c r="GSW77" i="5"/>
  <c r="GSV77" i="5"/>
  <c r="GSU77" i="5"/>
  <c r="GST77" i="5"/>
  <c r="GSS77" i="5"/>
  <c r="GSR77" i="5"/>
  <c r="GSQ77" i="5"/>
  <c r="GSP77" i="5"/>
  <c r="GSO77" i="5"/>
  <c r="GSN77" i="5"/>
  <c r="GSM77" i="5"/>
  <c r="GSL77" i="5"/>
  <c r="GSK77" i="5"/>
  <c r="GSJ77" i="5"/>
  <c r="GSI77" i="5"/>
  <c r="GSH77" i="5"/>
  <c r="GSG77" i="5"/>
  <c r="GSF77" i="5"/>
  <c r="GSE77" i="5"/>
  <c r="GSD77" i="5"/>
  <c r="GSC77" i="5"/>
  <c r="GSB77" i="5"/>
  <c r="GSA77" i="5"/>
  <c r="GRZ77" i="5"/>
  <c r="GRY77" i="5"/>
  <c r="GRX77" i="5"/>
  <c r="GRW77" i="5"/>
  <c r="GRV77" i="5"/>
  <c r="GRU77" i="5"/>
  <c r="GRT77" i="5"/>
  <c r="GRS77" i="5"/>
  <c r="GRR77" i="5"/>
  <c r="GRQ77" i="5"/>
  <c r="GRP77" i="5"/>
  <c r="GRO77" i="5"/>
  <c r="GRN77" i="5"/>
  <c r="GRM77" i="5"/>
  <c r="GRL77" i="5"/>
  <c r="GRK77" i="5"/>
  <c r="GRJ77" i="5"/>
  <c r="GRI77" i="5"/>
  <c r="GRH77" i="5"/>
  <c r="GRG77" i="5"/>
  <c r="GRF77" i="5"/>
  <c r="GRE77" i="5"/>
  <c r="GRD77" i="5"/>
  <c r="GRC77" i="5"/>
  <c r="GRB77" i="5"/>
  <c r="GRA77" i="5"/>
  <c r="GQZ77" i="5"/>
  <c r="GQY77" i="5"/>
  <c r="GQX77" i="5"/>
  <c r="GQW77" i="5"/>
  <c r="GQV77" i="5"/>
  <c r="GQU77" i="5"/>
  <c r="GQT77" i="5"/>
  <c r="GQS77" i="5"/>
  <c r="GQR77" i="5"/>
  <c r="GQQ77" i="5"/>
  <c r="GQP77" i="5"/>
  <c r="GQO77" i="5"/>
  <c r="GQN77" i="5"/>
  <c r="GQM77" i="5"/>
  <c r="GQL77" i="5"/>
  <c r="GQK77" i="5"/>
  <c r="GQJ77" i="5"/>
  <c r="GQI77" i="5"/>
  <c r="GQH77" i="5"/>
  <c r="GQG77" i="5"/>
  <c r="GQF77" i="5"/>
  <c r="GQE77" i="5"/>
  <c r="GQD77" i="5"/>
  <c r="GQC77" i="5"/>
  <c r="GQB77" i="5"/>
  <c r="GQA77" i="5"/>
  <c r="GPZ77" i="5"/>
  <c r="GPY77" i="5"/>
  <c r="GPX77" i="5"/>
  <c r="GPW77" i="5"/>
  <c r="GPV77" i="5"/>
  <c r="GPU77" i="5"/>
  <c r="GPT77" i="5"/>
  <c r="GPS77" i="5"/>
  <c r="GPR77" i="5"/>
  <c r="GPQ77" i="5"/>
  <c r="GPP77" i="5"/>
  <c r="GPO77" i="5"/>
  <c r="GPN77" i="5"/>
  <c r="GPM77" i="5"/>
  <c r="GPL77" i="5"/>
  <c r="GPK77" i="5"/>
  <c r="GPJ77" i="5"/>
  <c r="GPI77" i="5"/>
  <c r="GPH77" i="5"/>
  <c r="GPG77" i="5"/>
  <c r="GPF77" i="5"/>
  <c r="GPE77" i="5"/>
  <c r="GPD77" i="5"/>
  <c r="GPC77" i="5"/>
  <c r="GPB77" i="5"/>
  <c r="GPA77" i="5"/>
  <c r="GOZ77" i="5"/>
  <c r="GOY77" i="5"/>
  <c r="GOX77" i="5"/>
  <c r="GOW77" i="5"/>
  <c r="GOV77" i="5"/>
  <c r="GOU77" i="5"/>
  <c r="GOT77" i="5"/>
  <c r="GOS77" i="5"/>
  <c r="GOR77" i="5"/>
  <c r="GOQ77" i="5"/>
  <c r="GOP77" i="5"/>
  <c r="GOO77" i="5"/>
  <c r="GON77" i="5"/>
  <c r="GOM77" i="5"/>
  <c r="GOL77" i="5"/>
  <c r="GOK77" i="5"/>
  <c r="GOJ77" i="5"/>
  <c r="GOI77" i="5"/>
  <c r="GOH77" i="5"/>
  <c r="GOG77" i="5"/>
  <c r="GOF77" i="5"/>
  <c r="GOE77" i="5"/>
  <c r="GOD77" i="5"/>
  <c r="GOC77" i="5"/>
  <c r="GOB77" i="5"/>
  <c r="GOA77" i="5"/>
  <c r="GNZ77" i="5"/>
  <c r="GNY77" i="5"/>
  <c r="GNX77" i="5"/>
  <c r="GNW77" i="5"/>
  <c r="GNV77" i="5"/>
  <c r="GNU77" i="5"/>
  <c r="GNT77" i="5"/>
  <c r="GNS77" i="5"/>
  <c r="GNR77" i="5"/>
  <c r="GNQ77" i="5"/>
  <c r="GNP77" i="5"/>
  <c r="GNO77" i="5"/>
  <c r="GNN77" i="5"/>
  <c r="GNM77" i="5"/>
  <c r="GNL77" i="5"/>
  <c r="GNK77" i="5"/>
  <c r="GNJ77" i="5"/>
  <c r="GNI77" i="5"/>
  <c r="GNH77" i="5"/>
  <c r="GNG77" i="5"/>
  <c r="GNF77" i="5"/>
  <c r="GNE77" i="5"/>
  <c r="GND77" i="5"/>
  <c r="GNC77" i="5"/>
  <c r="GNB77" i="5"/>
  <c r="GNA77" i="5"/>
  <c r="GMZ77" i="5"/>
  <c r="GMY77" i="5"/>
  <c r="GMX77" i="5"/>
  <c r="GMW77" i="5"/>
  <c r="GMV77" i="5"/>
  <c r="GMU77" i="5"/>
  <c r="GMT77" i="5"/>
  <c r="GMS77" i="5"/>
  <c r="GMR77" i="5"/>
  <c r="GMQ77" i="5"/>
  <c r="GMP77" i="5"/>
  <c r="GMO77" i="5"/>
  <c r="GMN77" i="5"/>
  <c r="GMM77" i="5"/>
  <c r="GML77" i="5"/>
  <c r="GMK77" i="5"/>
  <c r="GMJ77" i="5"/>
  <c r="GMI77" i="5"/>
  <c r="GMH77" i="5"/>
  <c r="GMG77" i="5"/>
  <c r="GMF77" i="5"/>
  <c r="GME77" i="5"/>
  <c r="GMD77" i="5"/>
  <c r="GMC77" i="5"/>
  <c r="GMB77" i="5"/>
  <c r="GMA77" i="5"/>
  <c r="GLZ77" i="5"/>
  <c r="GLY77" i="5"/>
  <c r="GLX77" i="5"/>
  <c r="GLW77" i="5"/>
  <c r="GLV77" i="5"/>
  <c r="GLU77" i="5"/>
  <c r="GLT77" i="5"/>
  <c r="GLS77" i="5"/>
  <c r="GLR77" i="5"/>
  <c r="GLQ77" i="5"/>
  <c r="GLP77" i="5"/>
  <c r="GLO77" i="5"/>
  <c r="GLN77" i="5"/>
  <c r="GLM77" i="5"/>
  <c r="GLL77" i="5"/>
  <c r="GLK77" i="5"/>
  <c r="GLJ77" i="5"/>
  <c r="GLI77" i="5"/>
  <c r="GLH77" i="5"/>
  <c r="GLG77" i="5"/>
  <c r="GLF77" i="5"/>
  <c r="GLE77" i="5"/>
  <c r="GLD77" i="5"/>
  <c r="GLC77" i="5"/>
  <c r="GLB77" i="5"/>
  <c r="GLA77" i="5"/>
  <c r="GKZ77" i="5"/>
  <c r="GKY77" i="5"/>
  <c r="GKX77" i="5"/>
  <c r="GKW77" i="5"/>
  <c r="GKV77" i="5"/>
  <c r="GKU77" i="5"/>
  <c r="GKT77" i="5"/>
  <c r="GKS77" i="5"/>
  <c r="GKR77" i="5"/>
  <c r="GKQ77" i="5"/>
  <c r="GKP77" i="5"/>
  <c r="GKO77" i="5"/>
  <c r="GKN77" i="5"/>
  <c r="GKM77" i="5"/>
  <c r="GKL77" i="5"/>
  <c r="GKK77" i="5"/>
  <c r="GKJ77" i="5"/>
  <c r="GKI77" i="5"/>
  <c r="GKH77" i="5"/>
  <c r="GKG77" i="5"/>
  <c r="GKF77" i="5"/>
  <c r="GKE77" i="5"/>
  <c r="GKD77" i="5"/>
  <c r="GKC77" i="5"/>
  <c r="GKB77" i="5"/>
  <c r="GKA77" i="5"/>
  <c r="GJZ77" i="5"/>
  <c r="GJY77" i="5"/>
  <c r="GJX77" i="5"/>
  <c r="GJW77" i="5"/>
  <c r="GJV77" i="5"/>
  <c r="GJU77" i="5"/>
  <c r="GJT77" i="5"/>
  <c r="GJS77" i="5"/>
  <c r="GJR77" i="5"/>
  <c r="GJQ77" i="5"/>
  <c r="GJP77" i="5"/>
  <c r="GJO77" i="5"/>
  <c r="GJN77" i="5"/>
  <c r="GJM77" i="5"/>
  <c r="GJL77" i="5"/>
  <c r="GJK77" i="5"/>
  <c r="GJJ77" i="5"/>
  <c r="GJI77" i="5"/>
  <c r="GJH77" i="5"/>
  <c r="GJG77" i="5"/>
  <c r="GJF77" i="5"/>
  <c r="GJE77" i="5"/>
  <c r="GJD77" i="5"/>
  <c r="GJC77" i="5"/>
  <c r="GJB77" i="5"/>
  <c r="GJA77" i="5"/>
  <c r="GIZ77" i="5"/>
  <c r="GIY77" i="5"/>
  <c r="GIX77" i="5"/>
  <c r="GIW77" i="5"/>
  <c r="GIV77" i="5"/>
  <c r="GIU77" i="5"/>
  <c r="GIT77" i="5"/>
  <c r="GIS77" i="5"/>
  <c r="GIR77" i="5"/>
  <c r="GIQ77" i="5"/>
  <c r="GIP77" i="5"/>
  <c r="GIO77" i="5"/>
  <c r="GIN77" i="5"/>
  <c r="GIM77" i="5"/>
  <c r="GIL77" i="5"/>
  <c r="GIK77" i="5"/>
  <c r="GIJ77" i="5"/>
  <c r="GII77" i="5"/>
  <c r="GIH77" i="5"/>
  <c r="GIG77" i="5"/>
  <c r="GIF77" i="5"/>
  <c r="GIE77" i="5"/>
  <c r="GID77" i="5"/>
  <c r="GIC77" i="5"/>
  <c r="GIB77" i="5"/>
  <c r="GIA77" i="5"/>
  <c r="GHZ77" i="5"/>
  <c r="GHY77" i="5"/>
  <c r="GHX77" i="5"/>
  <c r="GHW77" i="5"/>
  <c r="GHV77" i="5"/>
  <c r="GHU77" i="5"/>
  <c r="GHT77" i="5"/>
  <c r="GHS77" i="5"/>
  <c r="GHR77" i="5"/>
  <c r="GHQ77" i="5"/>
  <c r="GHP77" i="5"/>
  <c r="GHO77" i="5"/>
  <c r="GHN77" i="5"/>
  <c r="GHM77" i="5"/>
  <c r="GHL77" i="5"/>
  <c r="GHK77" i="5"/>
  <c r="GHJ77" i="5"/>
  <c r="GHI77" i="5"/>
  <c r="GHH77" i="5"/>
  <c r="GHG77" i="5"/>
  <c r="GHF77" i="5"/>
  <c r="GHE77" i="5"/>
  <c r="GHD77" i="5"/>
  <c r="GHC77" i="5"/>
  <c r="GHB77" i="5"/>
  <c r="GHA77" i="5"/>
  <c r="GGZ77" i="5"/>
  <c r="GGY77" i="5"/>
  <c r="GGX77" i="5"/>
  <c r="GGW77" i="5"/>
  <c r="GGV77" i="5"/>
  <c r="GGU77" i="5"/>
  <c r="GGT77" i="5"/>
  <c r="GGS77" i="5"/>
  <c r="GGR77" i="5"/>
  <c r="GGQ77" i="5"/>
  <c r="GGP77" i="5"/>
  <c r="GGO77" i="5"/>
  <c r="GGN77" i="5"/>
  <c r="GGM77" i="5"/>
  <c r="GGL77" i="5"/>
  <c r="GGK77" i="5"/>
  <c r="GGJ77" i="5"/>
  <c r="GGI77" i="5"/>
  <c r="GGH77" i="5"/>
  <c r="GGG77" i="5"/>
  <c r="GGF77" i="5"/>
  <c r="GGE77" i="5"/>
  <c r="GGD77" i="5"/>
  <c r="GGC77" i="5"/>
  <c r="GGB77" i="5"/>
  <c r="GGA77" i="5"/>
  <c r="GFZ77" i="5"/>
  <c r="GFY77" i="5"/>
  <c r="GFX77" i="5"/>
  <c r="GFW77" i="5"/>
  <c r="GFV77" i="5"/>
  <c r="GFU77" i="5"/>
  <c r="GFT77" i="5"/>
  <c r="GFS77" i="5"/>
  <c r="GFR77" i="5"/>
  <c r="GFQ77" i="5"/>
  <c r="GFP77" i="5"/>
  <c r="GFO77" i="5"/>
  <c r="GFN77" i="5"/>
  <c r="GFM77" i="5"/>
  <c r="GFL77" i="5"/>
  <c r="GFK77" i="5"/>
  <c r="GFJ77" i="5"/>
  <c r="GFI77" i="5"/>
  <c r="GFH77" i="5"/>
  <c r="GFG77" i="5"/>
  <c r="GFF77" i="5"/>
  <c r="GFE77" i="5"/>
  <c r="GFD77" i="5"/>
  <c r="GFC77" i="5"/>
  <c r="GFB77" i="5"/>
  <c r="GFA77" i="5"/>
  <c r="GEZ77" i="5"/>
  <c r="GEY77" i="5"/>
  <c r="GEX77" i="5"/>
  <c r="GEW77" i="5"/>
  <c r="GEV77" i="5"/>
  <c r="GEU77" i="5"/>
  <c r="GET77" i="5"/>
  <c r="GES77" i="5"/>
  <c r="GER77" i="5"/>
  <c r="GEQ77" i="5"/>
  <c r="GEP77" i="5"/>
  <c r="GEO77" i="5"/>
  <c r="GEN77" i="5"/>
  <c r="GEM77" i="5"/>
  <c r="GEL77" i="5"/>
  <c r="GEK77" i="5"/>
  <c r="GEJ77" i="5"/>
  <c r="GEI77" i="5"/>
  <c r="GEH77" i="5"/>
  <c r="GEG77" i="5"/>
  <c r="GEF77" i="5"/>
  <c r="GEE77" i="5"/>
  <c r="GED77" i="5"/>
  <c r="GEC77" i="5"/>
  <c r="GEB77" i="5"/>
  <c r="GEA77" i="5"/>
  <c r="GDZ77" i="5"/>
  <c r="GDY77" i="5"/>
  <c r="GDX77" i="5"/>
  <c r="GDW77" i="5"/>
  <c r="GDV77" i="5"/>
  <c r="GDU77" i="5"/>
  <c r="GDT77" i="5"/>
  <c r="GDS77" i="5"/>
  <c r="GDR77" i="5"/>
  <c r="GDQ77" i="5"/>
  <c r="GDP77" i="5"/>
  <c r="GDO77" i="5"/>
  <c r="GDN77" i="5"/>
  <c r="GDM77" i="5"/>
  <c r="GDL77" i="5"/>
  <c r="GDK77" i="5"/>
  <c r="GDJ77" i="5"/>
  <c r="GDI77" i="5"/>
  <c r="GDH77" i="5"/>
  <c r="GDG77" i="5"/>
  <c r="GDF77" i="5"/>
  <c r="GDE77" i="5"/>
  <c r="GDD77" i="5"/>
  <c r="GDC77" i="5"/>
  <c r="GDB77" i="5"/>
  <c r="GDA77" i="5"/>
  <c r="GCZ77" i="5"/>
  <c r="GCY77" i="5"/>
  <c r="GCX77" i="5"/>
  <c r="GCW77" i="5"/>
  <c r="GCV77" i="5"/>
  <c r="GCU77" i="5"/>
  <c r="GCT77" i="5"/>
  <c r="GCS77" i="5"/>
  <c r="GCR77" i="5"/>
  <c r="GCQ77" i="5"/>
  <c r="GCP77" i="5"/>
  <c r="GCO77" i="5"/>
  <c r="GCN77" i="5"/>
  <c r="GCM77" i="5"/>
  <c r="GCL77" i="5"/>
  <c r="GCK77" i="5"/>
  <c r="GCJ77" i="5"/>
  <c r="GCI77" i="5"/>
  <c r="GCH77" i="5"/>
  <c r="GCG77" i="5"/>
  <c r="GCF77" i="5"/>
  <c r="GCE77" i="5"/>
  <c r="GCD77" i="5"/>
  <c r="GCC77" i="5"/>
  <c r="GCB77" i="5"/>
  <c r="GCA77" i="5"/>
  <c r="GBZ77" i="5"/>
  <c r="GBY77" i="5"/>
  <c r="GBX77" i="5"/>
  <c r="GBW77" i="5"/>
  <c r="GBV77" i="5"/>
  <c r="GBU77" i="5"/>
  <c r="GBT77" i="5"/>
  <c r="GBS77" i="5"/>
  <c r="GBR77" i="5"/>
  <c r="GBQ77" i="5"/>
  <c r="GBP77" i="5"/>
  <c r="GBO77" i="5"/>
  <c r="GBN77" i="5"/>
  <c r="GBM77" i="5"/>
  <c r="GBL77" i="5"/>
  <c r="GBK77" i="5"/>
  <c r="GBJ77" i="5"/>
  <c r="GBI77" i="5"/>
  <c r="GBH77" i="5"/>
  <c r="GBG77" i="5"/>
  <c r="GBF77" i="5"/>
  <c r="GBE77" i="5"/>
  <c r="GBD77" i="5"/>
  <c r="GBC77" i="5"/>
  <c r="GBB77" i="5"/>
  <c r="GBA77" i="5"/>
  <c r="GAZ77" i="5"/>
  <c r="GAY77" i="5"/>
  <c r="GAX77" i="5"/>
  <c r="GAW77" i="5"/>
  <c r="GAV77" i="5"/>
  <c r="GAU77" i="5"/>
  <c r="GAT77" i="5"/>
  <c r="GAS77" i="5"/>
  <c r="GAR77" i="5"/>
  <c r="GAQ77" i="5"/>
  <c r="GAP77" i="5"/>
  <c r="GAO77" i="5"/>
  <c r="GAN77" i="5"/>
  <c r="GAM77" i="5"/>
  <c r="GAL77" i="5"/>
  <c r="GAK77" i="5"/>
  <c r="GAJ77" i="5"/>
  <c r="GAI77" i="5"/>
  <c r="GAH77" i="5"/>
  <c r="GAG77" i="5"/>
  <c r="GAF77" i="5"/>
  <c r="GAE77" i="5"/>
  <c r="GAD77" i="5"/>
  <c r="GAC77" i="5"/>
  <c r="GAB77" i="5"/>
  <c r="GAA77" i="5"/>
  <c r="FZZ77" i="5"/>
  <c r="FZY77" i="5"/>
  <c r="FZX77" i="5"/>
  <c r="FZW77" i="5"/>
  <c r="FZV77" i="5"/>
  <c r="FZU77" i="5"/>
  <c r="FZT77" i="5"/>
  <c r="FZS77" i="5"/>
  <c r="FZR77" i="5"/>
  <c r="FZQ77" i="5"/>
  <c r="FZP77" i="5"/>
  <c r="FZO77" i="5"/>
  <c r="FZN77" i="5"/>
  <c r="FZM77" i="5"/>
  <c r="FZL77" i="5"/>
  <c r="FZK77" i="5"/>
  <c r="FZJ77" i="5"/>
  <c r="FZI77" i="5"/>
  <c r="FZH77" i="5"/>
  <c r="FZG77" i="5"/>
  <c r="FZF77" i="5"/>
  <c r="FZE77" i="5"/>
  <c r="FZD77" i="5"/>
  <c r="FZC77" i="5"/>
  <c r="FZB77" i="5"/>
  <c r="FZA77" i="5"/>
  <c r="FYZ77" i="5"/>
  <c r="FYY77" i="5"/>
  <c r="FYX77" i="5"/>
  <c r="FYW77" i="5"/>
  <c r="FYV77" i="5"/>
  <c r="FYU77" i="5"/>
  <c r="FYT77" i="5"/>
  <c r="FYS77" i="5"/>
  <c r="FYR77" i="5"/>
  <c r="FYQ77" i="5"/>
  <c r="FYP77" i="5"/>
  <c r="FYO77" i="5"/>
  <c r="FYN77" i="5"/>
  <c r="FYM77" i="5"/>
  <c r="FYL77" i="5"/>
  <c r="FYK77" i="5"/>
  <c r="FYJ77" i="5"/>
  <c r="FYI77" i="5"/>
  <c r="FYH77" i="5"/>
  <c r="FYG77" i="5"/>
  <c r="FYF77" i="5"/>
  <c r="FYE77" i="5"/>
  <c r="FYD77" i="5"/>
  <c r="FYC77" i="5"/>
  <c r="FYB77" i="5"/>
  <c r="FYA77" i="5"/>
  <c r="FXZ77" i="5"/>
  <c r="FXY77" i="5"/>
  <c r="FXX77" i="5"/>
  <c r="FXW77" i="5"/>
  <c r="FXV77" i="5"/>
  <c r="FXU77" i="5"/>
  <c r="FXT77" i="5"/>
  <c r="FXS77" i="5"/>
  <c r="FXR77" i="5"/>
  <c r="FXQ77" i="5"/>
  <c r="FXP77" i="5"/>
  <c r="FXO77" i="5"/>
  <c r="FXN77" i="5"/>
  <c r="FXM77" i="5"/>
  <c r="FXL77" i="5"/>
  <c r="FXK77" i="5"/>
  <c r="FXJ77" i="5"/>
  <c r="FXI77" i="5"/>
  <c r="FXH77" i="5"/>
  <c r="FXG77" i="5"/>
  <c r="FXF77" i="5"/>
  <c r="FXE77" i="5"/>
  <c r="FXD77" i="5"/>
  <c r="FXC77" i="5"/>
  <c r="FXB77" i="5"/>
  <c r="FXA77" i="5"/>
  <c r="FWZ77" i="5"/>
  <c r="FWY77" i="5"/>
  <c r="FWX77" i="5"/>
  <c r="FWW77" i="5"/>
  <c r="FWV77" i="5"/>
  <c r="FWU77" i="5"/>
  <c r="FWT77" i="5"/>
  <c r="FWS77" i="5"/>
  <c r="FWR77" i="5"/>
  <c r="FWQ77" i="5"/>
  <c r="FWP77" i="5"/>
  <c r="FWO77" i="5"/>
  <c r="FWN77" i="5"/>
  <c r="FWM77" i="5"/>
  <c r="FWL77" i="5"/>
  <c r="FWK77" i="5"/>
  <c r="FWJ77" i="5"/>
  <c r="FWI77" i="5"/>
  <c r="FWH77" i="5"/>
  <c r="FWG77" i="5"/>
  <c r="FWF77" i="5"/>
  <c r="FWE77" i="5"/>
  <c r="FWD77" i="5"/>
  <c r="FWC77" i="5"/>
  <c r="FWB77" i="5"/>
  <c r="FWA77" i="5"/>
  <c r="FVZ77" i="5"/>
  <c r="FVY77" i="5"/>
  <c r="FVX77" i="5"/>
  <c r="FVW77" i="5"/>
  <c r="FVV77" i="5"/>
  <c r="FVU77" i="5"/>
  <c r="FVT77" i="5"/>
  <c r="FVS77" i="5"/>
  <c r="FVR77" i="5"/>
  <c r="FVQ77" i="5"/>
  <c r="FVP77" i="5"/>
  <c r="FVO77" i="5"/>
  <c r="FVN77" i="5"/>
  <c r="FVM77" i="5"/>
  <c r="FVL77" i="5"/>
  <c r="FVK77" i="5"/>
  <c r="FVJ77" i="5"/>
  <c r="FVI77" i="5"/>
  <c r="FVH77" i="5"/>
  <c r="FVG77" i="5"/>
  <c r="FVF77" i="5"/>
  <c r="FVE77" i="5"/>
  <c r="FVD77" i="5"/>
  <c r="FVC77" i="5"/>
  <c r="FVB77" i="5"/>
  <c r="FVA77" i="5"/>
  <c r="FUZ77" i="5"/>
  <c r="FUY77" i="5"/>
  <c r="FUX77" i="5"/>
  <c r="FUW77" i="5"/>
  <c r="FUV77" i="5"/>
  <c r="FUU77" i="5"/>
  <c r="FUT77" i="5"/>
  <c r="FUS77" i="5"/>
  <c r="FUR77" i="5"/>
  <c r="FUQ77" i="5"/>
  <c r="FUP77" i="5"/>
  <c r="FUO77" i="5"/>
  <c r="FUN77" i="5"/>
  <c r="FUM77" i="5"/>
  <c r="FUL77" i="5"/>
  <c r="FUK77" i="5"/>
  <c r="FUJ77" i="5"/>
  <c r="FUI77" i="5"/>
  <c r="FUH77" i="5"/>
  <c r="FUG77" i="5"/>
  <c r="FUF77" i="5"/>
  <c r="FUE77" i="5"/>
  <c r="FUD77" i="5"/>
  <c r="FUC77" i="5"/>
  <c r="FUB77" i="5"/>
  <c r="FUA77" i="5"/>
  <c r="FTZ77" i="5"/>
  <c r="FTY77" i="5"/>
  <c r="FTX77" i="5"/>
  <c r="FTW77" i="5"/>
  <c r="FTV77" i="5"/>
  <c r="FTU77" i="5"/>
  <c r="FTT77" i="5"/>
  <c r="FTS77" i="5"/>
  <c r="FTR77" i="5"/>
  <c r="FTQ77" i="5"/>
  <c r="FTP77" i="5"/>
  <c r="FTO77" i="5"/>
  <c r="FTN77" i="5"/>
  <c r="FTM77" i="5"/>
  <c r="FTL77" i="5"/>
  <c r="FTK77" i="5"/>
  <c r="FTJ77" i="5"/>
  <c r="FTI77" i="5"/>
  <c r="FTH77" i="5"/>
  <c r="FTG77" i="5"/>
  <c r="FTF77" i="5"/>
  <c r="FTE77" i="5"/>
  <c r="FTD77" i="5"/>
  <c r="FTC77" i="5"/>
  <c r="FTB77" i="5"/>
  <c r="FTA77" i="5"/>
  <c r="FSZ77" i="5"/>
  <c r="FSY77" i="5"/>
  <c r="FSX77" i="5"/>
  <c r="FSW77" i="5"/>
  <c r="FSV77" i="5"/>
  <c r="FSU77" i="5"/>
  <c r="FST77" i="5"/>
  <c r="FSS77" i="5"/>
  <c r="FSR77" i="5"/>
  <c r="FSQ77" i="5"/>
  <c r="FSP77" i="5"/>
  <c r="FSO77" i="5"/>
  <c r="FSN77" i="5"/>
  <c r="FSM77" i="5"/>
  <c r="FSL77" i="5"/>
  <c r="FSK77" i="5"/>
  <c r="FSJ77" i="5"/>
  <c r="FSI77" i="5"/>
  <c r="FSH77" i="5"/>
  <c r="FSG77" i="5"/>
  <c r="FSF77" i="5"/>
  <c r="FSE77" i="5"/>
  <c r="FSD77" i="5"/>
  <c r="FSC77" i="5"/>
  <c r="FSB77" i="5"/>
  <c r="FSA77" i="5"/>
  <c r="FRZ77" i="5"/>
  <c r="FRY77" i="5"/>
  <c r="FRX77" i="5"/>
  <c r="FRW77" i="5"/>
  <c r="FRV77" i="5"/>
  <c r="FRU77" i="5"/>
  <c r="FRT77" i="5"/>
  <c r="FRS77" i="5"/>
  <c r="FRR77" i="5"/>
  <c r="FRQ77" i="5"/>
  <c r="FRP77" i="5"/>
  <c r="FRO77" i="5"/>
  <c r="FRN77" i="5"/>
  <c r="FRM77" i="5"/>
  <c r="FRL77" i="5"/>
  <c r="FRK77" i="5"/>
  <c r="FRJ77" i="5"/>
  <c r="FRI77" i="5"/>
  <c r="FRH77" i="5"/>
  <c r="FRG77" i="5"/>
  <c r="FRF77" i="5"/>
  <c r="FRE77" i="5"/>
  <c r="FRD77" i="5"/>
  <c r="FRC77" i="5"/>
  <c r="FRB77" i="5"/>
  <c r="FRA77" i="5"/>
  <c r="FQZ77" i="5"/>
  <c r="FQY77" i="5"/>
  <c r="FQX77" i="5"/>
  <c r="FQW77" i="5"/>
  <c r="FQV77" i="5"/>
  <c r="FQU77" i="5"/>
  <c r="FQT77" i="5"/>
  <c r="FQS77" i="5"/>
  <c r="FQR77" i="5"/>
  <c r="FQQ77" i="5"/>
  <c r="FQP77" i="5"/>
  <c r="FQO77" i="5"/>
  <c r="FQN77" i="5"/>
  <c r="FQM77" i="5"/>
  <c r="FQL77" i="5"/>
  <c r="FQK77" i="5"/>
  <c r="FQJ77" i="5"/>
  <c r="FQI77" i="5"/>
  <c r="FQH77" i="5"/>
  <c r="FQG77" i="5"/>
  <c r="FQF77" i="5"/>
  <c r="FQE77" i="5"/>
  <c r="FQD77" i="5"/>
  <c r="FQC77" i="5"/>
  <c r="FQB77" i="5"/>
  <c r="FQA77" i="5"/>
  <c r="FPZ77" i="5"/>
  <c r="FPY77" i="5"/>
  <c r="FPX77" i="5"/>
  <c r="FPW77" i="5"/>
  <c r="FPV77" i="5"/>
  <c r="FPU77" i="5"/>
  <c r="FPT77" i="5"/>
  <c r="FPS77" i="5"/>
  <c r="FPR77" i="5"/>
  <c r="FPQ77" i="5"/>
  <c r="FPP77" i="5"/>
  <c r="FPO77" i="5"/>
  <c r="FPN77" i="5"/>
  <c r="FPM77" i="5"/>
  <c r="FPL77" i="5"/>
  <c r="FPK77" i="5"/>
  <c r="FPJ77" i="5"/>
  <c r="FPI77" i="5"/>
  <c r="FPH77" i="5"/>
  <c r="FPG77" i="5"/>
  <c r="FPF77" i="5"/>
  <c r="FPE77" i="5"/>
  <c r="FPD77" i="5"/>
  <c r="FPC77" i="5"/>
  <c r="FPB77" i="5"/>
  <c r="FPA77" i="5"/>
  <c r="FOZ77" i="5"/>
  <c r="FOY77" i="5"/>
  <c r="FOX77" i="5"/>
  <c r="FOW77" i="5"/>
  <c r="FOV77" i="5"/>
  <c r="FOU77" i="5"/>
  <c r="FOT77" i="5"/>
  <c r="FOS77" i="5"/>
  <c r="FOR77" i="5"/>
  <c r="FOQ77" i="5"/>
  <c r="FOP77" i="5"/>
  <c r="FOO77" i="5"/>
  <c r="FON77" i="5"/>
  <c r="FOM77" i="5"/>
  <c r="FOL77" i="5"/>
  <c r="FOK77" i="5"/>
  <c r="FOJ77" i="5"/>
  <c r="FOI77" i="5"/>
  <c r="FOH77" i="5"/>
  <c r="FOG77" i="5"/>
  <c r="FOF77" i="5"/>
  <c r="FOE77" i="5"/>
  <c r="FOD77" i="5"/>
  <c r="FOC77" i="5"/>
  <c r="FOB77" i="5"/>
  <c r="FOA77" i="5"/>
  <c r="FNZ77" i="5"/>
  <c r="FNY77" i="5"/>
  <c r="FNX77" i="5"/>
  <c r="FNW77" i="5"/>
  <c r="FNV77" i="5"/>
  <c r="FNU77" i="5"/>
  <c r="FNT77" i="5"/>
  <c r="FNS77" i="5"/>
  <c r="FNR77" i="5"/>
  <c r="FNQ77" i="5"/>
  <c r="FNP77" i="5"/>
  <c r="FNO77" i="5"/>
  <c r="FNN77" i="5"/>
  <c r="FNM77" i="5"/>
  <c r="FNL77" i="5"/>
  <c r="FNK77" i="5"/>
  <c r="FNJ77" i="5"/>
  <c r="FNI77" i="5"/>
  <c r="FNH77" i="5"/>
  <c r="FNG77" i="5"/>
  <c r="FNF77" i="5"/>
  <c r="FNE77" i="5"/>
  <c r="FND77" i="5"/>
  <c r="FNC77" i="5"/>
  <c r="FNB77" i="5"/>
  <c r="FNA77" i="5"/>
  <c r="FMZ77" i="5"/>
  <c r="FMY77" i="5"/>
  <c r="FMX77" i="5"/>
  <c r="FMW77" i="5"/>
  <c r="FMV77" i="5"/>
  <c r="FMU77" i="5"/>
  <c r="FMT77" i="5"/>
  <c r="FMS77" i="5"/>
  <c r="FMR77" i="5"/>
  <c r="FMQ77" i="5"/>
  <c r="FMP77" i="5"/>
  <c r="FMO77" i="5"/>
  <c r="FMN77" i="5"/>
  <c r="FMM77" i="5"/>
  <c r="FML77" i="5"/>
  <c r="FMK77" i="5"/>
  <c r="FMJ77" i="5"/>
  <c r="FMI77" i="5"/>
  <c r="FMH77" i="5"/>
  <c r="FMG77" i="5"/>
  <c r="FMF77" i="5"/>
  <c r="FME77" i="5"/>
  <c r="FMD77" i="5"/>
  <c r="FMC77" i="5"/>
  <c r="FMB77" i="5"/>
  <c r="FMA77" i="5"/>
  <c r="FLZ77" i="5"/>
  <c r="FLY77" i="5"/>
  <c r="FLX77" i="5"/>
  <c r="FLW77" i="5"/>
  <c r="FLV77" i="5"/>
  <c r="FLU77" i="5"/>
  <c r="FLT77" i="5"/>
  <c r="FLS77" i="5"/>
  <c r="FLR77" i="5"/>
  <c r="FLQ77" i="5"/>
  <c r="FLP77" i="5"/>
  <c r="FLO77" i="5"/>
  <c r="FLN77" i="5"/>
  <c r="FLM77" i="5"/>
  <c r="FLL77" i="5"/>
  <c r="FLK77" i="5"/>
  <c r="FLJ77" i="5"/>
  <c r="FLI77" i="5"/>
  <c r="FLH77" i="5"/>
  <c r="FLG77" i="5"/>
  <c r="FLF77" i="5"/>
  <c r="FLE77" i="5"/>
  <c r="FLD77" i="5"/>
  <c r="FLC77" i="5"/>
  <c r="FLB77" i="5"/>
  <c r="FLA77" i="5"/>
  <c r="FKZ77" i="5"/>
  <c r="FKY77" i="5"/>
  <c r="FKX77" i="5"/>
  <c r="FKW77" i="5"/>
  <c r="FKV77" i="5"/>
  <c r="FKU77" i="5"/>
  <c r="FKT77" i="5"/>
  <c r="FKS77" i="5"/>
  <c r="FKR77" i="5"/>
  <c r="FKQ77" i="5"/>
  <c r="FKP77" i="5"/>
  <c r="FKO77" i="5"/>
  <c r="FKN77" i="5"/>
  <c r="FKM77" i="5"/>
  <c r="FKL77" i="5"/>
  <c r="FKK77" i="5"/>
  <c r="FKJ77" i="5"/>
  <c r="FKI77" i="5"/>
  <c r="FKH77" i="5"/>
  <c r="FKG77" i="5"/>
  <c r="FKF77" i="5"/>
  <c r="FKE77" i="5"/>
  <c r="FKD77" i="5"/>
  <c r="FKC77" i="5"/>
  <c r="FKB77" i="5"/>
  <c r="FKA77" i="5"/>
  <c r="FJZ77" i="5"/>
  <c r="FJY77" i="5"/>
  <c r="FJX77" i="5"/>
  <c r="FJW77" i="5"/>
  <c r="FJV77" i="5"/>
  <c r="FJU77" i="5"/>
  <c r="FJT77" i="5"/>
  <c r="FJS77" i="5"/>
  <c r="FJR77" i="5"/>
  <c r="FJQ77" i="5"/>
  <c r="FJP77" i="5"/>
  <c r="FJO77" i="5"/>
  <c r="FJN77" i="5"/>
  <c r="FJM77" i="5"/>
  <c r="FJL77" i="5"/>
  <c r="FJK77" i="5"/>
  <c r="FJJ77" i="5"/>
  <c r="FJI77" i="5"/>
  <c r="FJH77" i="5"/>
  <c r="FJG77" i="5"/>
  <c r="FJF77" i="5"/>
  <c r="FJE77" i="5"/>
  <c r="FJD77" i="5"/>
  <c r="FJC77" i="5"/>
  <c r="FJB77" i="5"/>
  <c r="FJA77" i="5"/>
  <c r="FIZ77" i="5"/>
  <c r="FIY77" i="5"/>
  <c r="FIX77" i="5"/>
  <c r="FIW77" i="5"/>
  <c r="FIV77" i="5"/>
  <c r="FIU77" i="5"/>
  <c r="FIT77" i="5"/>
  <c r="FIS77" i="5"/>
  <c r="FIR77" i="5"/>
  <c r="FIQ77" i="5"/>
  <c r="FIP77" i="5"/>
  <c r="FIO77" i="5"/>
  <c r="FIN77" i="5"/>
  <c r="FIM77" i="5"/>
  <c r="FIL77" i="5"/>
  <c r="FIK77" i="5"/>
  <c r="FIJ77" i="5"/>
  <c r="FII77" i="5"/>
  <c r="FIH77" i="5"/>
  <c r="FIG77" i="5"/>
  <c r="FIF77" i="5"/>
  <c r="FIE77" i="5"/>
  <c r="FID77" i="5"/>
  <c r="FIC77" i="5"/>
  <c r="FIB77" i="5"/>
  <c r="FIA77" i="5"/>
  <c r="FHZ77" i="5"/>
  <c r="FHY77" i="5"/>
  <c r="FHX77" i="5"/>
  <c r="FHW77" i="5"/>
  <c r="FHV77" i="5"/>
  <c r="FHU77" i="5"/>
  <c r="FHT77" i="5"/>
  <c r="FHS77" i="5"/>
  <c r="FHR77" i="5"/>
  <c r="FHQ77" i="5"/>
  <c r="FHP77" i="5"/>
  <c r="FHO77" i="5"/>
  <c r="FHN77" i="5"/>
  <c r="FHM77" i="5"/>
  <c r="FHL77" i="5"/>
  <c r="FHK77" i="5"/>
  <c r="FHJ77" i="5"/>
  <c r="FHI77" i="5"/>
  <c r="FHH77" i="5"/>
  <c r="FHG77" i="5"/>
  <c r="FHF77" i="5"/>
  <c r="FHE77" i="5"/>
  <c r="FHD77" i="5"/>
  <c r="FHC77" i="5"/>
  <c r="FHB77" i="5"/>
  <c r="FHA77" i="5"/>
  <c r="FGZ77" i="5"/>
  <c r="FGY77" i="5"/>
  <c r="FGX77" i="5"/>
  <c r="FGW77" i="5"/>
  <c r="FGV77" i="5"/>
  <c r="FGU77" i="5"/>
  <c r="FGT77" i="5"/>
  <c r="FGS77" i="5"/>
  <c r="FGR77" i="5"/>
  <c r="FGQ77" i="5"/>
  <c r="FGP77" i="5"/>
  <c r="FGO77" i="5"/>
  <c r="FGN77" i="5"/>
  <c r="FGM77" i="5"/>
  <c r="FGL77" i="5"/>
  <c r="FGK77" i="5"/>
  <c r="FGJ77" i="5"/>
  <c r="FGI77" i="5"/>
  <c r="FGH77" i="5"/>
  <c r="FGG77" i="5"/>
  <c r="FGF77" i="5"/>
  <c r="FGE77" i="5"/>
  <c r="FGD77" i="5"/>
  <c r="FGC77" i="5"/>
  <c r="FGB77" i="5"/>
  <c r="FGA77" i="5"/>
  <c r="FFZ77" i="5"/>
  <c r="FFY77" i="5"/>
  <c r="FFX77" i="5"/>
  <c r="FFW77" i="5"/>
  <c r="FFV77" i="5"/>
  <c r="FFU77" i="5"/>
  <c r="FFT77" i="5"/>
  <c r="FFS77" i="5"/>
  <c r="FFR77" i="5"/>
  <c r="FFQ77" i="5"/>
  <c r="FFP77" i="5"/>
  <c r="FFO77" i="5"/>
  <c r="FFN77" i="5"/>
  <c r="FFM77" i="5"/>
  <c r="FFL77" i="5"/>
  <c r="FFK77" i="5"/>
  <c r="FFJ77" i="5"/>
  <c r="FFI77" i="5"/>
  <c r="FFH77" i="5"/>
  <c r="FFG77" i="5"/>
  <c r="FFF77" i="5"/>
  <c r="FFE77" i="5"/>
  <c r="FFD77" i="5"/>
  <c r="FFC77" i="5"/>
  <c r="FFB77" i="5"/>
  <c r="FFA77" i="5"/>
  <c r="FEZ77" i="5"/>
  <c r="FEY77" i="5"/>
  <c r="FEX77" i="5"/>
  <c r="FEW77" i="5"/>
  <c r="FEV77" i="5"/>
  <c r="FEU77" i="5"/>
  <c r="FET77" i="5"/>
  <c r="FES77" i="5"/>
  <c r="FER77" i="5"/>
  <c r="FEQ77" i="5"/>
  <c r="FEP77" i="5"/>
  <c r="FEO77" i="5"/>
  <c r="FEN77" i="5"/>
  <c r="FEM77" i="5"/>
  <c r="FEL77" i="5"/>
  <c r="FEK77" i="5"/>
  <c r="FEJ77" i="5"/>
  <c r="FEI77" i="5"/>
  <c r="FEH77" i="5"/>
  <c r="FEG77" i="5"/>
  <c r="FEF77" i="5"/>
  <c r="FEE77" i="5"/>
  <c r="FED77" i="5"/>
  <c r="FEC77" i="5"/>
  <c r="FEB77" i="5"/>
  <c r="FEA77" i="5"/>
  <c r="FDZ77" i="5"/>
  <c r="FDY77" i="5"/>
  <c r="FDX77" i="5"/>
  <c r="FDW77" i="5"/>
  <c r="FDV77" i="5"/>
  <c r="FDU77" i="5"/>
  <c r="FDT77" i="5"/>
  <c r="FDS77" i="5"/>
  <c r="FDR77" i="5"/>
  <c r="FDQ77" i="5"/>
  <c r="FDP77" i="5"/>
  <c r="FDO77" i="5"/>
  <c r="FDN77" i="5"/>
  <c r="FDM77" i="5"/>
  <c r="FDL77" i="5"/>
  <c r="FDK77" i="5"/>
  <c r="FDJ77" i="5"/>
  <c r="FDI77" i="5"/>
  <c r="FDH77" i="5"/>
  <c r="FDG77" i="5"/>
  <c r="FDF77" i="5"/>
  <c r="FDE77" i="5"/>
  <c r="FDD77" i="5"/>
  <c r="FDC77" i="5"/>
  <c r="FDB77" i="5"/>
  <c r="FDA77" i="5"/>
  <c r="FCZ77" i="5"/>
  <c r="FCY77" i="5"/>
  <c r="FCX77" i="5"/>
  <c r="FCW77" i="5"/>
  <c r="FCV77" i="5"/>
  <c r="FCU77" i="5"/>
  <c r="FCT77" i="5"/>
  <c r="FCS77" i="5"/>
  <c r="FCR77" i="5"/>
  <c r="FCQ77" i="5"/>
  <c r="FCP77" i="5"/>
  <c r="FCO77" i="5"/>
  <c r="FCN77" i="5"/>
  <c r="FCM77" i="5"/>
  <c r="FCL77" i="5"/>
  <c r="FCK77" i="5"/>
  <c r="FCJ77" i="5"/>
  <c r="FCI77" i="5"/>
  <c r="FCH77" i="5"/>
  <c r="FCG77" i="5"/>
  <c r="FCF77" i="5"/>
  <c r="FCE77" i="5"/>
  <c r="FCD77" i="5"/>
  <c r="FCC77" i="5"/>
  <c r="FCB77" i="5"/>
  <c r="FCA77" i="5"/>
  <c r="FBZ77" i="5"/>
  <c r="FBY77" i="5"/>
  <c r="FBX77" i="5"/>
  <c r="FBW77" i="5"/>
  <c r="FBV77" i="5"/>
  <c r="FBU77" i="5"/>
  <c r="FBT77" i="5"/>
  <c r="FBS77" i="5"/>
  <c r="FBR77" i="5"/>
  <c r="FBQ77" i="5"/>
  <c r="FBP77" i="5"/>
  <c r="FBO77" i="5"/>
  <c r="FBN77" i="5"/>
  <c r="FBM77" i="5"/>
  <c r="FBL77" i="5"/>
  <c r="FBK77" i="5"/>
  <c r="FBJ77" i="5"/>
  <c r="FBI77" i="5"/>
  <c r="FBH77" i="5"/>
  <c r="FBG77" i="5"/>
  <c r="FBF77" i="5"/>
  <c r="FBE77" i="5"/>
  <c r="FBD77" i="5"/>
  <c r="FBC77" i="5"/>
  <c r="FBB77" i="5"/>
  <c r="FBA77" i="5"/>
  <c r="FAZ77" i="5"/>
  <c r="FAY77" i="5"/>
  <c r="FAX77" i="5"/>
  <c r="FAW77" i="5"/>
  <c r="FAV77" i="5"/>
  <c r="FAU77" i="5"/>
  <c r="FAT77" i="5"/>
  <c r="FAS77" i="5"/>
  <c r="FAR77" i="5"/>
  <c r="FAQ77" i="5"/>
  <c r="FAP77" i="5"/>
  <c r="FAO77" i="5"/>
  <c r="FAN77" i="5"/>
  <c r="FAM77" i="5"/>
  <c r="FAL77" i="5"/>
  <c r="FAK77" i="5"/>
  <c r="FAJ77" i="5"/>
  <c r="FAI77" i="5"/>
  <c r="FAH77" i="5"/>
  <c r="FAG77" i="5"/>
  <c r="FAF77" i="5"/>
  <c r="FAE77" i="5"/>
  <c r="FAD77" i="5"/>
  <c r="FAC77" i="5"/>
  <c r="FAB77" i="5"/>
  <c r="FAA77" i="5"/>
  <c r="EZZ77" i="5"/>
  <c r="EZY77" i="5"/>
  <c r="EZX77" i="5"/>
  <c r="EZW77" i="5"/>
  <c r="EZV77" i="5"/>
  <c r="EZU77" i="5"/>
  <c r="EZT77" i="5"/>
  <c r="EZS77" i="5"/>
  <c r="EZR77" i="5"/>
  <c r="EZQ77" i="5"/>
  <c r="EZP77" i="5"/>
  <c r="EZO77" i="5"/>
  <c r="EZN77" i="5"/>
  <c r="EZM77" i="5"/>
  <c r="EZL77" i="5"/>
  <c r="EZK77" i="5"/>
  <c r="EZJ77" i="5"/>
  <c r="EZI77" i="5"/>
  <c r="EZH77" i="5"/>
  <c r="EZG77" i="5"/>
  <c r="EZF77" i="5"/>
  <c r="EZE77" i="5"/>
  <c r="EZD77" i="5"/>
  <c r="EZC77" i="5"/>
  <c r="EZB77" i="5"/>
  <c r="EZA77" i="5"/>
  <c r="EYZ77" i="5"/>
  <c r="EYY77" i="5"/>
  <c r="EYX77" i="5"/>
  <c r="EYW77" i="5"/>
  <c r="EYV77" i="5"/>
  <c r="EYU77" i="5"/>
  <c r="EYT77" i="5"/>
  <c r="EYS77" i="5"/>
  <c r="EYR77" i="5"/>
  <c r="EYQ77" i="5"/>
  <c r="EYP77" i="5"/>
  <c r="EYO77" i="5"/>
  <c r="EYN77" i="5"/>
  <c r="EYM77" i="5"/>
  <c r="EYL77" i="5"/>
  <c r="EYK77" i="5"/>
  <c r="EYJ77" i="5"/>
  <c r="EYI77" i="5"/>
  <c r="EYH77" i="5"/>
  <c r="EYG77" i="5"/>
  <c r="EYF77" i="5"/>
  <c r="EYE77" i="5"/>
  <c r="EYD77" i="5"/>
  <c r="EYC77" i="5"/>
  <c r="EYB77" i="5"/>
  <c r="EYA77" i="5"/>
  <c r="EXZ77" i="5"/>
  <c r="EXY77" i="5"/>
  <c r="EXX77" i="5"/>
  <c r="EXW77" i="5"/>
  <c r="EXV77" i="5"/>
  <c r="EXU77" i="5"/>
  <c r="EXT77" i="5"/>
  <c r="EXS77" i="5"/>
  <c r="EXR77" i="5"/>
  <c r="EXQ77" i="5"/>
  <c r="EXP77" i="5"/>
  <c r="EXO77" i="5"/>
  <c r="EXN77" i="5"/>
  <c r="EXM77" i="5"/>
  <c r="EXL77" i="5"/>
  <c r="EXK77" i="5"/>
  <c r="EXJ77" i="5"/>
  <c r="EXI77" i="5"/>
  <c r="EXH77" i="5"/>
  <c r="EXG77" i="5"/>
  <c r="EXF77" i="5"/>
  <c r="EXE77" i="5"/>
  <c r="EXD77" i="5"/>
  <c r="EXC77" i="5"/>
  <c r="EXB77" i="5"/>
  <c r="EXA77" i="5"/>
  <c r="EWZ77" i="5"/>
  <c r="EWY77" i="5"/>
  <c r="EWX77" i="5"/>
  <c r="EWW77" i="5"/>
  <c r="EWV77" i="5"/>
  <c r="EWU77" i="5"/>
  <c r="EWT77" i="5"/>
  <c r="EWS77" i="5"/>
  <c r="EWR77" i="5"/>
  <c r="EWQ77" i="5"/>
  <c r="EWP77" i="5"/>
  <c r="EWO77" i="5"/>
  <c r="EWN77" i="5"/>
  <c r="EWM77" i="5"/>
  <c r="EWL77" i="5"/>
  <c r="EWK77" i="5"/>
  <c r="EWJ77" i="5"/>
  <c r="EWI77" i="5"/>
  <c r="EWH77" i="5"/>
  <c r="EWG77" i="5"/>
  <c r="EWF77" i="5"/>
  <c r="EWE77" i="5"/>
  <c r="EWD77" i="5"/>
  <c r="EWC77" i="5"/>
  <c r="EWB77" i="5"/>
  <c r="EWA77" i="5"/>
  <c r="EVZ77" i="5"/>
  <c r="EVY77" i="5"/>
  <c r="EVX77" i="5"/>
  <c r="EVW77" i="5"/>
  <c r="EVV77" i="5"/>
  <c r="EVU77" i="5"/>
  <c r="EVT77" i="5"/>
  <c r="EVS77" i="5"/>
  <c r="EVR77" i="5"/>
  <c r="EVQ77" i="5"/>
  <c r="EVP77" i="5"/>
  <c r="EVO77" i="5"/>
  <c r="EVN77" i="5"/>
  <c r="EVM77" i="5"/>
  <c r="EVL77" i="5"/>
  <c r="EVK77" i="5"/>
  <c r="EVJ77" i="5"/>
  <c r="EVI77" i="5"/>
  <c r="EVH77" i="5"/>
  <c r="EVG77" i="5"/>
  <c r="EVF77" i="5"/>
  <c r="EVE77" i="5"/>
  <c r="EVD77" i="5"/>
  <c r="EVC77" i="5"/>
  <c r="EVB77" i="5"/>
  <c r="EVA77" i="5"/>
  <c r="EUZ77" i="5"/>
  <c r="EUY77" i="5"/>
  <c r="EUX77" i="5"/>
  <c r="EUW77" i="5"/>
  <c r="EUV77" i="5"/>
  <c r="EUU77" i="5"/>
  <c r="EUT77" i="5"/>
  <c r="EUS77" i="5"/>
  <c r="EUR77" i="5"/>
  <c r="EUQ77" i="5"/>
  <c r="EUP77" i="5"/>
  <c r="EUO77" i="5"/>
  <c r="EUN77" i="5"/>
  <c r="EUM77" i="5"/>
  <c r="EUL77" i="5"/>
  <c r="EUK77" i="5"/>
  <c r="EUJ77" i="5"/>
  <c r="EUI77" i="5"/>
  <c r="EUH77" i="5"/>
  <c r="EUG77" i="5"/>
  <c r="EUF77" i="5"/>
  <c r="EUE77" i="5"/>
  <c r="EUD77" i="5"/>
  <c r="EUC77" i="5"/>
  <c r="EUB77" i="5"/>
  <c r="EUA77" i="5"/>
  <c r="ETZ77" i="5"/>
  <c r="ETY77" i="5"/>
  <c r="ETX77" i="5"/>
  <c r="ETW77" i="5"/>
  <c r="ETV77" i="5"/>
  <c r="ETU77" i="5"/>
  <c r="ETT77" i="5"/>
  <c r="ETS77" i="5"/>
  <c r="ETR77" i="5"/>
  <c r="ETQ77" i="5"/>
  <c r="ETP77" i="5"/>
  <c r="ETO77" i="5"/>
  <c r="ETN77" i="5"/>
  <c r="ETM77" i="5"/>
  <c r="ETL77" i="5"/>
  <c r="ETK77" i="5"/>
  <c r="ETJ77" i="5"/>
  <c r="ETI77" i="5"/>
  <c r="ETH77" i="5"/>
  <c r="ETG77" i="5"/>
  <c r="ETF77" i="5"/>
  <c r="ETE77" i="5"/>
  <c r="ETD77" i="5"/>
  <c r="ETC77" i="5"/>
  <c r="ETB77" i="5"/>
  <c r="ETA77" i="5"/>
  <c r="ESZ77" i="5"/>
  <c r="ESY77" i="5"/>
  <c r="ESX77" i="5"/>
  <c r="ESW77" i="5"/>
  <c r="ESV77" i="5"/>
  <c r="ESU77" i="5"/>
  <c r="EST77" i="5"/>
  <c r="ESS77" i="5"/>
  <c r="ESR77" i="5"/>
  <c r="ESQ77" i="5"/>
  <c r="ESP77" i="5"/>
  <c r="ESO77" i="5"/>
  <c r="ESN77" i="5"/>
  <c r="ESM77" i="5"/>
  <c r="ESL77" i="5"/>
  <c r="ESK77" i="5"/>
  <c r="ESJ77" i="5"/>
  <c r="ESI77" i="5"/>
  <c r="ESH77" i="5"/>
  <c r="ESG77" i="5"/>
  <c r="ESF77" i="5"/>
  <c r="ESE77" i="5"/>
  <c r="ESD77" i="5"/>
  <c r="ESC77" i="5"/>
  <c r="ESB77" i="5"/>
  <c r="ESA77" i="5"/>
  <c r="ERZ77" i="5"/>
  <c r="ERY77" i="5"/>
  <c r="ERX77" i="5"/>
  <c r="ERW77" i="5"/>
  <c r="ERV77" i="5"/>
  <c r="ERU77" i="5"/>
  <c r="ERT77" i="5"/>
  <c r="ERS77" i="5"/>
  <c r="ERR77" i="5"/>
  <c r="ERQ77" i="5"/>
  <c r="ERP77" i="5"/>
  <c r="ERO77" i="5"/>
  <c r="ERN77" i="5"/>
  <c r="ERM77" i="5"/>
  <c r="ERL77" i="5"/>
  <c r="ERK77" i="5"/>
  <c r="ERJ77" i="5"/>
  <c r="ERI77" i="5"/>
  <c r="ERH77" i="5"/>
  <c r="ERG77" i="5"/>
  <c r="ERF77" i="5"/>
  <c r="ERE77" i="5"/>
  <c r="ERD77" i="5"/>
  <c r="ERC77" i="5"/>
  <c r="ERB77" i="5"/>
  <c r="ERA77" i="5"/>
  <c r="EQZ77" i="5"/>
  <c r="EQY77" i="5"/>
  <c r="EQX77" i="5"/>
  <c r="EQW77" i="5"/>
  <c r="EQV77" i="5"/>
  <c r="EQU77" i="5"/>
  <c r="EQT77" i="5"/>
  <c r="EQS77" i="5"/>
  <c r="EQR77" i="5"/>
  <c r="EQQ77" i="5"/>
  <c r="EQP77" i="5"/>
  <c r="EQO77" i="5"/>
  <c r="EQN77" i="5"/>
  <c r="EQM77" i="5"/>
  <c r="EQL77" i="5"/>
  <c r="EQK77" i="5"/>
  <c r="EQJ77" i="5"/>
  <c r="EQI77" i="5"/>
  <c r="EQH77" i="5"/>
  <c r="EQG77" i="5"/>
  <c r="EQF77" i="5"/>
  <c r="EQE77" i="5"/>
  <c r="EQD77" i="5"/>
  <c r="EQC77" i="5"/>
  <c r="EQB77" i="5"/>
  <c r="EQA77" i="5"/>
  <c r="EPZ77" i="5"/>
  <c r="EPY77" i="5"/>
  <c r="EPX77" i="5"/>
  <c r="EPW77" i="5"/>
  <c r="EPV77" i="5"/>
  <c r="EPU77" i="5"/>
  <c r="EPT77" i="5"/>
  <c r="EPS77" i="5"/>
  <c r="EPR77" i="5"/>
  <c r="EPQ77" i="5"/>
  <c r="EPP77" i="5"/>
  <c r="EPO77" i="5"/>
  <c r="EPN77" i="5"/>
  <c r="EPM77" i="5"/>
  <c r="EPL77" i="5"/>
  <c r="EPK77" i="5"/>
  <c r="EPJ77" i="5"/>
  <c r="EPI77" i="5"/>
  <c r="EPH77" i="5"/>
  <c r="EPG77" i="5"/>
  <c r="EPF77" i="5"/>
  <c r="EPE77" i="5"/>
  <c r="EPD77" i="5"/>
  <c r="EPC77" i="5"/>
  <c r="EPB77" i="5"/>
  <c r="EPA77" i="5"/>
  <c r="EOZ77" i="5"/>
  <c r="EOY77" i="5"/>
  <c r="EOX77" i="5"/>
  <c r="EOW77" i="5"/>
  <c r="EOV77" i="5"/>
  <c r="EOU77" i="5"/>
  <c r="EOT77" i="5"/>
  <c r="EOS77" i="5"/>
  <c r="EOR77" i="5"/>
  <c r="EOQ77" i="5"/>
  <c r="EOP77" i="5"/>
  <c r="EOO77" i="5"/>
  <c r="EON77" i="5"/>
  <c r="EOM77" i="5"/>
  <c r="EOL77" i="5"/>
  <c r="EOK77" i="5"/>
  <c r="EOJ77" i="5"/>
  <c r="EOI77" i="5"/>
  <c r="EOH77" i="5"/>
  <c r="EOG77" i="5"/>
  <c r="EOF77" i="5"/>
  <c r="EOE77" i="5"/>
  <c r="EOD77" i="5"/>
  <c r="EOC77" i="5"/>
  <c r="EOB77" i="5"/>
  <c r="EOA77" i="5"/>
  <c r="ENZ77" i="5"/>
  <c r="ENY77" i="5"/>
  <c r="ENX77" i="5"/>
  <c r="ENW77" i="5"/>
  <c r="ENV77" i="5"/>
  <c r="ENU77" i="5"/>
  <c r="ENT77" i="5"/>
  <c r="ENS77" i="5"/>
  <c r="ENR77" i="5"/>
  <c r="ENQ77" i="5"/>
  <c r="ENP77" i="5"/>
  <c r="ENO77" i="5"/>
  <c r="ENN77" i="5"/>
  <c r="ENM77" i="5"/>
  <c r="ENL77" i="5"/>
  <c r="ENK77" i="5"/>
  <c r="ENJ77" i="5"/>
  <c r="ENI77" i="5"/>
  <c r="ENH77" i="5"/>
  <c r="ENG77" i="5"/>
  <c r="ENF77" i="5"/>
  <c r="ENE77" i="5"/>
  <c r="END77" i="5"/>
  <c r="ENC77" i="5"/>
  <c r="ENB77" i="5"/>
  <c r="ENA77" i="5"/>
  <c r="EMZ77" i="5"/>
  <c r="EMY77" i="5"/>
  <c r="EMX77" i="5"/>
  <c r="EMW77" i="5"/>
  <c r="EMV77" i="5"/>
  <c r="EMU77" i="5"/>
  <c r="EMT77" i="5"/>
  <c r="EMS77" i="5"/>
  <c r="EMR77" i="5"/>
  <c r="EMQ77" i="5"/>
  <c r="EMP77" i="5"/>
  <c r="EMO77" i="5"/>
  <c r="EMN77" i="5"/>
  <c r="EMM77" i="5"/>
  <c r="EML77" i="5"/>
  <c r="EMK77" i="5"/>
  <c r="EMJ77" i="5"/>
  <c r="EMI77" i="5"/>
  <c r="EMH77" i="5"/>
  <c r="EMG77" i="5"/>
  <c r="EMF77" i="5"/>
  <c r="EME77" i="5"/>
  <c r="EMD77" i="5"/>
  <c r="EMC77" i="5"/>
  <c r="EMB77" i="5"/>
  <c r="EMA77" i="5"/>
  <c r="ELZ77" i="5"/>
  <c r="ELY77" i="5"/>
  <c r="ELX77" i="5"/>
  <c r="ELW77" i="5"/>
  <c r="ELV77" i="5"/>
  <c r="ELU77" i="5"/>
  <c r="ELT77" i="5"/>
  <c r="ELS77" i="5"/>
  <c r="ELR77" i="5"/>
  <c r="ELQ77" i="5"/>
  <c r="ELP77" i="5"/>
  <c r="ELO77" i="5"/>
  <c r="ELN77" i="5"/>
  <c r="ELM77" i="5"/>
  <c r="ELL77" i="5"/>
  <c r="ELK77" i="5"/>
  <c r="ELJ77" i="5"/>
  <c r="ELI77" i="5"/>
  <c r="ELH77" i="5"/>
  <c r="ELG77" i="5"/>
  <c r="ELF77" i="5"/>
  <c r="ELE77" i="5"/>
  <c r="ELD77" i="5"/>
  <c r="ELC77" i="5"/>
  <c r="ELB77" i="5"/>
  <c r="ELA77" i="5"/>
  <c r="EKZ77" i="5"/>
  <c r="EKY77" i="5"/>
  <c r="EKX77" i="5"/>
  <c r="EKW77" i="5"/>
  <c r="EKV77" i="5"/>
  <c r="EKU77" i="5"/>
  <c r="EKT77" i="5"/>
  <c r="EKS77" i="5"/>
  <c r="EKR77" i="5"/>
  <c r="EKQ77" i="5"/>
  <c r="EKP77" i="5"/>
  <c r="EKO77" i="5"/>
  <c r="EKN77" i="5"/>
  <c r="EKM77" i="5"/>
  <c r="EKL77" i="5"/>
  <c r="EKK77" i="5"/>
  <c r="EKJ77" i="5"/>
  <c r="EKI77" i="5"/>
  <c r="EKH77" i="5"/>
  <c r="EKG77" i="5"/>
  <c r="EKF77" i="5"/>
  <c r="EKE77" i="5"/>
  <c r="EKD77" i="5"/>
  <c r="EKC77" i="5"/>
  <c r="EKB77" i="5"/>
  <c r="EKA77" i="5"/>
  <c r="EJZ77" i="5"/>
  <c r="EJY77" i="5"/>
  <c r="EJX77" i="5"/>
  <c r="EJW77" i="5"/>
  <c r="EJV77" i="5"/>
  <c r="EJU77" i="5"/>
  <c r="EJT77" i="5"/>
  <c r="EJS77" i="5"/>
  <c r="EJR77" i="5"/>
  <c r="EJQ77" i="5"/>
  <c r="EJP77" i="5"/>
  <c r="EJO77" i="5"/>
  <c r="EJN77" i="5"/>
  <c r="EJM77" i="5"/>
  <c r="EJL77" i="5"/>
  <c r="EJK77" i="5"/>
  <c r="EJJ77" i="5"/>
  <c r="EJI77" i="5"/>
  <c r="EJH77" i="5"/>
  <c r="EJG77" i="5"/>
  <c r="EJF77" i="5"/>
  <c r="EJE77" i="5"/>
  <c r="EJD77" i="5"/>
  <c r="EJC77" i="5"/>
  <c r="EJB77" i="5"/>
  <c r="EJA77" i="5"/>
  <c r="EIZ77" i="5"/>
  <c r="EIY77" i="5"/>
  <c r="EIX77" i="5"/>
  <c r="EIW77" i="5"/>
  <c r="EIV77" i="5"/>
  <c r="EIU77" i="5"/>
  <c r="EIT77" i="5"/>
  <c r="EIS77" i="5"/>
  <c r="EIR77" i="5"/>
  <c r="EIQ77" i="5"/>
  <c r="EIP77" i="5"/>
  <c r="EIO77" i="5"/>
  <c r="EIN77" i="5"/>
  <c r="EIM77" i="5"/>
  <c r="EIL77" i="5"/>
  <c r="EIK77" i="5"/>
  <c r="EIJ77" i="5"/>
  <c r="EII77" i="5"/>
  <c r="EIH77" i="5"/>
  <c r="EIG77" i="5"/>
  <c r="EIF77" i="5"/>
  <c r="EIE77" i="5"/>
  <c r="EID77" i="5"/>
  <c r="EIC77" i="5"/>
  <c r="EIB77" i="5"/>
  <c r="EIA77" i="5"/>
  <c r="EHZ77" i="5"/>
  <c r="EHY77" i="5"/>
  <c r="EHX77" i="5"/>
  <c r="EHW77" i="5"/>
  <c r="EHV77" i="5"/>
  <c r="EHU77" i="5"/>
  <c r="EHT77" i="5"/>
  <c r="EHS77" i="5"/>
  <c r="EHR77" i="5"/>
  <c r="EHQ77" i="5"/>
  <c r="EHP77" i="5"/>
  <c r="EHO77" i="5"/>
  <c r="EHN77" i="5"/>
  <c r="EHM77" i="5"/>
  <c r="EHL77" i="5"/>
  <c r="EHK77" i="5"/>
  <c r="EHJ77" i="5"/>
  <c r="EHI77" i="5"/>
  <c r="EHH77" i="5"/>
  <c r="EHG77" i="5"/>
  <c r="EHF77" i="5"/>
  <c r="EHE77" i="5"/>
  <c r="EHD77" i="5"/>
  <c r="EHC77" i="5"/>
  <c r="EHB77" i="5"/>
  <c r="EHA77" i="5"/>
  <c r="EGZ77" i="5"/>
  <c r="EGY77" i="5"/>
  <c r="EGX77" i="5"/>
  <c r="EGW77" i="5"/>
  <c r="EGV77" i="5"/>
  <c r="EGU77" i="5"/>
  <c r="EGT77" i="5"/>
  <c r="EGS77" i="5"/>
  <c r="EGR77" i="5"/>
  <c r="EGQ77" i="5"/>
  <c r="EGP77" i="5"/>
  <c r="EGO77" i="5"/>
  <c r="EGN77" i="5"/>
  <c r="EGM77" i="5"/>
  <c r="EGL77" i="5"/>
  <c r="EGK77" i="5"/>
  <c r="EGJ77" i="5"/>
  <c r="EGI77" i="5"/>
  <c r="EGH77" i="5"/>
  <c r="EGG77" i="5"/>
  <c r="EGF77" i="5"/>
  <c r="EGE77" i="5"/>
  <c r="EGD77" i="5"/>
  <c r="EGC77" i="5"/>
  <c r="EGB77" i="5"/>
  <c r="EGA77" i="5"/>
  <c r="EFZ77" i="5"/>
  <c r="EFY77" i="5"/>
  <c r="EFX77" i="5"/>
  <c r="EFW77" i="5"/>
  <c r="EFV77" i="5"/>
  <c r="EFU77" i="5"/>
  <c r="EFT77" i="5"/>
  <c r="EFS77" i="5"/>
  <c r="EFR77" i="5"/>
  <c r="EFQ77" i="5"/>
  <c r="EFP77" i="5"/>
  <c r="EFO77" i="5"/>
  <c r="EFN77" i="5"/>
  <c r="EFM77" i="5"/>
  <c r="EFL77" i="5"/>
  <c r="EFK77" i="5"/>
  <c r="EFJ77" i="5"/>
  <c r="EFI77" i="5"/>
  <c r="EFH77" i="5"/>
  <c r="EFG77" i="5"/>
  <c r="EFF77" i="5"/>
  <c r="EFE77" i="5"/>
  <c r="EFD77" i="5"/>
  <c r="EFC77" i="5"/>
  <c r="EFB77" i="5"/>
  <c r="EFA77" i="5"/>
  <c r="EEZ77" i="5"/>
  <c r="EEY77" i="5"/>
  <c r="EEX77" i="5"/>
  <c r="EEW77" i="5"/>
  <c r="EEV77" i="5"/>
  <c r="EEU77" i="5"/>
  <c r="EET77" i="5"/>
  <c r="EES77" i="5"/>
  <c r="EER77" i="5"/>
  <c r="EEQ77" i="5"/>
  <c r="EEP77" i="5"/>
  <c r="EEO77" i="5"/>
  <c r="EEN77" i="5"/>
  <c r="EEM77" i="5"/>
  <c r="EEL77" i="5"/>
  <c r="EEK77" i="5"/>
  <c r="EEJ77" i="5"/>
  <c r="EEI77" i="5"/>
  <c r="EEH77" i="5"/>
  <c r="EEG77" i="5"/>
  <c r="EEF77" i="5"/>
  <c r="EEE77" i="5"/>
  <c r="EED77" i="5"/>
  <c r="EEC77" i="5"/>
  <c r="EEB77" i="5"/>
  <c r="EEA77" i="5"/>
  <c r="EDZ77" i="5"/>
  <c r="EDY77" i="5"/>
  <c r="EDX77" i="5"/>
  <c r="EDW77" i="5"/>
  <c r="EDV77" i="5"/>
  <c r="EDU77" i="5"/>
  <c r="EDT77" i="5"/>
  <c r="EDS77" i="5"/>
  <c r="EDR77" i="5"/>
  <c r="EDQ77" i="5"/>
  <c r="EDP77" i="5"/>
  <c r="EDO77" i="5"/>
  <c r="EDN77" i="5"/>
  <c r="EDM77" i="5"/>
  <c r="EDL77" i="5"/>
  <c r="EDK77" i="5"/>
  <c r="EDJ77" i="5"/>
  <c r="EDI77" i="5"/>
  <c r="EDH77" i="5"/>
  <c r="EDG77" i="5"/>
  <c r="EDF77" i="5"/>
  <c r="EDE77" i="5"/>
  <c r="EDD77" i="5"/>
  <c r="EDC77" i="5"/>
  <c r="EDB77" i="5"/>
  <c r="EDA77" i="5"/>
  <c r="ECZ77" i="5"/>
  <c r="ECY77" i="5"/>
  <c r="ECX77" i="5"/>
  <c r="ECW77" i="5"/>
  <c r="ECV77" i="5"/>
  <c r="ECU77" i="5"/>
  <c r="ECT77" i="5"/>
  <c r="ECS77" i="5"/>
  <c r="ECR77" i="5"/>
  <c r="ECQ77" i="5"/>
  <c r="ECP77" i="5"/>
  <c r="ECO77" i="5"/>
  <c r="ECN77" i="5"/>
  <c r="ECM77" i="5"/>
  <c r="ECL77" i="5"/>
  <c r="ECK77" i="5"/>
  <c r="ECJ77" i="5"/>
  <c r="ECI77" i="5"/>
  <c r="ECH77" i="5"/>
  <c r="ECG77" i="5"/>
  <c r="ECF77" i="5"/>
  <c r="ECE77" i="5"/>
  <c r="ECD77" i="5"/>
  <c r="ECC77" i="5"/>
  <c r="ECB77" i="5"/>
  <c r="ECA77" i="5"/>
  <c r="EBZ77" i="5"/>
  <c r="EBY77" i="5"/>
  <c r="EBX77" i="5"/>
  <c r="EBW77" i="5"/>
  <c r="EBV77" i="5"/>
  <c r="EBU77" i="5"/>
  <c r="EBT77" i="5"/>
  <c r="EBS77" i="5"/>
  <c r="EBR77" i="5"/>
  <c r="EBQ77" i="5"/>
  <c r="EBP77" i="5"/>
  <c r="EBO77" i="5"/>
  <c r="EBN77" i="5"/>
  <c r="EBM77" i="5"/>
  <c r="EBL77" i="5"/>
  <c r="EBK77" i="5"/>
  <c r="EBJ77" i="5"/>
  <c r="EBI77" i="5"/>
  <c r="EBH77" i="5"/>
  <c r="EBG77" i="5"/>
  <c r="EBF77" i="5"/>
  <c r="EBE77" i="5"/>
  <c r="EBD77" i="5"/>
  <c r="EBC77" i="5"/>
  <c r="EBB77" i="5"/>
  <c r="EBA77" i="5"/>
  <c r="EAZ77" i="5"/>
  <c r="EAY77" i="5"/>
  <c r="EAX77" i="5"/>
  <c r="EAW77" i="5"/>
  <c r="EAV77" i="5"/>
  <c r="EAU77" i="5"/>
  <c r="EAT77" i="5"/>
  <c r="EAS77" i="5"/>
  <c r="EAR77" i="5"/>
  <c r="EAQ77" i="5"/>
  <c r="EAP77" i="5"/>
  <c r="EAO77" i="5"/>
  <c r="EAN77" i="5"/>
  <c r="EAM77" i="5"/>
  <c r="EAL77" i="5"/>
  <c r="EAK77" i="5"/>
  <c r="EAJ77" i="5"/>
  <c r="EAI77" i="5"/>
  <c r="EAH77" i="5"/>
  <c r="EAG77" i="5"/>
  <c r="EAF77" i="5"/>
  <c r="EAE77" i="5"/>
  <c r="EAD77" i="5"/>
  <c r="EAC77" i="5"/>
  <c r="EAB77" i="5"/>
  <c r="EAA77" i="5"/>
  <c r="DZZ77" i="5"/>
  <c r="DZY77" i="5"/>
  <c r="DZX77" i="5"/>
  <c r="DZW77" i="5"/>
  <c r="DZV77" i="5"/>
  <c r="DZU77" i="5"/>
  <c r="DZT77" i="5"/>
  <c r="DZS77" i="5"/>
  <c r="DZR77" i="5"/>
  <c r="DZQ77" i="5"/>
  <c r="DZP77" i="5"/>
  <c r="DZO77" i="5"/>
  <c r="DZN77" i="5"/>
  <c r="DZM77" i="5"/>
  <c r="DZL77" i="5"/>
  <c r="DZK77" i="5"/>
  <c r="DZJ77" i="5"/>
  <c r="DZI77" i="5"/>
  <c r="DZH77" i="5"/>
  <c r="DZG77" i="5"/>
  <c r="DZF77" i="5"/>
  <c r="DZE77" i="5"/>
  <c r="DZD77" i="5"/>
  <c r="DZC77" i="5"/>
  <c r="DZB77" i="5"/>
  <c r="DZA77" i="5"/>
  <c r="DYZ77" i="5"/>
  <c r="DYY77" i="5"/>
  <c r="DYX77" i="5"/>
  <c r="DYW77" i="5"/>
  <c r="DYV77" i="5"/>
  <c r="DYU77" i="5"/>
  <c r="DYT77" i="5"/>
  <c r="DYS77" i="5"/>
  <c r="DYR77" i="5"/>
  <c r="DYQ77" i="5"/>
  <c r="DYP77" i="5"/>
  <c r="DYO77" i="5"/>
  <c r="DYN77" i="5"/>
  <c r="DYM77" i="5"/>
  <c r="DYL77" i="5"/>
  <c r="DYK77" i="5"/>
  <c r="DYJ77" i="5"/>
  <c r="DYI77" i="5"/>
  <c r="DYH77" i="5"/>
  <c r="DYG77" i="5"/>
  <c r="DYF77" i="5"/>
  <c r="DYE77" i="5"/>
  <c r="DYD77" i="5"/>
  <c r="DYC77" i="5"/>
  <c r="DYB77" i="5"/>
  <c r="DYA77" i="5"/>
  <c r="DXZ77" i="5"/>
  <c r="DXY77" i="5"/>
  <c r="DXX77" i="5"/>
  <c r="DXW77" i="5"/>
  <c r="DXV77" i="5"/>
  <c r="DXU77" i="5"/>
  <c r="DXT77" i="5"/>
  <c r="DXS77" i="5"/>
  <c r="DXR77" i="5"/>
  <c r="DXQ77" i="5"/>
  <c r="DXP77" i="5"/>
  <c r="DXO77" i="5"/>
  <c r="DXN77" i="5"/>
  <c r="DXM77" i="5"/>
  <c r="DXL77" i="5"/>
  <c r="DXK77" i="5"/>
  <c r="DXJ77" i="5"/>
  <c r="DXI77" i="5"/>
  <c r="DXH77" i="5"/>
  <c r="DXG77" i="5"/>
  <c r="DXF77" i="5"/>
  <c r="DXE77" i="5"/>
  <c r="DXD77" i="5"/>
  <c r="DXC77" i="5"/>
  <c r="DXB77" i="5"/>
  <c r="DXA77" i="5"/>
  <c r="DWZ77" i="5"/>
  <c r="DWY77" i="5"/>
  <c r="DWX77" i="5"/>
  <c r="DWW77" i="5"/>
  <c r="DWV77" i="5"/>
  <c r="DWU77" i="5"/>
  <c r="DWT77" i="5"/>
  <c r="DWS77" i="5"/>
  <c r="DWR77" i="5"/>
  <c r="DWQ77" i="5"/>
  <c r="DWP77" i="5"/>
  <c r="DWO77" i="5"/>
  <c r="DWN77" i="5"/>
  <c r="DWM77" i="5"/>
  <c r="DWL77" i="5"/>
  <c r="DWK77" i="5"/>
  <c r="DWJ77" i="5"/>
  <c r="DWI77" i="5"/>
  <c r="DWH77" i="5"/>
  <c r="DWG77" i="5"/>
  <c r="DWF77" i="5"/>
  <c r="DWE77" i="5"/>
  <c r="DWD77" i="5"/>
  <c r="DWC77" i="5"/>
  <c r="DWB77" i="5"/>
  <c r="DWA77" i="5"/>
  <c r="DVZ77" i="5"/>
  <c r="DVY77" i="5"/>
  <c r="DVX77" i="5"/>
  <c r="DVW77" i="5"/>
  <c r="DVV77" i="5"/>
  <c r="DVU77" i="5"/>
  <c r="DVT77" i="5"/>
  <c r="DVS77" i="5"/>
  <c r="DVR77" i="5"/>
  <c r="DVQ77" i="5"/>
  <c r="DVP77" i="5"/>
  <c r="DVO77" i="5"/>
  <c r="DVN77" i="5"/>
  <c r="DVM77" i="5"/>
  <c r="DVL77" i="5"/>
  <c r="DVK77" i="5"/>
  <c r="DVJ77" i="5"/>
  <c r="DVI77" i="5"/>
  <c r="DVH77" i="5"/>
  <c r="DVG77" i="5"/>
  <c r="DVF77" i="5"/>
  <c r="DVE77" i="5"/>
  <c r="DVD77" i="5"/>
  <c r="DVC77" i="5"/>
  <c r="DVB77" i="5"/>
  <c r="DVA77" i="5"/>
  <c r="DUZ77" i="5"/>
  <c r="DUY77" i="5"/>
  <c r="DUX77" i="5"/>
  <c r="DUW77" i="5"/>
  <c r="DUV77" i="5"/>
  <c r="DUU77" i="5"/>
  <c r="DUT77" i="5"/>
  <c r="DUS77" i="5"/>
  <c r="DUR77" i="5"/>
  <c r="DUQ77" i="5"/>
  <c r="DUP77" i="5"/>
  <c r="DUO77" i="5"/>
  <c r="DUN77" i="5"/>
  <c r="DUM77" i="5"/>
  <c r="DUL77" i="5"/>
  <c r="DUK77" i="5"/>
  <c r="DUJ77" i="5"/>
  <c r="DUI77" i="5"/>
  <c r="DUH77" i="5"/>
  <c r="DUG77" i="5"/>
  <c r="DUF77" i="5"/>
  <c r="DUE77" i="5"/>
  <c r="DUD77" i="5"/>
  <c r="DUC77" i="5"/>
  <c r="DUB77" i="5"/>
  <c r="DUA77" i="5"/>
  <c r="DTZ77" i="5"/>
  <c r="DTY77" i="5"/>
  <c r="DTX77" i="5"/>
  <c r="DTW77" i="5"/>
  <c r="DTV77" i="5"/>
  <c r="DTU77" i="5"/>
  <c r="DTT77" i="5"/>
  <c r="DTS77" i="5"/>
  <c r="DTR77" i="5"/>
  <c r="DTQ77" i="5"/>
  <c r="DTP77" i="5"/>
  <c r="DTO77" i="5"/>
  <c r="DTN77" i="5"/>
  <c r="DTM77" i="5"/>
  <c r="DTL77" i="5"/>
  <c r="DTK77" i="5"/>
  <c r="DTJ77" i="5"/>
  <c r="DTI77" i="5"/>
  <c r="DTH77" i="5"/>
  <c r="DTG77" i="5"/>
  <c r="DTF77" i="5"/>
  <c r="DTE77" i="5"/>
  <c r="DTD77" i="5"/>
  <c r="DTC77" i="5"/>
  <c r="DTB77" i="5"/>
  <c r="DTA77" i="5"/>
  <c r="DSZ77" i="5"/>
  <c r="DSY77" i="5"/>
  <c r="DSX77" i="5"/>
  <c r="DSW77" i="5"/>
  <c r="DSV77" i="5"/>
  <c r="DSU77" i="5"/>
  <c r="DST77" i="5"/>
  <c r="DSS77" i="5"/>
  <c r="DSR77" i="5"/>
  <c r="DSQ77" i="5"/>
  <c r="DSP77" i="5"/>
  <c r="DSO77" i="5"/>
  <c r="DSN77" i="5"/>
  <c r="DSM77" i="5"/>
  <c r="DSL77" i="5"/>
  <c r="DSK77" i="5"/>
  <c r="DSJ77" i="5"/>
  <c r="DSI77" i="5"/>
  <c r="DSH77" i="5"/>
  <c r="DSG77" i="5"/>
  <c r="DSF77" i="5"/>
  <c r="DSE77" i="5"/>
  <c r="DSD77" i="5"/>
  <c r="DSC77" i="5"/>
  <c r="DSB77" i="5"/>
  <c r="DSA77" i="5"/>
  <c r="DRZ77" i="5"/>
  <c r="DRY77" i="5"/>
  <c r="DRX77" i="5"/>
  <c r="DRW77" i="5"/>
  <c r="DRV77" i="5"/>
  <c r="DRU77" i="5"/>
  <c r="DRT77" i="5"/>
  <c r="DRS77" i="5"/>
  <c r="DRR77" i="5"/>
  <c r="DRQ77" i="5"/>
  <c r="DRP77" i="5"/>
  <c r="DRO77" i="5"/>
  <c r="DRN77" i="5"/>
  <c r="DRM77" i="5"/>
  <c r="DRL77" i="5"/>
  <c r="DRK77" i="5"/>
  <c r="DRJ77" i="5"/>
  <c r="DRI77" i="5"/>
  <c r="DRH77" i="5"/>
  <c r="DRG77" i="5"/>
  <c r="DRF77" i="5"/>
  <c r="DRE77" i="5"/>
  <c r="DRD77" i="5"/>
  <c r="DRC77" i="5"/>
  <c r="DRB77" i="5"/>
  <c r="DRA77" i="5"/>
  <c r="DQZ77" i="5"/>
  <c r="DQY77" i="5"/>
  <c r="DQX77" i="5"/>
  <c r="DQW77" i="5"/>
  <c r="DQV77" i="5"/>
  <c r="DQU77" i="5"/>
  <c r="DQT77" i="5"/>
  <c r="DQS77" i="5"/>
  <c r="DQR77" i="5"/>
  <c r="DQQ77" i="5"/>
  <c r="DQP77" i="5"/>
  <c r="DQO77" i="5"/>
  <c r="DQN77" i="5"/>
  <c r="DQM77" i="5"/>
  <c r="DQL77" i="5"/>
  <c r="DQK77" i="5"/>
  <c r="DQJ77" i="5"/>
  <c r="DQI77" i="5"/>
  <c r="DQH77" i="5"/>
  <c r="DQG77" i="5"/>
  <c r="DQF77" i="5"/>
  <c r="DQE77" i="5"/>
  <c r="DQD77" i="5"/>
  <c r="DQC77" i="5"/>
  <c r="DQB77" i="5"/>
  <c r="DQA77" i="5"/>
  <c r="DPZ77" i="5"/>
  <c r="DPY77" i="5"/>
  <c r="DPX77" i="5"/>
  <c r="DPW77" i="5"/>
  <c r="DPV77" i="5"/>
  <c r="DPU77" i="5"/>
  <c r="DPT77" i="5"/>
  <c r="DPS77" i="5"/>
  <c r="DPR77" i="5"/>
  <c r="DPQ77" i="5"/>
  <c r="DPP77" i="5"/>
  <c r="DPO77" i="5"/>
  <c r="DPN77" i="5"/>
  <c r="DPM77" i="5"/>
  <c r="DPL77" i="5"/>
  <c r="DPK77" i="5"/>
  <c r="DPJ77" i="5"/>
  <c r="DPI77" i="5"/>
  <c r="DPH77" i="5"/>
  <c r="DPG77" i="5"/>
  <c r="DPF77" i="5"/>
  <c r="DPE77" i="5"/>
  <c r="DPD77" i="5"/>
  <c r="DPC77" i="5"/>
  <c r="DPB77" i="5"/>
  <c r="DPA77" i="5"/>
  <c r="DOZ77" i="5"/>
  <c r="DOY77" i="5"/>
  <c r="DOX77" i="5"/>
  <c r="DOW77" i="5"/>
  <c r="DOV77" i="5"/>
  <c r="DOU77" i="5"/>
  <c r="DOT77" i="5"/>
  <c r="DOS77" i="5"/>
  <c r="DOR77" i="5"/>
  <c r="DOQ77" i="5"/>
  <c r="DOP77" i="5"/>
  <c r="DOO77" i="5"/>
  <c r="DON77" i="5"/>
  <c r="DOM77" i="5"/>
  <c r="DOL77" i="5"/>
  <c r="DOK77" i="5"/>
  <c r="DOJ77" i="5"/>
  <c r="DOI77" i="5"/>
  <c r="DOH77" i="5"/>
  <c r="DOG77" i="5"/>
  <c r="DOF77" i="5"/>
  <c r="DOE77" i="5"/>
  <c r="DOD77" i="5"/>
  <c r="DOC77" i="5"/>
  <c r="DOB77" i="5"/>
  <c r="DOA77" i="5"/>
  <c r="DNZ77" i="5"/>
  <c r="DNY77" i="5"/>
  <c r="DNX77" i="5"/>
  <c r="DNW77" i="5"/>
  <c r="DNV77" i="5"/>
  <c r="DNU77" i="5"/>
  <c r="DNT77" i="5"/>
  <c r="DNS77" i="5"/>
  <c r="DNR77" i="5"/>
  <c r="DNQ77" i="5"/>
  <c r="DNP77" i="5"/>
  <c r="DNO77" i="5"/>
  <c r="DNN77" i="5"/>
  <c r="DNM77" i="5"/>
  <c r="DNL77" i="5"/>
  <c r="DNK77" i="5"/>
  <c r="DNJ77" i="5"/>
  <c r="DNI77" i="5"/>
  <c r="DNH77" i="5"/>
  <c r="DNG77" i="5"/>
  <c r="DNF77" i="5"/>
  <c r="DNE77" i="5"/>
  <c r="DND77" i="5"/>
  <c r="DNC77" i="5"/>
  <c r="DNB77" i="5"/>
  <c r="DNA77" i="5"/>
  <c r="DMZ77" i="5"/>
  <c r="DMY77" i="5"/>
  <c r="DMX77" i="5"/>
  <c r="DMW77" i="5"/>
  <c r="DMV77" i="5"/>
  <c r="DMU77" i="5"/>
  <c r="DMT77" i="5"/>
  <c r="DMS77" i="5"/>
  <c r="DMR77" i="5"/>
  <c r="DMQ77" i="5"/>
  <c r="DMP77" i="5"/>
  <c r="DMO77" i="5"/>
  <c r="DMN77" i="5"/>
  <c r="DMM77" i="5"/>
  <c r="DML77" i="5"/>
  <c r="DMK77" i="5"/>
  <c r="DMJ77" i="5"/>
  <c r="DMI77" i="5"/>
  <c r="DMH77" i="5"/>
  <c r="DMG77" i="5"/>
  <c r="DMF77" i="5"/>
  <c r="DME77" i="5"/>
  <c r="DMD77" i="5"/>
  <c r="DMC77" i="5"/>
  <c r="DMB77" i="5"/>
  <c r="DMA77" i="5"/>
  <c r="DLZ77" i="5"/>
  <c r="DLY77" i="5"/>
  <c r="DLX77" i="5"/>
  <c r="DLW77" i="5"/>
  <c r="DLV77" i="5"/>
  <c r="DLU77" i="5"/>
  <c r="DLT77" i="5"/>
  <c r="DLS77" i="5"/>
  <c r="DLR77" i="5"/>
  <c r="DLQ77" i="5"/>
  <c r="DLP77" i="5"/>
  <c r="DLO77" i="5"/>
  <c r="DLN77" i="5"/>
  <c r="DLM77" i="5"/>
  <c r="DLL77" i="5"/>
  <c r="DLK77" i="5"/>
  <c r="DLJ77" i="5"/>
  <c r="DLI77" i="5"/>
  <c r="DLH77" i="5"/>
  <c r="DLG77" i="5"/>
  <c r="DLF77" i="5"/>
  <c r="DLE77" i="5"/>
  <c r="DLD77" i="5"/>
  <c r="DLC77" i="5"/>
  <c r="DLB77" i="5"/>
  <c r="DLA77" i="5"/>
  <c r="DKZ77" i="5"/>
  <c r="DKY77" i="5"/>
  <c r="DKX77" i="5"/>
  <c r="DKW77" i="5"/>
  <c r="DKV77" i="5"/>
  <c r="DKU77" i="5"/>
  <c r="DKT77" i="5"/>
  <c r="DKS77" i="5"/>
  <c r="DKR77" i="5"/>
  <c r="DKQ77" i="5"/>
  <c r="DKP77" i="5"/>
  <c r="DKO77" i="5"/>
  <c r="DKN77" i="5"/>
  <c r="DKM77" i="5"/>
  <c r="DKL77" i="5"/>
  <c r="DKK77" i="5"/>
  <c r="DKJ77" i="5"/>
  <c r="DKI77" i="5"/>
  <c r="DKH77" i="5"/>
  <c r="DKG77" i="5"/>
  <c r="DKF77" i="5"/>
  <c r="DKE77" i="5"/>
  <c r="DKD77" i="5"/>
  <c r="DKC77" i="5"/>
  <c r="DKB77" i="5"/>
  <c r="DKA77" i="5"/>
  <c r="DJZ77" i="5"/>
  <c r="DJY77" i="5"/>
  <c r="DJX77" i="5"/>
  <c r="DJW77" i="5"/>
  <c r="DJV77" i="5"/>
  <c r="DJU77" i="5"/>
  <c r="DJT77" i="5"/>
  <c r="DJS77" i="5"/>
  <c r="DJR77" i="5"/>
  <c r="DJQ77" i="5"/>
  <c r="DJP77" i="5"/>
  <c r="DJO77" i="5"/>
  <c r="DJN77" i="5"/>
  <c r="DJM77" i="5"/>
  <c r="DJL77" i="5"/>
  <c r="DJK77" i="5"/>
  <c r="DJJ77" i="5"/>
  <c r="DJI77" i="5"/>
  <c r="DJH77" i="5"/>
  <c r="DJG77" i="5"/>
  <c r="DJF77" i="5"/>
  <c r="DJE77" i="5"/>
  <c r="DJD77" i="5"/>
  <c r="DJC77" i="5"/>
  <c r="DJB77" i="5"/>
  <c r="DJA77" i="5"/>
  <c r="DIZ77" i="5"/>
  <c r="DIY77" i="5"/>
  <c r="DIX77" i="5"/>
  <c r="DIW77" i="5"/>
  <c r="DIV77" i="5"/>
  <c r="DIU77" i="5"/>
  <c r="DIT77" i="5"/>
  <c r="DIS77" i="5"/>
  <c r="DIR77" i="5"/>
  <c r="DIQ77" i="5"/>
  <c r="DIP77" i="5"/>
  <c r="DIO77" i="5"/>
  <c r="DIN77" i="5"/>
  <c r="DIM77" i="5"/>
  <c r="DIL77" i="5"/>
  <c r="DIK77" i="5"/>
  <c r="DIJ77" i="5"/>
  <c r="DII77" i="5"/>
  <c r="DIH77" i="5"/>
  <c r="DIG77" i="5"/>
  <c r="DIF77" i="5"/>
  <c r="DIE77" i="5"/>
  <c r="DID77" i="5"/>
  <c r="DIC77" i="5"/>
  <c r="DIB77" i="5"/>
  <c r="DIA77" i="5"/>
  <c r="DHZ77" i="5"/>
  <c r="DHY77" i="5"/>
  <c r="DHX77" i="5"/>
  <c r="DHW77" i="5"/>
  <c r="DHV77" i="5"/>
  <c r="DHU77" i="5"/>
  <c r="DHT77" i="5"/>
  <c r="DHS77" i="5"/>
  <c r="DHR77" i="5"/>
  <c r="DHQ77" i="5"/>
  <c r="DHP77" i="5"/>
  <c r="DHO77" i="5"/>
  <c r="DHN77" i="5"/>
  <c r="DHM77" i="5"/>
  <c r="DHL77" i="5"/>
  <c r="DHK77" i="5"/>
  <c r="DHJ77" i="5"/>
  <c r="DHI77" i="5"/>
  <c r="DHH77" i="5"/>
  <c r="DHG77" i="5"/>
  <c r="DHF77" i="5"/>
  <c r="DHE77" i="5"/>
  <c r="DHD77" i="5"/>
  <c r="DHC77" i="5"/>
  <c r="DHB77" i="5"/>
  <c r="DHA77" i="5"/>
  <c r="DGZ77" i="5"/>
  <c r="DGY77" i="5"/>
  <c r="DGX77" i="5"/>
  <c r="DGW77" i="5"/>
  <c r="DGV77" i="5"/>
  <c r="DGU77" i="5"/>
  <c r="DGT77" i="5"/>
  <c r="DGS77" i="5"/>
  <c r="DGR77" i="5"/>
  <c r="DGQ77" i="5"/>
  <c r="DGP77" i="5"/>
  <c r="DGO77" i="5"/>
  <c r="DGN77" i="5"/>
  <c r="DGM77" i="5"/>
  <c r="DGL77" i="5"/>
  <c r="DGK77" i="5"/>
  <c r="DGJ77" i="5"/>
  <c r="DGI77" i="5"/>
  <c r="DGH77" i="5"/>
  <c r="DGG77" i="5"/>
  <c r="DGF77" i="5"/>
  <c r="DGE77" i="5"/>
  <c r="DGD77" i="5"/>
  <c r="DGC77" i="5"/>
  <c r="DGB77" i="5"/>
  <c r="DGA77" i="5"/>
  <c r="DFZ77" i="5"/>
  <c r="DFY77" i="5"/>
  <c r="DFX77" i="5"/>
  <c r="DFW77" i="5"/>
  <c r="DFV77" i="5"/>
  <c r="DFU77" i="5"/>
  <c r="DFT77" i="5"/>
  <c r="DFS77" i="5"/>
  <c r="DFR77" i="5"/>
  <c r="DFQ77" i="5"/>
  <c r="DFP77" i="5"/>
  <c r="DFO77" i="5"/>
  <c r="DFN77" i="5"/>
  <c r="DFM77" i="5"/>
  <c r="DFL77" i="5"/>
  <c r="DFK77" i="5"/>
  <c r="DFJ77" i="5"/>
  <c r="DFI77" i="5"/>
  <c r="DFH77" i="5"/>
  <c r="DFG77" i="5"/>
  <c r="DFF77" i="5"/>
  <c r="DFE77" i="5"/>
  <c r="DFD77" i="5"/>
  <c r="DFC77" i="5"/>
  <c r="DFB77" i="5"/>
  <c r="DFA77" i="5"/>
  <c r="DEZ77" i="5"/>
  <c r="DEY77" i="5"/>
  <c r="DEX77" i="5"/>
  <c r="DEW77" i="5"/>
  <c r="DEV77" i="5"/>
  <c r="DEU77" i="5"/>
  <c r="DET77" i="5"/>
  <c r="DES77" i="5"/>
  <c r="DER77" i="5"/>
  <c r="DEQ77" i="5"/>
  <c r="DEP77" i="5"/>
  <c r="DEO77" i="5"/>
  <c r="DEN77" i="5"/>
  <c r="DEM77" i="5"/>
  <c r="DEL77" i="5"/>
  <c r="DEK77" i="5"/>
  <c r="DEJ77" i="5"/>
  <c r="DEI77" i="5"/>
  <c r="DEH77" i="5"/>
  <c r="DEG77" i="5"/>
  <c r="DEF77" i="5"/>
  <c r="DEE77" i="5"/>
  <c r="DED77" i="5"/>
  <c r="DEC77" i="5"/>
  <c r="DEB77" i="5"/>
  <c r="DEA77" i="5"/>
  <c r="DDZ77" i="5"/>
  <c r="DDY77" i="5"/>
  <c r="DDX77" i="5"/>
  <c r="DDW77" i="5"/>
  <c r="DDV77" i="5"/>
  <c r="DDU77" i="5"/>
  <c r="DDT77" i="5"/>
  <c r="DDS77" i="5"/>
  <c r="DDR77" i="5"/>
  <c r="DDQ77" i="5"/>
  <c r="DDP77" i="5"/>
  <c r="DDO77" i="5"/>
  <c r="DDN77" i="5"/>
  <c r="DDM77" i="5"/>
  <c r="DDL77" i="5"/>
  <c r="DDK77" i="5"/>
  <c r="DDJ77" i="5"/>
  <c r="DDI77" i="5"/>
  <c r="DDH77" i="5"/>
  <c r="DDG77" i="5"/>
  <c r="DDF77" i="5"/>
  <c r="DDE77" i="5"/>
  <c r="DDD77" i="5"/>
  <c r="DDC77" i="5"/>
  <c r="DDB77" i="5"/>
  <c r="DDA77" i="5"/>
  <c r="DCZ77" i="5"/>
  <c r="DCY77" i="5"/>
  <c r="DCX77" i="5"/>
  <c r="DCW77" i="5"/>
  <c r="DCV77" i="5"/>
  <c r="DCU77" i="5"/>
  <c r="DCT77" i="5"/>
  <c r="DCS77" i="5"/>
  <c r="DCR77" i="5"/>
  <c r="DCQ77" i="5"/>
  <c r="DCP77" i="5"/>
  <c r="DCO77" i="5"/>
  <c r="DCN77" i="5"/>
  <c r="DCM77" i="5"/>
  <c r="DCL77" i="5"/>
  <c r="DCK77" i="5"/>
  <c r="DCJ77" i="5"/>
  <c r="DCI77" i="5"/>
  <c r="DCH77" i="5"/>
  <c r="DCG77" i="5"/>
  <c r="DCF77" i="5"/>
  <c r="DCE77" i="5"/>
  <c r="DCD77" i="5"/>
  <c r="DCC77" i="5"/>
  <c r="DCB77" i="5"/>
  <c r="DCA77" i="5"/>
  <c r="DBZ77" i="5"/>
  <c r="DBY77" i="5"/>
  <c r="DBX77" i="5"/>
  <c r="DBW77" i="5"/>
  <c r="DBV77" i="5"/>
  <c r="DBU77" i="5"/>
  <c r="DBT77" i="5"/>
  <c r="DBS77" i="5"/>
  <c r="DBR77" i="5"/>
  <c r="DBQ77" i="5"/>
  <c r="DBP77" i="5"/>
  <c r="DBO77" i="5"/>
  <c r="DBN77" i="5"/>
  <c r="DBM77" i="5"/>
  <c r="DBL77" i="5"/>
  <c r="DBK77" i="5"/>
  <c r="DBJ77" i="5"/>
  <c r="DBI77" i="5"/>
  <c r="DBH77" i="5"/>
  <c r="DBG77" i="5"/>
  <c r="DBF77" i="5"/>
  <c r="DBE77" i="5"/>
  <c r="DBD77" i="5"/>
  <c r="DBC77" i="5"/>
  <c r="DBB77" i="5"/>
  <c r="DBA77" i="5"/>
  <c r="DAZ77" i="5"/>
  <c r="DAY77" i="5"/>
  <c r="DAX77" i="5"/>
  <c r="DAW77" i="5"/>
  <c r="DAV77" i="5"/>
  <c r="DAU77" i="5"/>
  <c r="DAT77" i="5"/>
  <c r="DAS77" i="5"/>
  <c r="DAR77" i="5"/>
  <c r="DAQ77" i="5"/>
  <c r="DAP77" i="5"/>
  <c r="DAO77" i="5"/>
  <c r="DAN77" i="5"/>
  <c r="DAM77" i="5"/>
  <c r="DAL77" i="5"/>
  <c r="DAK77" i="5"/>
  <c r="DAJ77" i="5"/>
  <c r="DAI77" i="5"/>
  <c r="DAH77" i="5"/>
  <c r="DAG77" i="5"/>
  <c r="DAF77" i="5"/>
  <c r="DAE77" i="5"/>
  <c r="DAD77" i="5"/>
  <c r="DAC77" i="5"/>
  <c r="DAB77" i="5"/>
  <c r="DAA77" i="5"/>
  <c r="CZZ77" i="5"/>
  <c r="CZY77" i="5"/>
  <c r="CZX77" i="5"/>
  <c r="CZW77" i="5"/>
  <c r="CZV77" i="5"/>
  <c r="CZU77" i="5"/>
  <c r="CZT77" i="5"/>
  <c r="CZS77" i="5"/>
  <c r="CZR77" i="5"/>
  <c r="CZQ77" i="5"/>
  <c r="CZP77" i="5"/>
  <c r="CZO77" i="5"/>
  <c r="CZN77" i="5"/>
  <c r="CZM77" i="5"/>
  <c r="CZL77" i="5"/>
  <c r="CZK77" i="5"/>
  <c r="CZJ77" i="5"/>
  <c r="CZI77" i="5"/>
  <c r="CZH77" i="5"/>
  <c r="CZG77" i="5"/>
  <c r="CZF77" i="5"/>
  <c r="CZE77" i="5"/>
  <c r="CZD77" i="5"/>
  <c r="CZC77" i="5"/>
  <c r="CZB77" i="5"/>
  <c r="CZA77" i="5"/>
  <c r="CYZ77" i="5"/>
  <c r="CYY77" i="5"/>
  <c r="CYX77" i="5"/>
  <c r="CYW77" i="5"/>
  <c r="CYV77" i="5"/>
  <c r="CYU77" i="5"/>
  <c r="CYT77" i="5"/>
  <c r="CYS77" i="5"/>
  <c r="CYR77" i="5"/>
  <c r="CYQ77" i="5"/>
  <c r="CYP77" i="5"/>
  <c r="CYO77" i="5"/>
  <c r="CYN77" i="5"/>
  <c r="CYM77" i="5"/>
  <c r="CYL77" i="5"/>
  <c r="CYK77" i="5"/>
  <c r="CYJ77" i="5"/>
  <c r="CYI77" i="5"/>
  <c r="CYH77" i="5"/>
  <c r="CYG77" i="5"/>
  <c r="CYF77" i="5"/>
  <c r="CYE77" i="5"/>
  <c r="CYD77" i="5"/>
  <c r="CYC77" i="5"/>
  <c r="CYB77" i="5"/>
  <c r="CYA77" i="5"/>
  <c r="CXZ77" i="5"/>
  <c r="CXY77" i="5"/>
  <c r="CXX77" i="5"/>
  <c r="CXW77" i="5"/>
  <c r="CXV77" i="5"/>
  <c r="CXU77" i="5"/>
  <c r="CXT77" i="5"/>
  <c r="CXS77" i="5"/>
  <c r="CXR77" i="5"/>
  <c r="CXQ77" i="5"/>
  <c r="CXP77" i="5"/>
  <c r="CXO77" i="5"/>
  <c r="CXN77" i="5"/>
  <c r="CXM77" i="5"/>
  <c r="CXL77" i="5"/>
  <c r="CXK77" i="5"/>
  <c r="CXJ77" i="5"/>
  <c r="CXI77" i="5"/>
  <c r="CXH77" i="5"/>
  <c r="CXG77" i="5"/>
  <c r="CXF77" i="5"/>
  <c r="CXE77" i="5"/>
  <c r="CXD77" i="5"/>
  <c r="CXC77" i="5"/>
  <c r="CXB77" i="5"/>
  <c r="CXA77" i="5"/>
  <c r="CWZ77" i="5"/>
  <c r="CWY77" i="5"/>
  <c r="CWX77" i="5"/>
  <c r="CWW77" i="5"/>
  <c r="CWV77" i="5"/>
  <c r="CWU77" i="5"/>
  <c r="CWT77" i="5"/>
  <c r="CWS77" i="5"/>
  <c r="CWR77" i="5"/>
  <c r="CWQ77" i="5"/>
  <c r="CWP77" i="5"/>
  <c r="CWO77" i="5"/>
  <c r="CWN77" i="5"/>
  <c r="CWM77" i="5"/>
  <c r="CWL77" i="5"/>
  <c r="CWK77" i="5"/>
  <c r="CWJ77" i="5"/>
  <c r="CWI77" i="5"/>
  <c r="CWH77" i="5"/>
  <c r="CWG77" i="5"/>
  <c r="CWF77" i="5"/>
  <c r="CWE77" i="5"/>
  <c r="CWD77" i="5"/>
  <c r="CWC77" i="5"/>
  <c r="CWB77" i="5"/>
  <c r="CWA77" i="5"/>
  <c r="CVZ77" i="5"/>
  <c r="CVY77" i="5"/>
  <c r="CVX77" i="5"/>
  <c r="CVW77" i="5"/>
  <c r="CVV77" i="5"/>
  <c r="CVU77" i="5"/>
  <c r="CVT77" i="5"/>
  <c r="CVS77" i="5"/>
  <c r="CVR77" i="5"/>
  <c r="CVQ77" i="5"/>
  <c r="CVP77" i="5"/>
  <c r="CVO77" i="5"/>
  <c r="CVN77" i="5"/>
  <c r="CVM77" i="5"/>
  <c r="CVL77" i="5"/>
  <c r="CVK77" i="5"/>
  <c r="CVJ77" i="5"/>
  <c r="CVI77" i="5"/>
  <c r="CVH77" i="5"/>
  <c r="CVG77" i="5"/>
  <c r="CVF77" i="5"/>
  <c r="CVE77" i="5"/>
  <c r="CVD77" i="5"/>
  <c r="CVC77" i="5"/>
  <c r="CVB77" i="5"/>
  <c r="CVA77" i="5"/>
  <c r="CUZ77" i="5"/>
  <c r="CUY77" i="5"/>
  <c r="CUX77" i="5"/>
  <c r="CUW77" i="5"/>
  <c r="CUV77" i="5"/>
  <c r="CUU77" i="5"/>
  <c r="CUT77" i="5"/>
  <c r="CUS77" i="5"/>
  <c r="CUR77" i="5"/>
  <c r="CUQ77" i="5"/>
  <c r="CUP77" i="5"/>
  <c r="CUO77" i="5"/>
  <c r="CUN77" i="5"/>
  <c r="CUM77" i="5"/>
  <c r="CUL77" i="5"/>
  <c r="CUK77" i="5"/>
  <c r="CUJ77" i="5"/>
  <c r="CUI77" i="5"/>
  <c r="CUH77" i="5"/>
  <c r="CUG77" i="5"/>
  <c r="CUF77" i="5"/>
  <c r="CUE77" i="5"/>
  <c r="CUD77" i="5"/>
  <c r="CUC77" i="5"/>
  <c r="CUB77" i="5"/>
  <c r="CUA77" i="5"/>
  <c r="CTZ77" i="5"/>
  <c r="CTY77" i="5"/>
  <c r="CTX77" i="5"/>
  <c r="CTW77" i="5"/>
  <c r="CTV77" i="5"/>
  <c r="CTU77" i="5"/>
  <c r="CTT77" i="5"/>
  <c r="CTS77" i="5"/>
  <c r="CTR77" i="5"/>
  <c r="CTQ77" i="5"/>
  <c r="CTP77" i="5"/>
  <c r="CTO77" i="5"/>
  <c r="CTN77" i="5"/>
  <c r="CTM77" i="5"/>
  <c r="CTL77" i="5"/>
  <c r="CTK77" i="5"/>
  <c r="CTJ77" i="5"/>
  <c r="CTI77" i="5"/>
  <c r="CTH77" i="5"/>
  <c r="CTG77" i="5"/>
  <c r="CTF77" i="5"/>
  <c r="CTE77" i="5"/>
  <c r="CTD77" i="5"/>
  <c r="CTC77" i="5"/>
  <c r="CTB77" i="5"/>
  <c r="CTA77" i="5"/>
  <c r="CSZ77" i="5"/>
  <c r="CSY77" i="5"/>
  <c r="CSX77" i="5"/>
  <c r="CSW77" i="5"/>
  <c r="CSV77" i="5"/>
  <c r="CSU77" i="5"/>
  <c r="CST77" i="5"/>
  <c r="CSS77" i="5"/>
  <c r="CSR77" i="5"/>
  <c r="CSQ77" i="5"/>
  <c r="CSP77" i="5"/>
  <c r="CSO77" i="5"/>
  <c r="CSN77" i="5"/>
  <c r="CSM77" i="5"/>
  <c r="CSL77" i="5"/>
  <c r="CSK77" i="5"/>
  <c r="CSJ77" i="5"/>
  <c r="CSI77" i="5"/>
  <c r="CSH77" i="5"/>
  <c r="CSG77" i="5"/>
  <c r="CSF77" i="5"/>
  <c r="CSE77" i="5"/>
  <c r="CSD77" i="5"/>
  <c r="CSC77" i="5"/>
  <c r="CSB77" i="5"/>
  <c r="CSA77" i="5"/>
  <c r="CRZ77" i="5"/>
  <c r="CRY77" i="5"/>
  <c r="CRX77" i="5"/>
  <c r="CRW77" i="5"/>
  <c r="CRV77" i="5"/>
  <c r="CRU77" i="5"/>
  <c r="CRT77" i="5"/>
  <c r="CRS77" i="5"/>
  <c r="CRR77" i="5"/>
  <c r="CRQ77" i="5"/>
  <c r="CRP77" i="5"/>
  <c r="CRO77" i="5"/>
  <c r="CRN77" i="5"/>
  <c r="CRM77" i="5"/>
  <c r="CRL77" i="5"/>
  <c r="CRK77" i="5"/>
  <c r="CRJ77" i="5"/>
  <c r="CRI77" i="5"/>
  <c r="CRH77" i="5"/>
  <c r="CRG77" i="5"/>
  <c r="CRF77" i="5"/>
  <c r="CRE77" i="5"/>
  <c r="CRD77" i="5"/>
  <c r="CRC77" i="5"/>
  <c r="CRB77" i="5"/>
  <c r="CRA77" i="5"/>
  <c r="CQZ77" i="5"/>
  <c r="CQY77" i="5"/>
  <c r="CQX77" i="5"/>
  <c r="CQW77" i="5"/>
  <c r="CQV77" i="5"/>
  <c r="CQU77" i="5"/>
  <c r="CQT77" i="5"/>
  <c r="CQS77" i="5"/>
  <c r="CQR77" i="5"/>
  <c r="CQQ77" i="5"/>
  <c r="CQP77" i="5"/>
  <c r="CQO77" i="5"/>
  <c r="CQN77" i="5"/>
  <c r="CQM77" i="5"/>
  <c r="CQL77" i="5"/>
  <c r="CQK77" i="5"/>
  <c r="CQJ77" i="5"/>
  <c r="CQI77" i="5"/>
  <c r="CQH77" i="5"/>
  <c r="CQG77" i="5"/>
  <c r="CQF77" i="5"/>
  <c r="CQE77" i="5"/>
  <c r="CQD77" i="5"/>
  <c r="CQC77" i="5"/>
  <c r="CQB77" i="5"/>
  <c r="CQA77" i="5"/>
  <c r="CPZ77" i="5"/>
  <c r="CPY77" i="5"/>
  <c r="CPX77" i="5"/>
  <c r="CPW77" i="5"/>
  <c r="CPV77" i="5"/>
  <c r="CPU77" i="5"/>
  <c r="CPT77" i="5"/>
  <c r="CPS77" i="5"/>
  <c r="CPR77" i="5"/>
  <c r="CPQ77" i="5"/>
  <c r="CPP77" i="5"/>
  <c r="CPO77" i="5"/>
  <c r="CPN77" i="5"/>
  <c r="CPM77" i="5"/>
  <c r="CPL77" i="5"/>
  <c r="CPK77" i="5"/>
  <c r="CPJ77" i="5"/>
  <c r="CPI77" i="5"/>
  <c r="CPH77" i="5"/>
  <c r="CPG77" i="5"/>
  <c r="CPF77" i="5"/>
  <c r="CPE77" i="5"/>
  <c r="CPD77" i="5"/>
  <c r="CPC77" i="5"/>
  <c r="CPB77" i="5"/>
  <c r="CPA77" i="5"/>
  <c r="COZ77" i="5"/>
  <c r="COY77" i="5"/>
  <c r="COX77" i="5"/>
  <c r="COW77" i="5"/>
  <c r="COV77" i="5"/>
  <c r="COU77" i="5"/>
  <c r="COT77" i="5"/>
  <c r="COS77" i="5"/>
  <c r="COR77" i="5"/>
  <c r="COQ77" i="5"/>
  <c r="COP77" i="5"/>
  <c r="COO77" i="5"/>
  <c r="CON77" i="5"/>
  <c r="COM77" i="5"/>
  <c r="COL77" i="5"/>
  <c r="COK77" i="5"/>
  <c r="COJ77" i="5"/>
  <c r="COI77" i="5"/>
  <c r="COH77" i="5"/>
  <c r="COG77" i="5"/>
  <c r="COF77" i="5"/>
  <c r="COE77" i="5"/>
  <c r="COD77" i="5"/>
  <c r="COC77" i="5"/>
  <c r="COB77" i="5"/>
  <c r="COA77" i="5"/>
  <c r="CNZ77" i="5"/>
  <c r="CNY77" i="5"/>
  <c r="CNX77" i="5"/>
  <c r="CNW77" i="5"/>
  <c r="CNV77" i="5"/>
  <c r="CNU77" i="5"/>
  <c r="CNT77" i="5"/>
  <c r="CNS77" i="5"/>
  <c r="CNR77" i="5"/>
  <c r="CNQ77" i="5"/>
  <c r="CNP77" i="5"/>
  <c r="CNO77" i="5"/>
  <c r="CNN77" i="5"/>
  <c r="CNM77" i="5"/>
  <c r="CNL77" i="5"/>
  <c r="CNK77" i="5"/>
  <c r="CNJ77" i="5"/>
  <c r="CNI77" i="5"/>
  <c r="CNH77" i="5"/>
  <c r="CNG77" i="5"/>
  <c r="CNF77" i="5"/>
  <c r="CNE77" i="5"/>
  <c r="CND77" i="5"/>
  <c r="CNC77" i="5"/>
  <c r="CNB77" i="5"/>
  <c r="CNA77" i="5"/>
  <c r="CMZ77" i="5"/>
  <c r="CMY77" i="5"/>
  <c r="CMX77" i="5"/>
  <c r="CMW77" i="5"/>
  <c r="CMV77" i="5"/>
  <c r="CMU77" i="5"/>
  <c r="CMT77" i="5"/>
  <c r="CMS77" i="5"/>
  <c r="CMR77" i="5"/>
  <c r="CMQ77" i="5"/>
  <c r="CMP77" i="5"/>
  <c r="CMO77" i="5"/>
  <c r="CMN77" i="5"/>
  <c r="CMM77" i="5"/>
  <c r="CML77" i="5"/>
  <c r="CMK77" i="5"/>
  <c r="CMJ77" i="5"/>
  <c r="CMI77" i="5"/>
  <c r="CMH77" i="5"/>
  <c r="CMG77" i="5"/>
  <c r="CMF77" i="5"/>
  <c r="CME77" i="5"/>
  <c r="CMD77" i="5"/>
  <c r="CMC77" i="5"/>
  <c r="CMB77" i="5"/>
  <c r="CMA77" i="5"/>
  <c r="CLZ77" i="5"/>
  <c r="CLY77" i="5"/>
  <c r="CLX77" i="5"/>
  <c r="CLW77" i="5"/>
  <c r="CLV77" i="5"/>
  <c r="CLU77" i="5"/>
  <c r="CLT77" i="5"/>
  <c r="CLS77" i="5"/>
  <c r="CLR77" i="5"/>
  <c r="CLQ77" i="5"/>
  <c r="CLP77" i="5"/>
  <c r="CLO77" i="5"/>
  <c r="CLN77" i="5"/>
  <c r="CLM77" i="5"/>
  <c r="CLL77" i="5"/>
  <c r="CLK77" i="5"/>
  <c r="CLJ77" i="5"/>
  <c r="CLI77" i="5"/>
  <c r="CLH77" i="5"/>
  <c r="CLG77" i="5"/>
  <c r="CLF77" i="5"/>
  <c r="CLE77" i="5"/>
  <c r="CLD77" i="5"/>
  <c r="CLC77" i="5"/>
  <c r="CLB77" i="5"/>
  <c r="CLA77" i="5"/>
  <c r="CKZ77" i="5"/>
  <c r="CKY77" i="5"/>
  <c r="CKX77" i="5"/>
  <c r="CKW77" i="5"/>
  <c r="CKV77" i="5"/>
  <c r="CKU77" i="5"/>
  <c r="CKT77" i="5"/>
  <c r="CKS77" i="5"/>
  <c r="CKR77" i="5"/>
  <c r="CKQ77" i="5"/>
  <c r="CKP77" i="5"/>
  <c r="CKO77" i="5"/>
  <c r="CKN77" i="5"/>
  <c r="CKM77" i="5"/>
  <c r="CKL77" i="5"/>
  <c r="CKK77" i="5"/>
  <c r="CKJ77" i="5"/>
  <c r="CKI77" i="5"/>
  <c r="CKH77" i="5"/>
  <c r="CKG77" i="5"/>
  <c r="CKF77" i="5"/>
  <c r="CKE77" i="5"/>
  <c r="CKD77" i="5"/>
  <c r="CKC77" i="5"/>
  <c r="CKB77" i="5"/>
  <c r="CKA77" i="5"/>
  <c r="CJZ77" i="5"/>
  <c r="CJY77" i="5"/>
  <c r="CJX77" i="5"/>
  <c r="CJW77" i="5"/>
  <c r="CJV77" i="5"/>
  <c r="CJU77" i="5"/>
  <c r="CJT77" i="5"/>
  <c r="CJS77" i="5"/>
  <c r="CJR77" i="5"/>
  <c r="CJQ77" i="5"/>
  <c r="CJP77" i="5"/>
  <c r="CJO77" i="5"/>
  <c r="CJN77" i="5"/>
  <c r="CJM77" i="5"/>
  <c r="CJL77" i="5"/>
  <c r="CJK77" i="5"/>
  <c r="CJJ77" i="5"/>
  <c r="CJI77" i="5"/>
  <c r="CJH77" i="5"/>
  <c r="CJG77" i="5"/>
  <c r="CJF77" i="5"/>
  <c r="CJE77" i="5"/>
  <c r="CJD77" i="5"/>
  <c r="CJC77" i="5"/>
  <c r="CJB77" i="5"/>
  <c r="CJA77" i="5"/>
  <c r="CIZ77" i="5"/>
  <c r="CIY77" i="5"/>
  <c r="CIX77" i="5"/>
  <c r="CIW77" i="5"/>
  <c r="CIV77" i="5"/>
  <c r="CIU77" i="5"/>
  <c r="CIT77" i="5"/>
  <c r="CIS77" i="5"/>
  <c r="CIR77" i="5"/>
  <c r="CIQ77" i="5"/>
  <c r="CIP77" i="5"/>
  <c r="CIO77" i="5"/>
  <c r="CIN77" i="5"/>
  <c r="CIM77" i="5"/>
  <c r="CIL77" i="5"/>
  <c r="CIK77" i="5"/>
  <c r="CIJ77" i="5"/>
  <c r="CII77" i="5"/>
  <c r="CIH77" i="5"/>
  <c r="CIG77" i="5"/>
  <c r="CIF77" i="5"/>
  <c r="CIE77" i="5"/>
  <c r="CID77" i="5"/>
  <c r="CIC77" i="5"/>
  <c r="CIB77" i="5"/>
  <c r="CIA77" i="5"/>
  <c r="CHZ77" i="5"/>
  <c r="CHY77" i="5"/>
  <c r="CHX77" i="5"/>
  <c r="CHW77" i="5"/>
  <c r="CHV77" i="5"/>
  <c r="CHU77" i="5"/>
  <c r="CHT77" i="5"/>
  <c r="CHS77" i="5"/>
  <c r="CHR77" i="5"/>
  <c r="CHQ77" i="5"/>
  <c r="CHP77" i="5"/>
  <c r="CHO77" i="5"/>
  <c r="CHN77" i="5"/>
  <c r="CHM77" i="5"/>
  <c r="CHL77" i="5"/>
  <c r="CHK77" i="5"/>
  <c r="CHJ77" i="5"/>
  <c r="CHI77" i="5"/>
  <c r="CHH77" i="5"/>
  <c r="CHG77" i="5"/>
  <c r="CHF77" i="5"/>
  <c r="CHE77" i="5"/>
  <c r="CHD77" i="5"/>
  <c r="CHC77" i="5"/>
  <c r="CHB77" i="5"/>
  <c r="CHA77" i="5"/>
  <c r="CGZ77" i="5"/>
  <c r="CGY77" i="5"/>
  <c r="CGX77" i="5"/>
  <c r="CGW77" i="5"/>
  <c r="CGV77" i="5"/>
  <c r="CGU77" i="5"/>
  <c r="CGT77" i="5"/>
  <c r="CGS77" i="5"/>
  <c r="CGR77" i="5"/>
  <c r="CGQ77" i="5"/>
  <c r="CGP77" i="5"/>
  <c r="CGO77" i="5"/>
  <c r="CGN77" i="5"/>
  <c r="CGM77" i="5"/>
  <c r="CGL77" i="5"/>
  <c r="CGK77" i="5"/>
  <c r="CGJ77" i="5"/>
  <c r="CGI77" i="5"/>
  <c r="CGH77" i="5"/>
  <c r="CGG77" i="5"/>
  <c r="CGF77" i="5"/>
  <c r="CGE77" i="5"/>
  <c r="CGD77" i="5"/>
  <c r="CGC77" i="5"/>
  <c r="CGB77" i="5"/>
  <c r="CGA77" i="5"/>
  <c r="CFZ77" i="5"/>
  <c r="CFY77" i="5"/>
  <c r="CFX77" i="5"/>
  <c r="CFW77" i="5"/>
  <c r="CFV77" i="5"/>
  <c r="CFU77" i="5"/>
  <c r="CFT77" i="5"/>
  <c r="CFS77" i="5"/>
  <c r="CFR77" i="5"/>
  <c r="CFQ77" i="5"/>
  <c r="CFP77" i="5"/>
  <c r="CFO77" i="5"/>
  <c r="CFN77" i="5"/>
  <c r="CFM77" i="5"/>
  <c r="CFL77" i="5"/>
  <c r="CFK77" i="5"/>
  <c r="CFJ77" i="5"/>
  <c r="CFI77" i="5"/>
  <c r="CFH77" i="5"/>
  <c r="CFG77" i="5"/>
  <c r="CFF77" i="5"/>
  <c r="CFE77" i="5"/>
  <c r="CFD77" i="5"/>
  <c r="CFC77" i="5"/>
  <c r="CFB77" i="5"/>
  <c r="CFA77" i="5"/>
  <c r="CEZ77" i="5"/>
  <c r="CEY77" i="5"/>
  <c r="CEX77" i="5"/>
  <c r="CEW77" i="5"/>
  <c r="CEV77" i="5"/>
  <c r="CEU77" i="5"/>
  <c r="CET77" i="5"/>
  <c r="CES77" i="5"/>
  <c r="CER77" i="5"/>
  <c r="CEQ77" i="5"/>
  <c r="CEP77" i="5"/>
  <c r="CEO77" i="5"/>
  <c r="CEN77" i="5"/>
  <c r="CEM77" i="5"/>
  <c r="CEL77" i="5"/>
  <c r="CEK77" i="5"/>
  <c r="CEJ77" i="5"/>
  <c r="CEI77" i="5"/>
  <c r="CEH77" i="5"/>
  <c r="CEG77" i="5"/>
  <c r="CEF77" i="5"/>
  <c r="CEE77" i="5"/>
  <c r="CED77" i="5"/>
  <c r="CEC77" i="5"/>
  <c r="CEB77" i="5"/>
  <c r="CEA77" i="5"/>
  <c r="CDZ77" i="5"/>
  <c r="CDY77" i="5"/>
  <c r="CDX77" i="5"/>
  <c r="CDW77" i="5"/>
  <c r="CDV77" i="5"/>
  <c r="CDU77" i="5"/>
  <c r="CDT77" i="5"/>
  <c r="CDS77" i="5"/>
  <c r="CDR77" i="5"/>
  <c r="CDQ77" i="5"/>
  <c r="CDP77" i="5"/>
  <c r="CDO77" i="5"/>
  <c r="CDN77" i="5"/>
  <c r="CDM77" i="5"/>
  <c r="CDL77" i="5"/>
  <c r="CDK77" i="5"/>
  <c r="CDJ77" i="5"/>
  <c r="CDI77" i="5"/>
  <c r="CDH77" i="5"/>
  <c r="CDG77" i="5"/>
  <c r="CDF77" i="5"/>
  <c r="CDE77" i="5"/>
  <c r="CDD77" i="5"/>
  <c r="CDC77" i="5"/>
  <c r="CDB77" i="5"/>
  <c r="CDA77" i="5"/>
  <c r="CCZ77" i="5"/>
  <c r="CCY77" i="5"/>
  <c r="CCX77" i="5"/>
  <c r="CCW77" i="5"/>
  <c r="CCV77" i="5"/>
  <c r="CCU77" i="5"/>
  <c r="CCT77" i="5"/>
  <c r="CCS77" i="5"/>
  <c r="CCR77" i="5"/>
  <c r="CCQ77" i="5"/>
  <c r="CCP77" i="5"/>
  <c r="CCO77" i="5"/>
  <c r="CCN77" i="5"/>
  <c r="CCM77" i="5"/>
  <c r="CCL77" i="5"/>
  <c r="CCK77" i="5"/>
  <c r="CCJ77" i="5"/>
  <c r="CCI77" i="5"/>
  <c r="CCH77" i="5"/>
  <c r="CCG77" i="5"/>
  <c r="CCF77" i="5"/>
  <c r="CCE77" i="5"/>
  <c r="CCD77" i="5"/>
  <c r="CCC77" i="5"/>
  <c r="CCB77" i="5"/>
  <c r="CCA77" i="5"/>
  <c r="CBZ77" i="5"/>
  <c r="CBY77" i="5"/>
  <c r="CBX77" i="5"/>
  <c r="CBW77" i="5"/>
  <c r="CBV77" i="5"/>
  <c r="CBU77" i="5"/>
  <c r="CBT77" i="5"/>
  <c r="CBS77" i="5"/>
  <c r="CBR77" i="5"/>
  <c r="CBQ77" i="5"/>
  <c r="CBP77" i="5"/>
  <c r="CBO77" i="5"/>
  <c r="CBN77" i="5"/>
  <c r="CBM77" i="5"/>
  <c r="CBL77" i="5"/>
  <c r="CBK77" i="5"/>
  <c r="CBJ77" i="5"/>
  <c r="CBI77" i="5"/>
  <c r="CBH77" i="5"/>
  <c r="CBG77" i="5"/>
  <c r="CBF77" i="5"/>
  <c r="CBE77" i="5"/>
  <c r="CBD77" i="5"/>
  <c r="CBC77" i="5"/>
  <c r="CBB77" i="5"/>
  <c r="CBA77" i="5"/>
  <c r="CAZ77" i="5"/>
  <c r="CAY77" i="5"/>
  <c r="CAX77" i="5"/>
  <c r="CAW77" i="5"/>
  <c r="CAV77" i="5"/>
  <c r="CAU77" i="5"/>
  <c r="CAT77" i="5"/>
  <c r="CAS77" i="5"/>
  <c r="CAR77" i="5"/>
  <c r="CAQ77" i="5"/>
  <c r="CAP77" i="5"/>
  <c r="CAO77" i="5"/>
  <c r="CAN77" i="5"/>
  <c r="CAM77" i="5"/>
  <c r="CAL77" i="5"/>
  <c r="CAK77" i="5"/>
  <c r="CAJ77" i="5"/>
  <c r="CAI77" i="5"/>
  <c r="CAH77" i="5"/>
  <c r="CAG77" i="5"/>
  <c r="CAF77" i="5"/>
  <c r="CAE77" i="5"/>
  <c r="CAD77" i="5"/>
  <c r="CAC77" i="5"/>
  <c r="CAB77" i="5"/>
  <c r="CAA77" i="5"/>
  <c r="BZZ77" i="5"/>
  <c r="BZY77" i="5"/>
  <c r="BZX77" i="5"/>
  <c r="BZW77" i="5"/>
  <c r="BZV77" i="5"/>
  <c r="BZU77" i="5"/>
  <c r="BZT77" i="5"/>
  <c r="BZS77" i="5"/>
  <c r="BZR77" i="5"/>
  <c r="BZQ77" i="5"/>
  <c r="BZP77" i="5"/>
  <c r="BZO77" i="5"/>
  <c r="BZN77" i="5"/>
  <c r="BZM77" i="5"/>
  <c r="BZL77" i="5"/>
  <c r="BZK77" i="5"/>
  <c r="BZJ77" i="5"/>
  <c r="BZI77" i="5"/>
  <c r="BZH77" i="5"/>
  <c r="BZG77" i="5"/>
  <c r="BZF77" i="5"/>
  <c r="BZE77" i="5"/>
  <c r="BZD77" i="5"/>
  <c r="BZC77" i="5"/>
  <c r="BZB77" i="5"/>
  <c r="BZA77" i="5"/>
  <c r="BYZ77" i="5"/>
  <c r="BYY77" i="5"/>
  <c r="BYX77" i="5"/>
  <c r="BYW77" i="5"/>
  <c r="BYV77" i="5"/>
  <c r="BYU77" i="5"/>
  <c r="BYT77" i="5"/>
  <c r="BYS77" i="5"/>
  <c r="BYR77" i="5"/>
  <c r="BYQ77" i="5"/>
  <c r="BYP77" i="5"/>
  <c r="BYO77" i="5"/>
  <c r="BYN77" i="5"/>
  <c r="BYM77" i="5"/>
  <c r="BYL77" i="5"/>
  <c r="BYK77" i="5"/>
  <c r="BYJ77" i="5"/>
  <c r="BYI77" i="5"/>
  <c r="BYH77" i="5"/>
  <c r="BYG77" i="5"/>
  <c r="BYF77" i="5"/>
  <c r="BYE77" i="5"/>
  <c r="BYD77" i="5"/>
  <c r="BYC77" i="5"/>
  <c r="BYB77" i="5"/>
  <c r="BYA77" i="5"/>
  <c r="BXZ77" i="5"/>
  <c r="BXY77" i="5"/>
  <c r="BXX77" i="5"/>
  <c r="BXW77" i="5"/>
  <c r="BXV77" i="5"/>
  <c r="BXU77" i="5"/>
  <c r="BXT77" i="5"/>
  <c r="BXS77" i="5"/>
  <c r="BXR77" i="5"/>
  <c r="BXQ77" i="5"/>
  <c r="BXP77" i="5"/>
  <c r="BXO77" i="5"/>
  <c r="BXN77" i="5"/>
  <c r="BXM77" i="5"/>
  <c r="BXL77" i="5"/>
  <c r="BXK77" i="5"/>
  <c r="BXJ77" i="5"/>
  <c r="BXI77" i="5"/>
  <c r="BXH77" i="5"/>
  <c r="BXG77" i="5"/>
  <c r="BXF77" i="5"/>
  <c r="BXE77" i="5"/>
  <c r="BXD77" i="5"/>
  <c r="BXC77" i="5"/>
  <c r="BXB77" i="5"/>
  <c r="BXA77" i="5"/>
  <c r="BWZ77" i="5"/>
  <c r="BWY77" i="5"/>
  <c r="BWX77" i="5"/>
  <c r="BWW77" i="5"/>
  <c r="BWV77" i="5"/>
  <c r="BWU77" i="5"/>
  <c r="BWT77" i="5"/>
  <c r="BWS77" i="5"/>
  <c r="BWR77" i="5"/>
  <c r="BWQ77" i="5"/>
  <c r="BWP77" i="5"/>
  <c r="BWO77" i="5"/>
  <c r="BWN77" i="5"/>
  <c r="BWM77" i="5"/>
  <c r="BWL77" i="5"/>
  <c r="BWK77" i="5"/>
  <c r="BWJ77" i="5"/>
  <c r="BWI77" i="5"/>
  <c r="BWH77" i="5"/>
  <c r="BWG77" i="5"/>
  <c r="BWF77" i="5"/>
  <c r="BWE77" i="5"/>
  <c r="BWD77" i="5"/>
  <c r="BWC77" i="5"/>
  <c r="BWB77" i="5"/>
  <c r="BWA77" i="5"/>
  <c r="BVZ77" i="5"/>
  <c r="BVY77" i="5"/>
  <c r="BVX77" i="5"/>
  <c r="BVW77" i="5"/>
  <c r="BVV77" i="5"/>
  <c r="BVU77" i="5"/>
  <c r="BVT77" i="5"/>
  <c r="BVS77" i="5"/>
  <c r="BVR77" i="5"/>
  <c r="BVQ77" i="5"/>
  <c r="BVP77" i="5"/>
  <c r="BVO77" i="5"/>
  <c r="BVN77" i="5"/>
  <c r="BVM77" i="5"/>
  <c r="BVL77" i="5"/>
  <c r="BVK77" i="5"/>
  <c r="BVJ77" i="5"/>
  <c r="BVI77" i="5"/>
  <c r="BVH77" i="5"/>
  <c r="BVG77" i="5"/>
  <c r="BVF77" i="5"/>
  <c r="BVE77" i="5"/>
  <c r="BVD77" i="5"/>
  <c r="BVC77" i="5"/>
  <c r="BVB77" i="5"/>
  <c r="BVA77" i="5"/>
  <c r="BUZ77" i="5"/>
  <c r="BUY77" i="5"/>
  <c r="BUX77" i="5"/>
  <c r="BUW77" i="5"/>
  <c r="BUV77" i="5"/>
  <c r="BUU77" i="5"/>
  <c r="BUT77" i="5"/>
  <c r="BUS77" i="5"/>
  <c r="BUR77" i="5"/>
  <c r="BUQ77" i="5"/>
  <c r="BUP77" i="5"/>
  <c r="BUO77" i="5"/>
  <c r="BUN77" i="5"/>
  <c r="BUM77" i="5"/>
  <c r="BUL77" i="5"/>
  <c r="BUK77" i="5"/>
  <c r="BUJ77" i="5"/>
  <c r="BUI77" i="5"/>
  <c r="BUH77" i="5"/>
  <c r="BUG77" i="5"/>
  <c r="BUF77" i="5"/>
  <c r="BUE77" i="5"/>
  <c r="BUD77" i="5"/>
  <c r="BUC77" i="5"/>
  <c r="BUB77" i="5"/>
  <c r="BUA77" i="5"/>
  <c r="BTZ77" i="5"/>
  <c r="BTY77" i="5"/>
  <c r="BTX77" i="5"/>
  <c r="BTW77" i="5"/>
  <c r="BTV77" i="5"/>
  <c r="BTU77" i="5"/>
  <c r="BTT77" i="5"/>
  <c r="BTS77" i="5"/>
  <c r="BTR77" i="5"/>
  <c r="BTQ77" i="5"/>
  <c r="BTP77" i="5"/>
  <c r="BTO77" i="5"/>
  <c r="BTN77" i="5"/>
  <c r="BTM77" i="5"/>
  <c r="BTL77" i="5"/>
  <c r="BTK77" i="5"/>
  <c r="BTJ77" i="5"/>
  <c r="BTI77" i="5"/>
  <c r="BTH77" i="5"/>
  <c r="BTG77" i="5"/>
  <c r="BTF77" i="5"/>
  <c r="BTE77" i="5"/>
  <c r="BTD77" i="5"/>
  <c r="BTC77" i="5"/>
  <c r="BTB77" i="5"/>
  <c r="BTA77" i="5"/>
  <c r="BSZ77" i="5"/>
  <c r="BSY77" i="5"/>
  <c r="BSX77" i="5"/>
  <c r="BSW77" i="5"/>
  <c r="BSV77" i="5"/>
  <c r="BSU77" i="5"/>
  <c r="BST77" i="5"/>
  <c r="BSS77" i="5"/>
  <c r="BSR77" i="5"/>
  <c r="BSQ77" i="5"/>
  <c r="BSP77" i="5"/>
  <c r="BSO77" i="5"/>
  <c r="BSN77" i="5"/>
  <c r="BSM77" i="5"/>
  <c r="BSL77" i="5"/>
  <c r="BSK77" i="5"/>
  <c r="BSJ77" i="5"/>
  <c r="BSI77" i="5"/>
  <c r="BSH77" i="5"/>
  <c r="BSG77" i="5"/>
  <c r="BSF77" i="5"/>
  <c r="BSE77" i="5"/>
  <c r="BSD77" i="5"/>
  <c r="BSC77" i="5"/>
  <c r="BSB77" i="5"/>
  <c r="BSA77" i="5"/>
  <c r="BRZ77" i="5"/>
  <c r="BRY77" i="5"/>
  <c r="BRX77" i="5"/>
  <c r="BRW77" i="5"/>
  <c r="BRV77" i="5"/>
  <c r="BRU77" i="5"/>
  <c r="BRT77" i="5"/>
  <c r="BRS77" i="5"/>
  <c r="BRR77" i="5"/>
  <c r="BRQ77" i="5"/>
  <c r="BRP77" i="5"/>
  <c r="BRO77" i="5"/>
  <c r="BRN77" i="5"/>
  <c r="BRM77" i="5"/>
  <c r="BRL77" i="5"/>
  <c r="BRK77" i="5"/>
  <c r="BRJ77" i="5"/>
  <c r="BRI77" i="5"/>
  <c r="BRH77" i="5"/>
  <c r="BRG77" i="5"/>
  <c r="BRF77" i="5"/>
  <c r="BRE77" i="5"/>
  <c r="BRD77" i="5"/>
  <c r="BRC77" i="5"/>
  <c r="BRB77" i="5"/>
  <c r="BRA77" i="5"/>
  <c r="BQZ77" i="5"/>
  <c r="BQY77" i="5"/>
  <c r="BQX77" i="5"/>
  <c r="BQW77" i="5"/>
  <c r="BQV77" i="5"/>
  <c r="BQU77" i="5"/>
  <c r="BQT77" i="5"/>
  <c r="BQS77" i="5"/>
  <c r="BQR77" i="5"/>
  <c r="BQQ77" i="5"/>
  <c r="BQP77" i="5"/>
  <c r="BQO77" i="5"/>
  <c r="BQN77" i="5"/>
  <c r="BQM77" i="5"/>
  <c r="BQL77" i="5"/>
  <c r="BQK77" i="5"/>
  <c r="BQJ77" i="5"/>
  <c r="BQI77" i="5"/>
  <c r="BQH77" i="5"/>
  <c r="BQG77" i="5"/>
  <c r="BQF77" i="5"/>
  <c r="BQE77" i="5"/>
  <c r="BQD77" i="5"/>
  <c r="BQC77" i="5"/>
  <c r="BQB77" i="5"/>
  <c r="BQA77" i="5"/>
  <c r="BPZ77" i="5"/>
  <c r="BPY77" i="5"/>
  <c r="BPX77" i="5"/>
  <c r="BPW77" i="5"/>
  <c r="BPV77" i="5"/>
  <c r="BPU77" i="5"/>
  <c r="BPT77" i="5"/>
  <c r="BPS77" i="5"/>
  <c r="BPR77" i="5"/>
  <c r="BPQ77" i="5"/>
  <c r="BPP77" i="5"/>
  <c r="BPO77" i="5"/>
  <c r="BPN77" i="5"/>
  <c r="BPM77" i="5"/>
  <c r="BPL77" i="5"/>
  <c r="BPK77" i="5"/>
  <c r="BPJ77" i="5"/>
  <c r="BPI77" i="5"/>
  <c r="BPH77" i="5"/>
  <c r="BPG77" i="5"/>
  <c r="BPF77" i="5"/>
  <c r="BPE77" i="5"/>
  <c r="BPD77" i="5"/>
  <c r="BPC77" i="5"/>
  <c r="BPB77" i="5"/>
  <c r="BPA77" i="5"/>
  <c r="BOZ77" i="5"/>
  <c r="BOY77" i="5"/>
  <c r="BOX77" i="5"/>
  <c r="BOW77" i="5"/>
  <c r="BOV77" i="5"/>
  <c r="BOU77" i="5"/>
  <c r="BOT77" i="5"/>
  <c r="BOS77" i="5"/>
  <c r="BOR77" i="5"/>
  <c r="BOQ77" i="5"/>
  <c r="BOP77" i="5"/>
  <c r="BOO77" i="5"/>
  <c r="BON77" i="5"/>
  <c r="BOM77" i="5"/>
  <c r="BOL77" i="5"/>
  <c r="BOK77" i="5"/>
  <c r="BOJ77" i="5"/>
  <c r="BOI77" i="5"/>
  <c r="BOH77" i="5"/>
  <c r="BOG77" i="5"/>
  <c r="BOF77" i="5"/>
  <c r="BOE77" i="5"/>
  <c r="BOD77" i="5"/>
  <c r="BOC77" i="5"/>
  <c r="BOB77" i="5"/>
  <c r="BOA77" i="5"/>
  <c r="BNZ77" i="5"/>
  <c r="BNY77" i="5"/>
  <c r="BNX77" i="5"/>
  <c r="BNW77" i="5"/>
  <c r="BNV77" i="5"/>
  <c r="BNU77" i="5"/>
  <c r="BNT77" i="5"/>
  <c r="BNS77" i="5"/>
  <c r="BNR77" i="5"/>
  <c r="BNQ77" i="5"/>
  <c r="BNP77" i="5"/>
  <c r="BNO77" i="5"/>
  <c r="BNN77" i="5"/>
  <c r="BNM77" i="5"/>
  <c r="BNL77" i="5"/>
  <c r="BNK77" i="5"/>
  <c r="BNJ77" i="5"/>
  <c r="BNI77" i="5"/>
  <c r="BNH77" i="5"/>
  <c r="BNG77" i="5"/>
  <c r="BNF77" i="5"/>
  <c r="BNE77" i="5"/>
  <c r="BND77" i="5"/>
  <c r="BNC77" i="5"/>
  <c r="BNB77" i="5"/>
  <c r="BNA77" i="5"/>
  <c r="BMZ77" i="5"/>
  <c r="BMY77" i="5"/>
  <c r="BMX77" i="5"/>
  <c r="BMW77" i="5"/>
  <c r="BMV77" i="5"/>
  <c r="BMU77" i="5"/>
  <c r="BMT77" i="5"/>
  <c r="BMS77" i="5"/>
  <c r="BMR77" i="5"/>
  <c r="BMQ77" i="5"/>
  <c r="BMP77" i="5"/>
  <c r="BMO77" i="5"/>
  <c r="BMN77" i="5"/>
  <c r="BMM77" i="5"/>
  <c r="BML77" i="5"/>
  <c r="BMK77" i="5"/>
  <c r="BMJ77" i="5"/>
  <c r="BMI77" i="5"/>
  <c r="BMH77" i="5"/>
  <c r="BMG77" i="5"/>
  <c r="BMF77" i="5"/>
  <c r="BME77" i="5"/>
  <c r="BMD77" i="5"/>
  <c r="BMC77" i="5"/>
  <c r="BMB77" i="5"/>
  <c r="BMA77" i="5"/>
  <c r="BLZ77" i="5"/>
  <c r="BLY77" i="5"/>
  <c r="BLX77" i="5"/>
  <c r="BLW77" i="5"/>
  <c r="BLV77" i="5"/>
  <c r="BLU77" i="5"/>
  <c r="BLT77" i="5"/>
  <c r="BLS77" i="5"/>
  <c r="BLR77" i="5"/>
  <c r="BLQ77" i="5"/>
  <c r="BLP77" i="5"/>
  <c r="BLO77" i="5"/>
  <c r="BLN77" i="5"/>
  <c r="BLM77" i="5"/>
  <c r="BLL77" i="5"/>
  <c r="BLK77" i="5"/>
  <c r="BLJ77" i="5"/>
  <c r="BLI77" i="5"/>
  <c r="BLH77" i="5"/>
  <c r="BLG77" i="5"/>
  <c r="BLF77" i="5"/>
  <c r="BLE77" i="5"/>
  <c r="BLD77" i="5"/>
  <c r="BLC77" i="5"/>
  <c r="BLB77" i="5"/>
  <c r="BLA77" i="5"/>
  <c r="BKZ77" i="5"/>
  <c r="BKY77" i="5"/>
  <c r="BKX77" i="5"/>
  <c r="BKW77" i="5"/>
  <c r="BKV77" i="5"/>
  <c r="BKU77" i="5"/>
  <c r="BKT77" i="5"/>
  <c r="BKS77" i="5"/>
  <c r="BKR77" i="5"/>
  <c r="BKQ77" i="5"/>
  <c r="BKP77" i="5"/>
  <c r="BKO77" i="5"/>
  <c r="BKN77" i="5"/>
  <c r="BKM77" i="5"/>
  <c r="BKL77" i="5"/>
  <c r="BKK77" i="5"/>
  <c r="BKJ77" i="5"/>
  <c r="BKI77" i="5"/>
  <c r="BKH77" i="5"/>
  <c r="BKG77" i="5"/>
  <c r="BKF77" i="5"/>
  <c r="BKE77" i="5"/>
  <c r="BKD77" i="5"/>
  <c r="BKC77" i="5"/>
  <c r="BKB77" i="5"/>
  <c r="BKA77" i="5"/>
  <c r="BJZ77" i="5"/>
  <c r="BJY77" i="5"/>
  <c r="BJX77" i="5"/>
  <c r="BJW77" i="5"/>
  <c r="BJV77" i="5"/>
  <c r="BJU77" i="5"/>
  <c r="BJT77" i="5"/>
  <c r="BJS77" i="5"/>
  <c r="BJR77" i="5"/>
  <c r="BJQ77" i="5"/>
  <c r="BJP77" i="5"/>
  <c r="BJO77" i="5"/>
  <c r="BJN77" i="5"/>
  <c r="BJM77" i="5"/>
  <c r="BJL77" i="5"/>
  <c r="BJK77" i="5"/>
  <c r="BJJ77" i="5"/>
  <c r="BJI77" i="5"/>
  <c r="BJH77" i="5"/>
  <c r="BJG77" i="5"/>
  <c r="BJF77" i="5"/>
  <c r="BJE77" i="5"/>
  <c r="BJD77" i="5"/>
  <c r="BJC77" i="5"/>
  <c r="BJB77" i="5"/>
  <c r="BJA77" i="5"/>
  <c r="BIZ77" i="5"/>
  <c r="BIY77" i="5"/>
  <c r="BIX77" i="5"/>
  <c r="BIW77" i="5"/>
  <c r="BIV77" i="5"/>
  <c r="BIU77" i="5"/>
  <c r="BIT77" i="5"/>
  <c r="BIS77" i="5"/>
  <c r="BIR77" i="5"/>
  <c r="BIQ77" i="5"/>
  <c r="BIP77" i="5"/>
  <c r="BIO77" i="5"/>
  <c r="BIN77" i="5"/>
  <c r="BIM77" i="5"/>
  <c r="BIL77" i="5"/>
  <c r="BIK77" i="5"/>
  <c r="BIJ77" i="5"/>
  <c r="BII77" i="5"/>
  <c r="BIH77" i="5"/>
  <c r="BIG77" i="5"/>
  <c r="BIF77" i="5"/>
  <c r="BIE77" i="5"/>
  <c r="BID77" i="5"/>
  <c r="BIC77" i="5"/>
  <c r="BIB77" i="5"/>
  <c r="BIA77" i="5"/>
  <c r="BHZ77" i="5"/>
  <c r="BHY77" i="5"/>
  <c r="BHX77" i="5"/>
  <c r="BHW77" i="5"/>
  <c r="BHV77" i="5"/>
  <c r="BHU77" i="5"/>
  <c r="BHT77" i="5"/>
  <c r="BHS77" i="5"/>
  <c r="BHR77" i="5"/>
  <c r="BHQ77" i="5"/>
  <c r="BHP77" i="5"/>
  <c r="BHO77" i="5"/>
  <c r="BHN77" i="5"/>
  <c r="BHM77" i="5"/>
  <c r="BHL77" i="5"/>
  <c r="BHK77" i="5"/>
  <c r="BHJ77" i="5"/>
  <c r="BHI77" i="5"/>
  <c r="BHH77" i="5"/>
  <c r="BHG77" i="5"/>
  <c r="BHF77" i="5"/>
  <c r="BHE77" i="5"/>
  <c r="BHD77" i="5"/>
  <c r="BHC77" i="5"/>
  <c r="BHB77" i="5"/>
  <c r="BHA77" i="5"/>
  <c r="BGZ77" i="5"/>
  <c r="BGY77" i="5"/>
  <c r="BGX77" i="5"/>
  <c r="BGW77" i="5"/>
  <c r="BGV77" i="5"/>
  <c r="BGU77" i="5"/>
  <c r="BGT77" i="5"/>
  <c r="BGS77" i="5"/>
  <c r="BGR77" i="5"/>
  <c r="BGQ77" i="5"/>
  <c r="BGP77" i="5"/>
  <c r="BGO77" i="5"/>
  <c r="BGN77" i="5"/>
  <c r="BGM77" i="5"/>
  <c r="BGL77" i="5"/>
  <c r="BGK77" i="5"/>
  <c r="BGJ77" i="5"/>
  <c r="BGI77" i="5"/>
  <c r="BGH77" i="5"/>
  <c r="BGG77" i="5"/>
  <c r="BGF77" i="5"/>
  <c r="BGE77" i="5"/>
  <c r="BGD77" i="5"/>
  <c r="BGC77" i="5"/>
  <c r="BGB77" i="5"/>
  <c r="BGA77" i="5"/>
  <c r="BFZ77" i="5"/>
  <c r="BFY77" i="5"/>
  <c r="BFX77" i="5"/>
  <c r="BFW77" i="5"/>
  <c r="BFV77" i="5"/>
  <c r="BFU77" i="5"/>
  <c r="BFT77" i="5"/>
  <c r="BFS77" i="5"/>
  <c r="BFR77" i="5"/>
  <c r="BFQ77" i="5"/>
  <c r="BFP77" i="5"/>
  <c r="BFO77" i="5"/>
  <c r="BFN77" i="5"/>
  <c r="BFM77" i="5"/>
  <c r="BFL77" i="5"/>
  <c r="BFK77" i="5"/>
  <c r="BFJ77" i="5"/>
  <c r="BFI77" i="5"/>
  <c r="BFH77" i="5"/>
  <c r="BFG77" i="5"/>
  <c r="BFF77" i="5"/>
  <c r="BFE77" i="5"/>
  <c r="BFD77" i="5"/>
  <c r="BFC77" i="5"/>
  <c r="BFB77" i="5"/>
  <c r="BFA77" i="5"/>
  <c r="BEZ77" i="5"/>
  <c r="BEY77" i="5"/>
  <c r="BEX77" i="5"/>
  <c r="BEW77" i="5"/>
  <c r="BEV77" i="5"/>
  <c r="BEU77" i="5"/>
  <c r="BET77" i="5"/>
  <c r="BES77" i="5"/>
  <c r="BER77" i="5"/>
  <c r="BEQ77" i="5"/>
  <c r="BEP77" i="5"/>
  <c r="BEO77" i="5"/>
  <c r="BEN77" i="5"/>
  <c r="BEM77" i="5"/>
  <c r="BEL77" i="5"/>
  <c r="BEK77" i="5"/>
  <c r="BEJ77" i="5"/>
  <c r="BEI77" i="5"/>
  <c r="BEH77" i="5"/>
  <c r="BEG77" i="5"/>
  <c r="BEF77" i="5"/>
  <c r="BEE77" i="5"/>
  <c r="BED77" i="5"/>
  <c r="BEC77" i="5"/>
  <c r="BEB77" i="5"/>
  <c r="BEA77" i="5"/>
  <c r="BDZ77" i="5"/>
  <c r="BDY77" i="5"/>
  <c r="BDX77" i="5"/>
  <c r="BDW77" i="5"/>
  <c r="BDV77" i="5"/>
  <c r="BDU77" i="5"/>
  <c r="BDT77" i="5"/>
  <c r="BDS77" i="5"/>
  <c r="BDR77" i="5"/>
  <c r="BDQ77" i="5"/>
  <c r="BDP77" i="5"/>
  <c r="BDO77" i="5"/>
  <c r="BDN77" i="5"/>
  <c r="BDM77" i="5"/>
  <c r="BDL77" i="5"/>
  <c r="BDK77" i="5"/>
  <c r="BDJ77" i="5"/>
  <c r="BDI77" i="5"/>
  <c r="BDH77" i="5"/>
  <c r="BDG77" i="5"/>
  <c r="BDF77" i="5"/>
  <c r="BDE77" i="5"/>
  <c r="BDD77" i="5"/>
  <c r="BDC77" i="5"/>
  <c r="BDB77" i="5"/>
  <c r="BDA77" i="5"/>
  <c r="BCZ77" i="5"/>
  <c r="BCY77" i="5"/>
  <c r="BCX77" i="5"/>
  <c r="BCW77" i="5"/>
  <c r="BCV77" i="5"/>
  <c r="BCU77" i="5"/>
  <c r="BCT77" i="5"/>
  <c r="BCS77" i="5"/>
  <c r="BCR77" i="5"/>
  <c r="BCQ77" i="5"/>
  <c r="BCP77" i="5"/>
  <c r="BCO77" i="5"/>
  <c r="BCN77" i="5"/>
  <c r="BCM77" i="5"/>
  <c r="BCL77" i="5"/>
  <c r="BCK77" i="5"/>
  <c r="BCJ77" i="5"/>
  <c r="BCI77" i="5"/>
  <c r="BCH77" i="5"/>
  <c r="BCG77" i="5"/>
  <c r="BCF77" i="5"/>
  <c r="BCE77" i="5"/>
  <c r="BCD77" i="5"/>
  <c r="BCC77" i="5"/>
  <c r="BCB77" i="5"/>
  <c r="BCA77" i="5"/>
  <c r="BBZ77" i="5"/>
  <c r="BBY77" i="5"/>
  <c r="BBX77" i="5"/>
  <c r="BBW77" i="5"/>
  <c r="BBV77" i="5"/>
  <c r="BBU77" i="5"/>
  <c r="BBT77" i="5"/>
  <c r="BBS77" i="5"/>
  <c r="BBR77" i="5"/>
  <c r="BBQ77" i="5"/>
  <c r="BBP77" i="5"/>
  <c r="BBO77" i="5"/>
  <c r="BBN77" i="5"/>
  <c r="BBM77" i="5"/>
  <c r="BBL77" i="5"/>
  <c r="BBK77" i="5"/>
  <c r="BBJ77" i="5"/>
  <c r="BBI77" i="5"/>
  <c r="BBH77" i="5"/>
  <c r="BBG77" i="5"/>
  <c r="BBF77" i="5"/>
  <c r="BBE77" i="5"/>
  <c r="BBD77" i="5"/>
  <c r="BBC77" i="5"/>
  <c r="BBB77" i="5"/>
  <c r="BBA77" i="5"/>
  <c r="BAZ77" i="5"/>
  <c r="BAY77" i="5"/>
  <c r="BAX77" i="5"/>
  <c r="BAW77" i="5"/>
  <c r="BAV77" i="5"/>
  <c r="BAU77" i="5"/>
  <c r="BAT77" i="5"/>
  <c r="BAS77" i="5"/>
  <c r="BAR77" i="5"/>
  <c r="BAQ77" i="5"/>
  <c r="BAP77" i="5"/>
  <c r="BAO77" i="5"/>
  <c r="BAN77" i="5"/>
  <c r="BAM77" i="5"/>
  <c r="BAL77" i="5"/>
  <c r="BAK77" i="5"/>
  <c r="BAJ77" i="5"/>
  <c r="BAI77" i="5"/>
  <c r="BAH77" i="5"/>
  <c r="BAG77" i="5"/>
  <c r="BAF77" i="5"/>
  <c r="BAE77" i="5"/>
  <c r="BAD77" i="5"/>
  <c r="BAC77" i="5"/>
  <c r="BAB77" i="5"/>
  <c r="BAA77" i="5"/>
  <c r="AZZ77" i="5"/>
  <c r="AZY77" i="5"/>
  <c r="AZX77" i="5"/>
  <c r="AZW77" i="5"/>
  <c r="AZV77" i="5"/>
  <c r="AZU77" i="5"/>
  <c r="AZT77" i="5"/>
  <c r="AZS77" i="5"/>
  <c r="AZR77" i="5"/>
  <c r="AZQ77" i="5"/>
  <c r="AZP77" i="5"/>
  <c r="AZO77" i="5"/>
  <c r="AZN77" i="5"/>
  <c r="AZM77" i="5"/>
  <c r="AZL77" i="5"/>
  <c r="AZK77" i="5"/>
  <c r="AZJ77" i="5"/>
  <c r="AZI77" i="5"/>
  <c r="AZH77" i="5"/>
  <c r="AZG77" i="5"/>
  <c r="AZF77" i="5"/>
  <c r="AZE77" i="5"/>
  <c r="AZD77" i="5"/>
  <c r="AZC77" i="5"/>
  <c r="AZB77" i="5"/>
  <c r="AZA77" i="5"/>
  <c r="AYZ77" i="5"/>
  <c r="AYY77" i="5"/>
  <c r="AYX77" i="5"/>
  <c r="AYW77" i="5"/>
  <c r="AYV77" i="5"/>
  <c r="AYU77" i="5"/>
  <c r="AYT77" i="5"/>
  <c r="AYS77" i="5"/>
  <c r="AYR77" i="5"/>
  <c r="AYQ77" i="5"/>
  <c r="AYP77" i="5"/>
  <c r="AYO77" i="5"/>
  <c r="AYN77" i="5"/>
  <c r="AYM77" i="5"/>
  <c r="AYL77" i="5"/>
  <c r="AYK77" i="5"/>
  <c r="AYJ77" i="5"/>
  <c r="AYI77" i="5"/>
  <c r="AYH77" i="5"/>
  <c r="AYG77" i="5"/>
  <c r="AYF77" i="5"/>
  <c r="AYE77" i="5"/>
  <c r="AYD77" i="5"/>
  <c r="AYC77" i="5"/>
  <c r="AYB77" i="5"/>
  <c r="AYA77" i="5"/>
  <c r="AXZ77" i="5"/>
  <c r="AXY77" i="5"/>
  <c r="AXX77" i="5"/>
  <c r="AXW77" i="5"/>
  <c r="AXV77" i="5"/>
  <c r="AXU77" i="5"/>
  <c r="AXT77" i="5"/>
  <c r="AXS77" i="5"/>
  <c r="AXR77" i="5"/>
  <c r="AXQ77" i="5"/>
  <c r="AXP77" i="5"/>
  <c r="AXO77" i="5"/>
  <c r="AXN77" i="5"/>
  <c r="AXM77" i="5"/>
  <c r="AXL77" i="5"/>
  <c r="AXK77" i="5"/>
  <c r="AXJ77" i="5"/>
  <c r="AXI77" i="5"/>
  <c r="AXH77" i="5"/>
  <c r="AXG77" i="5"/>
  <c r="AXF77" i="5"/>
  <c r="AXE77" i="5"/>
  <c r="AXD77" i="5"/>
  <c r="AXC77" i="5"/>
  <c r="AXB77" i="5"/>
  <c r="AXA77" i="5"/>
  <c r="AWZ77" i="5"/>
  <c r="AWY77" i="5"/>
  <c r="AWX77" i="5"/>
  <c r="AWW77" i="5"/>
  <c r="AWV77" i="5"/>
  <c r="AWU77" i="5"/>
  <c r="AWT77" i="5"/>
  <c r="AWS77" i="5"/>
  <c r="AWR77" i="5"/>
  <c r="AWQ77" i="5"/>
  <c r="AWP77" i="5"/>
  <c r="AWO77" i="5"/>
  <c r="AWN77" i="5"/>
  <c r="AWM77" i="5"/>
  <c r="AWL77" i="5"/>
  <c r="AWK77" i="5"/>
  <c r="AWJ77" i="5"/>
  <c r="AWI77" i="5"/>
  <c r="AWH77" i="5"/>
  <c r="AWG77" i="5"/>
  <c r="AWF77" i="5"/>
  <c r="AWE77" i="5"/>
  <c r="AWD77" i="5"/>
  <c r="AWC77" i="5"/>
  <c r="AWB77" i="5"/>
  <c r="AWA77" i="5"/>
  <c r="AVZ77" i="5"/>
  <c r="AVY77" i="5"/>
  <c r="AVX77" i="5"/>
  <c r="AVW77" i="5"/>
  <c r="AVV77" i="5"/>
  <c r="AVU77" i="5"/>
  <c r="AVT77" i="5"/>
  <c r="AVS77" i="5"/>
  <c r="AVR77" i="5"/>
  <c r="AVQ77" i="5"/>
  <c r="AVP77" i="5"/>
  <c r="AVO77" i="5"/>
  <c r="AVN77" i="5"/>
  <c r="AVM77" i="5"/>
  <c r="AVL77" i="5"/>
  <c r="AVK77" i="5"/>
  <c r="AVJ77" i="5"/>
  <c r="AVI77" i="5"/>
  <c r="AVH77" i="5"/>
  <c r="AVG77" i="5"/>
  <c r="AVF77" i="5"/>
  <c r="AVE77" i="5"/>
  <c r="AVD77" i="5"/>
  <c r="AVC77" i="5"/>
  <c r="AVB77" i="5"/>
  <c r="AVA77" i="5"/>
  <c r="AUZ77" i="5"/>
  <c r="AUY77" i="5"/>
  <c r="AUX77" i="5"/>
  <c r="AUW77" i="5"/>
  <c r="AUV77" i="5"/>
  <c r="AUU77" i="5"/>
  <c r="AUT77" i="5"/>
  <c r="AUS77" i="5"/>
  <c r="AUR77" i="5"/>
  <c r="AUQ77" i="5"/>
  <c r="AUP77" i="5"/>
  <c r="AUO77" i="5"/>
  <c r="AUN77" i="5"/>
  <c r="AUM77" i="5"/>
  <c r="AUL77" i="5"/>
  <c r="AUK77" i="5"/>
  <c r="AUJ77" i="5"/>
  <c r="AUI77" i="5"/>
  <c r="AUH77" i="5"/>
  <c r="AUG77" i="5"/>
  <c r="AUF77" i="5"/>
  <c r="AUE77" i="5"/>
  <c r="AUD77" i="5"/>
  <c r="AUC77" i="5"/>
  <c r="AUB77" i="5"/>
  <c r="AUA77" i="5"/>
  <c r="ATZ77" i="5"/>
  <c r="ATY77" i="5"/>
  <c r="ATX77" i="5"/>
  <c r="ATW77" i="5"/>
  <c r="ATV77" i="5"/>
  <c r="ATU77" i="5"/>
  <c r="ATT77" i="5"/>
  <c r="ATS77" i="5"/>
  <c r="ATR77" i="5"/>
  <c r="ATQ77" i="5"/>
  <c r="ATP77" i="5"/>
  <c r="ATO77" i="5"/>
  <c r="ATN77" i="5"/>
  <c r="ATM77" i="5"/>
  <c r="ATL77" i="5"/>
  <c r="ATK77" i="5"/>
  <c r="ATJ77" i="5"/>
  <c r="ATI77" i="5"/>
  <c r="ATH77" i="5"/>
  <c r="ATG77" i="5"/>
  <c r="ATF77" i="5"/>
  <c r="ATE77" i="5"/>
  <c r="ATD77" i="5"/>
  <c r="ATC77" i="5"/>
  <c r="ATB77" i="5"/>
  <c r="ATA77" i="5"/>
  <c r="ASZ77" i="5"/>
  <c r="ASY77" i="5"/>
  <c r="ASX77" i="5"/>
  <c r="ASW77" i="5"/>
  <c r="ASV77" i="5"/>
  <c r="ASU77" i="5"/>
  <c r="AST77" i="5"/>
  <c r="ASS77" i="5"/>
  <c r="ASR77" i="5"/>
  <c r="ASQ77" i="5"/>
  <c r="ASP77" i="5"/>
  <c r="ASO77" i="5"/>
  <c r="ASN77" i="5"/>
  <c r="ASM77" i="5"/>
  <c r="ASL77" i="5"/>
  <c r="ASK77" i="5"/>
  <c r="ASJ77" i="5"/>
  <c r="ASI77" i="5"/>
  <c r="ASH77" i="5"/>
  <c r="ASG77" i="5"/>
  <c r="ASF77" i="5"/>
  <c r="ASE77" i="5"/>
  <c r="ASD77" i="5"/>
  <c r="ASC77" i="5"/>
  <c r="ASB77" i="5"/>
  <c r="ASA77" i="5"/>
  <c r="ARZ77" i="5"/>
  <c r="ARY77" i="5"/>
  <c r="ARX77" i="5"/>
  <c r="ARW77" i="5"/>
  <c r="ARV77" i="5"/>
  <c r="ARU77" i="5"/>
  <c r="ART77" i="5"/>
  <c r="ARS77" i="5"/>
  <c r="ARR77" i="5"/>
  <c r="ARQ77" i="5"/>
  <c r="ARP77" i="5"/>
  <c r="ARO77" i="5"/>
  <c r="ARN77" i="5"/>
  <c r="ARM77" i="5"/>
  <c r="ARL77" i="5"/>
  <c r="ARK77" i="5"/>
  <c r="ARJ77" i="5"/>
  <c r="ARI77" i="5"/>
  <c r="ARH77" i="5"/>
  <c r="ARG77" i="5"/>
  <c r="ARF77" i="5"/>
  <c r="ARE77" i="5"/>
  <c r="ARD77" i="5"/>
  <c r="ARC77" i="5"/>
  <c r="ARB77" i="5"/>
  <c r="ARA77" i="5"/>
  <c r="AQZ77" i="5"/>
  <c r="AQY77" i="5"/>
  <c r="AQX77" i="5"/>
  <c r="AQW77" i="5"/>
  <c r="AQV77" i="5"/>
  <c r="AQU77" i="5"/>
  <c r="AQT77" i="5"/>
  <c r="AQS77" i="5"/>
  <c r="AQR77" i="5"/>
  <c r="AQQ77" i="5"/>
  <c r="AQP77" i="5"/>
  <c r="AQO77" i="5"/>
  <c r="AQN77" i="5"/>
  <c r="AQM77" i="5"/>
  <c r="AQL77" i="5"/>
  <c r="AQK77" i="5"/>
  <c r="AQJ77" i="5"/>
  <c r="AQI77" i="5"/>
  <c r="AQH77" i="5"/>
  <c r="AQG77" i="5"/>
  <c r="AQF77" i="5"/>
  <c r="AQE77" i="5"/>
  <c r="AQD77" i="5"/>
  <c r="AQC77" i="5"/>
  <c r="AQB77" i="5"/>
  <c r="AQA77" i="5"/>
  <c r="APZ77" i="5"/>
  <c r="APY77" i="5"/>
  <c r="APX77" i="5"/>
  <c r="APW77" i="5"/>
  <c r="APV77" i="5"/>
  <c r="APU77" i="5"/>
  <c r="APT77" i="5"/>
  <c r="APS77" i="5"/>
  <c r="APR77" i="5"/>
  <c r="APQ77" i="5"/>
  <c r="APP77" i="5"/>
  <c r="APO77" i="5"/>
  <c r="APN77" i="5"/>
  <c r="APM77" i="5"/>
  <c r="APL77" i="5"/>
  <c r="APK77" i="5"/>
  <c r="APJ77" i="5"/>
  <c r="API77" i="5"/>
  <c r="APH77" i="5"/>
  <c r="APG77" i="5"/>
  <c r="APF77" i="5"/>
  <c r="APE77" i="5"/>
  <c r="APD77" i="5"/>
  <c r="APC77" i="5"/>
  <c r="APB77" i="5"/>
  <c r="APA77" i="5"/>
  <c r="AOZ77" i="5"/>
  <c r="AOY77" i="5"/>
  <c r="AOX77" i="5"/>
  <c r="AOW77" i="5"/>
  <c r="AOV77" i="5"/>
  <c r="AOU77" i="5"/>
  <c r="AOT77" i="5"/>
  <c r="AOS77" i="5"/>
  <c r="AOR77" i="5"/>
  <c r="AOQ77" i="5"/>
  <c r="AOP77" i="5"/>
  <c r="AOO77" i="5"/>
  <c r="AON77" i="5"/>
  <c r="AOM77" i="5"/>
  <c r="AOL77" i="5"/>
  <c r="AOK77" i="5"/>
  <c r="AOJ77" i="5"/>
  <c r="AOI77" i="5"/>
  <c r="AOH77" i="5"/>
  <c r="AOG77" i="5"/>
  <c r="AOF77" i="5"/>
  <c r="AOE77" i="5"/>
  <c r="AOD77" i="5"/>
  <c r="AOC77" i="5"/>
  <c r="AOB77" i="5"/>
  <c r="AOA77" i="5"/>
  <c r="ANZ77" i="5"/>
  <c r="ANY77" i="5"/>
  <c r="ANX77" i="5"/>
  <c r="ANW77" i="5"/>
  <c r="ANV77" i="5"/>
  <c r="ANU77" i="5"/>
  <c r="ANT77" i="5"/>
  <c r="ANS77" i="5"/>
  <c r="ANR77" i="5"/>
  <c r="ANQ77" i="5"/>
  <c r="ANP77" i="5"/>
  <c r="ANO77" i="5"/>
  <c r="ANN77" i="5"/>
  <c r="ANM77" i="5"/>
  <c r="ANL77" i="5"/>
  <c r="ANK77" i="5"/>
  <c r="ANJ77" i="5"/>
  <c r="ANI77" i="5"/>
  <c r="ANH77" i="5"/>
  <c r="ANG77" i="5"/>
  <c r="ANF77" i="5"/>
  <c r="ANE77" i="5"/>
  <c r="AND77" i="5"/>
  <c r="ANC77" i="5"/>
  <c r="ANB77" i="5"/>
  <c r="ANA77" i="5"/>
  <c r="AMZ77" i="5"/>
  <c r="AMY77" i="5"/>
  <c r="AMX77" i="5"/>
  <c r="AMW77" i="5"/>
  <c r="AMV77" i="5"/>
  <c r="AMU77" i="5"/>
  <c r="AMT77" i="5"/>
  <c r="AMS77" i="5"/>
  <c r="AMR77" i="5"/>
  <c r="AMQ77" i="5"/>
  <c r="AMP77" i="5"/>
  <c r="AMO77" i="5"/>
  <c r="AMN77" i="5"/>
  <c r="AMM77" i="5"/>
  <c r="AML77" i="5"/>
  <c r="AMK77" i="5"/>
  <c r="AMJ77" i="5"/>
  <c r="AMI77" i="5"/>
  <c r="AMH77" i="5"/>
  <c r="AMG77" i="5"/>
  <c r="AMF77" i="5"/>
  <c r="AME77" i="5"/>
  <c r="AMD77" i="5"/>
  <c r="AMC77" i="5"/>
  <c r="AMB77" i="5"/>
  <c r="AMA77" i="5"/>
  <c r="ALZ77" i="5"/>
  <c r="ALY77" i="5"/>
  <c r="ALX77" i="5"/>
  <c r="ALW77" i="5"/>
  <c r="ALV77" i="5"/>
  <c r="ALU77" i="5"/>
  <c r="ALT77" i="5"/>
  <c r="ALS77" i="5"/>
  <c r="ALR77" i="5"/>
  <c r="ALQ77" i="5"/>
  <c r="ALP77" i="5"/>
  <c r="ALO77" i="5"/>
  <c r="ALN77" i="5"/>
  <c r="ALM77" i="5"/>
  <c r="ALL77" i="5"/>
  <c r="ALK77" i="5"/>
  <c r="ALJ77" i="5"/>
  <c r="ALI77" i="5"/>
  <c r="ALH77" i="5"/>
  <c r="ALG77" i="5"/>
  <c r="ALF77" i="5"/>
  <c r="ALE77" i="5"/>
  <c r="ALD77" i="5"/>
  <c r="ALC77" i="5"/>
  <c r="ALB77" i="5"/>
  <c r="ALA77" i="5"/>
  <c r="AKZ77" i="5"/>
  <c r="AKY77" i="5"/>
  <c r="AKX77" i="5"/>
  <c r="AKW77" i="5"/>
  <c r="AKV77" i="5"/>
  <c r="AKU77" i="5"/>
  <c r="AKT77" i="5"/>
  <c r="AKS77" i="5"/>
  <c r="AKR77" i="5"/>
  <c r="AKQ77" i="5"/>
  <c r="AKP77" i="5"/>
  <c r="AKO77" i="5"/>
  <c r="AKN77" i="5"/>
  <c r="AKM77" i="5"/>
  <c r="AKL77" i="5"/>
  <c r="AKK77" i="5"/>
  <c r="AKJ77" i="5"/>
  <c r="AKI77" i="5"/>
  <c r="AKH77" i="5"/>
  <c r="AKG77" i="5"/>
  <c r="AKF77" i="5"/>
  <c r="AKE77" i="5"/>
  <c r="AKD77" i="5"/>
  <c r="AKC77" i="5"/>
  <c r="AKB77" i="5"/>
  <c r="AKA77" i="5"/>
  <c r="AJZ77" i="5"/>
  <c r="AJY77" i="5"/>
  <c r="AJX77" i="5"/>
  <c r="AJW77" i="5"/>
  <c r="AJV77" i="5"/>
  <c r="AJU77" i="5"/>
  <c r="AJT77" i="5"/>
  <c r="AJS77" i="5"/>
  <c r="AJR77" i="5"/>
  <c r="AJQ77" i="5"/>
  <c r="AJP77" i="5"/>
  <c r="AJO77" i="5"/>
  <c r="AJN77" i="5"/>
  <c r="AJM77" i="5"/>
  <c r="AJL77" i="5"/>
  <c r="AJK77" i="5"/>
  <c r="AJJ77" i="5"/>
  <c r="AJI77" i="5"/>
  <c r="AJH77" i="5"/>
  <c r="AJG77" i="5"/>
  <c r="AJF77" i="5"/>
  <c r="AJE77" i="5"/>
  <c r="AJD77" i="5"/>
  <c r="AJC77" i="5"/>
  <c r="AJB77" i="5"/>
  <c r="AJA77" i="5"/>
  <c r="AIZ77" i="5"/>
  <c r="AIY77" i="5"/>
  <c r="AIX77" i="5"/>
  <c r="AIW77" i="5"/>
  <c r="AIV77" i="5"/>
  <c r="AIU77" i="5"/>
  <c r="AIT77" i="5"/>
  <c r="AIS77" i="5"/>
  <c r="AIR77" i="5"/>
  <c r="AIQ77" i="5"/>
  <c r="AIP77" i="5"/>
  <c r="AIO77" i="5"/>
  <c r="AIN77" i="5"/>
  <c r="AIM77" i="5"/>
  <c r="AIL77" i="5"/>
  <c r="AIK77" i="5"/>
  <c r="AIJ77" i="5"/>
  <c r="AII77" i="5"/>
  <c r="AIH77" i="5"/>
  <c r="AIG77" i="5"/>
  <c r="AIF77" i="5"/>
  <c r="AIE77" i="5"/>
  <c r="AID77" i="5"/>
  <c r="AIC77" i="5"/>
  <c r="AIB77" i="5"/>
  <c r="AIA77" i="5"/>
  <c r="AHZ77" i="5"/>
  <c r="AHY77" i="5"/>
  <c r="AHX77" i="5"/>
  <c r="AHW77" i="5"/>
  <c r="AHV77" i="5"/>
  <c r="AHU77" i="5"/>
  <c r="AHT77" i="5"/>
  <c r="AHS77" i="5"/>
  <c r="AHR77" i="5"/>
  <c r="AHQ77" i="5"/>
  <c r="AHP77" i="5"/>
  <c r="AHO77" i="5"/>
  <c r="AHN77" i="5"/>
  <c r="AHM77" i="5"/>
  <c r="AHL77" i="5"/>
  <c r="AHK77" i="5"/>
  <c r="AHJ77" i="5"/>
  <c r="AHI77" i="5"/>
  <c r="AHH77" i="5"/>
  <c r="AHG77" i="5"/>
  <c r="AHF77" i="5"/>
  <c r="AHE77" i="5"/>
  <c r="AHD77" i="5"/>
  <c r="AHC77" i="5"/>
  <c r="AHB77" i="5"/>
  <c r="AHA77" i="5"/>
  <c r="AGZ77" i="5"/>
  <c r="AGY77" i="5"/>
  <c r="AGX77" i="5"/>
  <c r="AGW77" i="5"/>
  <c r="AGV77" i="5"/>
  <c r="AGU77" i="5"/>
  <c r="AGT77" i="5"/>
  <c r="AGS77" i="5"/>
  <c r="AGR77" i="5"/>
  <c r="AGQ77" i="5"/>
  <c r="AGP77" i="5"/>
  <c r="AGO77" i="5"/>
  <c r="AGN77" i="5"/>
  <c r="AGM77" i="5"/>
  <c r="AGL77" i="5"/>
  <c r="AGK77" i="5"/>
  <c r="AGJ77" i="5"/>
  <c r="AGI77" i="5"/>
  <c r="AGH77" i="5"/>
  <c r="AGG77" i="5"/>
  <c r="AGF77" i="5"/>
  <c r="AGE77" i="5"/>
  <c r="AGD77" i="5"/>
  <c r="AGC77" i="5"/>
  <c r="AGB77" i="5"/>
  <c r="AGA77" i="5"/>
  <c r="AFZ77" i="5"/>
  <c r="AFY77" i="5"/>
  <c r="AFX77" i="5"/>
  <c r="AFW77" i="5"/>
  <c r="AFV77" i="5"/>
  <c r="AFU77" i="5"/>
  <c r="AFT77" i="5"/>
  <c r="AFS77" i="5"/>
  <c r="AFR77" i="5"/>
  <c r="AFQ77" i="5"/>
  <c r="AFP77" i="5"/>
  <c r="AFO77" i="5"/>
  <c r="AFN77" i="5"/>
  <c r="AFM77" i="5"/>
  <c r="AFL77" i="5"/>
  <c r="AFK77" i="5"/>
  <c r="AFJ77" i="5"/>
  <c r="AFI77" i="5"/>
  <c r="AFH77" i="5"/>
  <c r="AFG77" i="5"/>
  <c r="AFF77" i="5"/>
  <c r="AFE77" i="5"/>
  <c r="AFD77" i="5"/>
  <c r="AFC77" i="5"/>
  <c r="AFB77" i="5"/>
  <c r="AFA77" i="5"/>
  <c r="AEZ77" i="5"/>
  <c r="AEY77" i="5"/>
  <c r="AEX77" i="5"/>
  <c r="AEW77" i="5"/>
  <c r="AEV77" i="5"/>
  <c r="AEU77" i="5"/>
  <c r="AET77" i="5"/>
  <c r="AES77" i="5"/>
  <c r="AER77" i="5"/>
  <c r="AEQ77" i="5"/>
  <c r="AEP77" i="5"/>
  <c r="AEO77" i="5"/>
  <c r="AEN77" i="5"/>
  <c r="AEM77" i="5"/>
  <c r="AEL77" i="5"/>
  <c r="AEK77" i="5"/>
  <c r="AEJ77" i="5"/>
  <c r="AEI77" i="5"/>
  <c r="AEH77" i="5"/>
  <c r="AEG77" i="5"/>
  <c r="AEF77" i="5"/>
  <c r="AEE77" i="5"/>
  <c r="AED77" i="5"/>
  <c r="AEC77" i="5"/>
  <c r="AEB77" i="5"/>
  <c r="AEA77" i="5"/>
  <c r="ADZ77" i="5"/>
  <c r="ADY77" i="5"/>
  <c r="ADX77" i="5"/>
  <c r="ADW77" i="5"/>
  <c r="ADV77" i="5"/>
  <c r="ADU77" i="5"/>
  <c r="ADT77" i="5"/>
  <c r="ADS77" i="5"/>
  <c r="ADR77" i="5"/>
  <c r="ADQ77" i="5"/>
  <c r="ADP77" i="5"/>
  <c r="ADO77" i="5"/>
  <c r="ADN77" i="5"/>
  <c r="ADM77" i="5"/>
  <c r="ADL77" i="5"/>
  <c r="ADK77" i="5"/>
  <c r="ADJ77" i="5"/>
  <c r="ADI77" i="5"/>
  <c r="ADH77" i="5"/>
  <c r="ADG77" i="5"/>
  <c r="ADF77" i="5"/>
  <c r="ADE77" i="5"/>
  <c r="ADD77" i="5"/>
  <c r="ADC77" i="5"/>
  <c r="ADB77" i="5"/>
  <c r="ADA77" i="5"/>
  <c r="ACZ77" i="5"/>
  <c r="ACY77" i="5"/>
  <c r="ACX77" i="5"/>
  <c r="ACW77" i="5"/>
  <c r="ACV77" i="5"/>
  <c r="ACU77" i="5"/>
  <c r="ACT77" i="5"/>
  <c r="ACS77" i="5"/>
  <c r="ACR77" i="5"/>
  <c r="ACQ77" i="5"/>
  <c r="ACP77" i="5"/>
  <c r="ACO77" i="5"/>
  <c r="ACN77" i="5"/>
  <c r="ACM77" i="5"/>
  <c r="ACL77" i="5"/>
  <c r="ACK77" i="5"/>
  <c r="ACJ77" i="5"/>
  <c r="ACI77" i="5"/>
  <c r="ACH77" i="5"/>
  <c r="ACG77" i="5"/>
  <c r="ACF77" i="5"/>
  <c r="ACE77" i="5"/>
  <c r="ACD77" i="5"/>
  <c r="ACC77" i="5"/>
  <c r="ACB77" i="5"/>
  <c r="ACA77" i="5"/>
  <c r="ABZ77" i="5"/>
  <c r="ABY77" i="5"/>
  <c r="ABX77" i="5"/>
  <c r="ABW77" i="5"/>
  <c r="ABV77" i="5"/>
  <c r="ABU77" i="5"/>
  <c r="ABT77" i="5"/>
  <c r="ABS77" i="5"/>
  <c r="ABR77" i="5"/>
  <c r="ABQ77" i="5"/>
  <c r="ABP77" i="5"/>
  <c r="ABO77" i="5"/>
  <c r="ABN77" i="5"/>
  <c r="ABM77" i="5"/>
  <c r="ABL77" i="5"/>
  <c r="ABK77" i="5"/>
  <c r="ABJ77" i="5"/>
  <c r="ABI77" i="5"/>
  <c r="ABH77" i="5"/>
  <c r="ABG77" i="5"/>
  <c r="ABF77" i="5"/>
  <c r="ABE77" i="5"/>
  <c r="ABD77" i="5"/>
  <c r="ABC77" i="5"/>
  <c r="ABB77" i="5"/>
  <c r="ABA77" i="5"/>
  <c r="AAZ77" i="5"/>
  <c r="AAY77" i="5"/>
  <c r="AAX77" i="5"/>
  <c r="AAW77" i="5"/>
  <c r="AAV77" i="5"/>
  <c r="AAU77" i="5"/>
  <c r="AAT77" i="5"/>
  <c r="AAS77" i="5"/>
  <c r="AAR77" i="5"/>
  <c r="AAQ77" i="5"/>
  <c r="AAP77" i="5"/>
  <c r="AAO77" i="5"/>
  <c r="AAN77" i="5"/>
  <c r="AAM77" i="5"/>
  <c r="AAL77" i="5"/>
  <c r="AAK77" i="5"/>
  <c r="AAJ77" i="5"/>
  <c r="AAI77" i="5"/>
  <c r="AAH77" i="5"/>
  <c r="AAG77" i="5"/>
  <c r="AAF77" i="5"/>
  <c r="AAE77" i="5"/>
  <c r="AAD77" i="5"/>
  <c r="AAC77" i="5"/>
  <c r="AAB77" i="5"/>
  <c r="AAA77" i="5"/>
  <c r="ZZ77" i="5"/>
  <c r="ZY77" i="5"/>
  <c r="ZX77" i="5"/>
  <c r="ZW77" i="5"/>
  <c r="ZV77" i="5"/>
  <c r="ZU77" i="5"/>
  <c r="ZT77" i="5"/>
  <c r="ZS77" i="5"/>
  <c r="ZR77" i="5"/>
  <c r="ZQ77" i="5"/>
  <c r="ZP77" i="5"/>
  <c r="ZO77" i="5"/>
  <c r="ZN77" i="5"/>
  <c r="ZM77" i="5"/>
  <c r="ZL77" i="5"/>
  <c r="ZK77" i="5"/>
  <c r="ZJ77" i="5"/>
  <c r="ZI77" i="5"/>
  <c r="ZH77" i="5"/>
  <c r="ZG77" i="5"/>
  <c r="ZF77" i="5"/>
  <c r="ZE77" i="5"/>
  <c r="ZD77" i="5"/>
  <c r="ZC77" i="5"/>
  <c r="ZB77" i="5"/>
  <c r="ZA77" i="5"/>
  <c r="YZ77" i="5"/>
  <c r="YY77" i="5"/>
  <c r="YX77" i="5"/>
  <c r="YW77" i="5"/>
  <c r="YV77" i="5"/>
  <c r="YU77" i="5"/>
  <c r="YT77" i="5"/>
  <c r="YS77" i="5"/>
  <c r="YR77" i="5"/>
  <c r="YQ77" i="5"/>
  <c r="YP77" i="5"/>
  <c r="YO77" i="5"/>
  <c r="YN77" i="5"/>
  <c r="YM77" i="5"/>
  <c r="YL77" i="5"/>
  <c r="YK77" i="5"/>
  <c r="YJ77" i="5"/>
  <c r="YI77" i="5"/>
  <c r="YH77" i="5"/>
  <c r="YG77" i="5"/>
  <c r="YF77" i="5"/>
  <c r="YE77" i="5"/>
  <c r="YD77" i="5"/>
  <c r="YC77" i="5"/>
  <c r="YB77" i="5"/>
  <c r="YA77" i="5"/>
  <c r="XZ77" i="5"/>
  <c r="XY77" i="5"/>
  <c r="XX77" i="5"/>
  <c r="XW77" i="5"/>
  <c r="XV77" i="5"/>
  <c r="XU77" i="5"/>
  <c r="XT77" i="5"/>
  <c r="XS77" i="5"/>
  <c r="XR77" i="5"/>
  <c r="XQ77" i="5"/>
  <c r="XP77" i="5"/>
  <c r="XO77" i="5"/>
  <c r="XN77" i="5"/>
  <c r="XM77" i="5"/>
  <c r="XL77" i="5"/>
  <c r="XK77" i="5"/>
  <c r="XJ77" i="5"/>
  <c r="XI77" i="5"/>
  <c r="XH77" i="5"/>
  <c r="XG77" i="5"/>
  <c r="XF77" i="5"/>
  <c r="XE77" i="5"/>
  <c r="XD77" i="5"/>
  <c r="XC77" i="5"/>
  <c r="XB77" i="5"/>
  <c r="XA77" i="5"/>
  <c r="WZ77" i="5"/>
  <c r="WY77" i="5"/>
  <c r="WX77" i="5"/>
  <c r="WW77" i="5"/>
  <c r="WV77" i="5"/>
  <c r="WU77" i="5"/>
  <c r="WT77" i="5"/>
  <c r="WS77" i="5"/>
  <c r="WR77" i="5"/>
  <c r="WQ77" i="5"/>
  <c r="WP77" i="5"/>
  <c r="WO77" i="5"/>
  <c r="WN77" i="5"/>
  <c r="WM77" i="5"/>
  <c r="WL77" i="5"/>
  <c r="WK77" i="5"/>
  <c r="WJ77" i="5"/>
  <c r="WI77" i="5"/>
  <c r="WH77" i="5"/>
  <c r="WG77" i="5"/>
  <c r="WF77" i="5"/>
  <c r="WE77" i="5"/>
  <c r="WD77" i="5"/>
  <c r="WC77" i="5"/>
  <c r="WB77" i="5"/>
  <c r="WA77" i="5"/>
  <c r="VZ77" i="5"/>
  <c r="VY77" i="5"/>
  <c r="VX77" i="5"/>
  <c r="VW77" i="5"/>
  <c r="VV77" i="5"/>
  <c r="VU77" i="5"/>
  <c r="VT77" i="5"/>
  <c r="VS77" i="5"/>
  <c r="VR77" i="5"/>
  <c r="VQ77" i="5"/>
  <c r="VP77" i="5"/>
  <c r="VO77" i="5"/>
  <c r="VN77" i="5"/>
  <c r="VM77" i="5"/>
  <c r="VL77" i="5"/>
  <c r="VK77" i="5"/>
  <c r="VJ77" i="5"/>
  <c r="VI77" i="5"/>
  <c r="VH77" i="5"/>
  <c r="VG77" i="5"/>
  <c r="VF77" i="5"/>
  <c r="VE77" i="5"/>
  <c r="VD77" i="5"/>
  <c r="VC77" i="5"/>
  <c r="VB77" i="5"/>
  <c r="VA77" i="5"/>
  <c r="UZ77" i="5"/>
  <c r="UY77" i="5"/>
  <c r="UX77" i="5"/>
  <c r="UW77" i="5"/>
  <c r="UV77" i="5"/>
  <c r="UU77" i="5"/>
  <c r="UT77" i="5"/>
  <c r="US77" i="5"/>
  <c r="UR77" i="5"/>
  <c r="UQ77" i="5"/>
  <c r="UP77" i="5"/>
  <c r="UO77" i="5"/>
  <c r="UN77" i="5"/>
  <c r="UM77" i="5"/>
  <c r="UL77" i="5"/>
  <c r="UK77" i="5"/>
  <c r="UJ77" i="5"/>
  <c r="UI77" i="5"/>
  <c r="UH77" i="5"/>
  <c r="UG77" i="5"/>
  <c r="UF77" i="5"/>
  <c r="UE77" i="5"/>
  <c r="UD77" i="5"/>
  <c r="UC77" i="5"/>
  <c r="UB77" i="5"/>
  <c r="UA77" i="5"/>
  <c r="TZ77" i="5"/>
  <c r="TY77" i="5"/>
  <c r="TX77" i="5"/>
  <c r="TW77" i="5"/>
  <c r="TV77" i="5"/>
  <c r="TU77" i="5"/>
  <c r="TT77" i="5"/>
  <c r="TS77" i="5"/>
  <c r="TR77" i="5"/>
  <c r="TQ77" i="5"/>
  <c r="TP77" i="5"/>
  <c r="TO77" i="5"/>
  <c r="TN77" i="5"/>
  <c r="TM77" i="5"/>
  <c r="TL77" i="5"/>
  <c r="TK77" i="5"/>
  <c r="TJ77" i="5"/>
  <c r="TI77" i="5"/>
  <c r="TH77" i="5"/>
  <c r="TG77" i="5"/>
  <c r="TF77" i="5"/>
  <c r="TE77" i="5"/>
  <c r="TD77" i="5"/>
  <c r="TC77" i="5"/>
  <c r="TB77" i="5"/>
  <c r="TA77" i="5"/>
  <c r="SZ77" i="5"/>
  <c r="SY77" i="5"/>
  <c r="SX77" i="5"/>
  <c r="SW77" i="5"/>
  <c r="SV77" i="5"/>
  <c r="SU77" i="5"/>
  <c r="ST77" i="5"/>
  <c r="SS77" i="5"/>
  <c r="SR77" i="5"/>
  <c r="SQ77" i="5"/>
  <c r="SP77" i="5"/>
  <c r="SO77" i="5"/>
  <c r="SN77" i="5"/>
  <c r="SM77" i="5"/>
  <c r="SL77" i="5"/>
  <c r="SK77" i="5"/>
  <c r="SJ77" i="5"/>
  <c r="SI77" i="5"/>
  <c r="SH77" i="5"/>
  <c r="SG77" i="5"/>
  <c r="SF77" i="5"/>
  <c r="SE77" i="5"/>
  <c r="SD77" i="5"/>
  <c r="SC77" i="5"/>
  <c r="SB77" i="5"/>
  <c r="SA77" i="5"/>
  <c r="RZ77" i="5"/>
  <c r="RY77" i="5"/>
  <c r="RX77" i="5"/>
  <c r="RW77" i="5"/>
  <c r="RV77" i="5"/>
  <c r="RU77" i="5"/>
  <c r="RT77" i="5"/>
  <c r="RS77" i="5"/>
  <c r="RR77" i="5"/>
  <c r="RQ77" i="5"/>
  <c r="RP77" i="5"/>
  <c r="RO77" i="5"/>
  <c r="RN77" i="5"/>
  <c r="RM77" i="5"/>
  <c r="RL77" i="5"/>
  <c r="RK77" i="5"/>
  <c r="RJ77" i="5"/>
  <c r="RI77" i="5"/>
  <c r="RH77" i="5"/>
  <c r="RG77" i="5"/>
  <c r="RF77" i="5"/>
  <c r="RE77" i="5"/>
  <c r="RD77" i="5"/>
  <c r="RC77" i="5"/>
  <c r="RB77" i="5"/>
  <c r="RA77" i="5"/>
  <c r="QZ77" i="5"/>
  <c r="QY77" i="5"/>
  <c r="QX77" i="5"/>
  <c r="QW77" i="5"/>
  <c r="QV77" i="5"/>
  <c r="QU77" i="5"/>
  <c r="QT77" i="5"/>
  <c r="QS77" i="5"/>
  <c r="QR77" i="5"/>
  <c r="QQ77" i="5"/>
  <c r="QP77" i="5"/>
  <c r="QO77" i="5"/>
  <c r="QN77" i="5"/>
  <c r="QM77" i="5"/>
  <c r="QL77" i="5"/>
  <c r="QK77" i="5"/>
  <c r="QJ77" i="5"/>
  <c r="QI77" i="5"/>
  <c r="QH77" i="5"/>
  <c r="QG77" i="5"/>
  <c r="QF77" i="5"/>
  <c r="QE77" i="5"/>
  <c r="QD77" i="5"/>
  <c r="QC77" i="5"/>
  <c r="QB77" i="5"/>
  <c r="QA77" i="5"/>
  <c r="PZ77" i="5"/>
  <c r="PY77" i="5"/>
  <c r="PX77" i="5"/>
  <c r="PW77" i="5"/>
  <c r="PV77" i="5"/>
  <c r="PU77" i="5"/>
  <c r="PT77" i="5"/>
  <c r="PS77" i="5"/>
  <c r="PR77" i="5"/>
  <c r="PQ77" i="5"/>
  <c r="PP77" i="5"/>
  <c r="PO77" i="5"/>
  <c r="PN77" i="5"/>
  <c r="PM77" i="5"/>
  <c r="PL77" i="5"/>
  <c r="PK77" i="5"/>
  <c r="PJ77" i="5"/>
  <c r="PI77" i="5"/>
  <c r="PH77" i="5"/>
  <c r="PG77" i="5"/>
  <c r="PF77" i="5"/>
  <c r="PE77" i="5"/>
  <c r="PD77" i="5"/>
  <c r="PC77" i="5"/>
  <c r="PB77" i="5"/>
  <c r="PA77" i="5"/>
  <c r="OZ77" i="5"/>
  <c r="OY77" i="5"/>
  <c r="OX77" i="5"/>
  <c r="OW77" i="5"/>
  <c r="OV77" i="5"/>
  <c r="OU77" i="5"/>
  <c r="OT77" i="5"/>
  <c r="OS77" i="5"/>
  <c r="OR77" i="5"/>
  <c r="OQ77" i="5"/>
  <c r="OP77" i="5"/>
  <c r="OO77" i="5"/>
  <c r="ON77" i="5"/>
  <c r="OM77" i="5"/>
  <c r="OL77" i="5"/>
  <c r="OK77" i="5"/>
  <c r="OJ77" i="5"/>
  <c r="OI77" i="5"/>
  <c r="OH77" i="5"/>
  <c r="OG77" i="5"/>
  <c r="OF77" i="5"/>
  <c r="OE77" i="5"/>
  <c r="OD77" i="5"/>
  <c r="OC77" i="5"/>
  <c r="OB77" i="5"/>
  <c r="OA77" i="5"/>
  <c r="NZ77" i="5"/>
  <c r="NY77" i="5"/>
  <c r="NX77" i="5"/>
  <c r="NW77" i="5"/>
  <c r="NV77" i="5"/>
  <c r="NU77" i="5"/>
  <c r="NT77" i="5"/>
  <c r="NS77" i="5"/>
  <c r="NR77" i="5"/>
  <c r="NQ77" i="5"/>
  <c r="NP77" i="5"/>
  <c r="NO77" i="5"/>
  <c r="NN77" i="5"/>
  <c r="NM77" i="5"/>
  <c r="NL77" i="5"/>
  <c r="NK77" i="5"/>
  <c r="NJ77" i="5"/>
  <c r="NI77" i="5"/>
  <c r="NH77" i="5"/>
  <c r="NG77" i="5"/>
  <c r="NF77" i="5"/>
  <c r="NE77" i="5"/>
  <c r="ND77" i="5"/>
  <c r="NC77" i="5"/>
  <c r="NB77" i="5"/>
  <c r="NA77" i="5"/>
  <c r="MZ77" i="5"/>
  <c r="MY77" i="5"/>
  <c r="MX77" i="5"/>
  <c r="MW77" i="5"/>
  <c r="MV77" i="5"/>
  <c r="MU77" i="5"/>
  <c r="MT77" i="5"/>
  <c r="MS77" i="5"/>
  <c r="MR77" i="5"/>
  <c r="MQ77" i="5"/>
  <c r="MP77" i="5"/>
  <c r="MO77" i="5"/>
  <c r="MN77" i="5"/>
  <c r="MM77" i="5"/>
  <c r="ML77" i="5"/>
  <c r="MK77" i="5"/>
  <c r="MJ77" i="5"/>
  <c r="MI77" i="5"/>
  <c r="MH77" i="5"/>
  <c r="MG77" i="5"/>
  <c r="MF77" i="5"/>
  <c r="ME77" i="5"/>
  <c r="MD77" i="5"/>
  <c r="MC77" i="5"/>
  <c r="MB77" i="5"/>
  <c r="MA77" i="5"/>
  <c r="LZ77" i="5"/>
  <c r="LY77" i="5"/>
  <c r="LX77" i="5"/>
  <c r="LW77" i="5"/>
  <c r="LV77" i="5"/>
  <c r="LU77" i="5"/>
  <c r="LT77" i="5"/>
  <c r="LS77" i="5"/>
  <c r="LR77" i="5"/>
  <c r="LQ77" i="5"/>
  <c r="LP77" i="5"/>
  <c r="LO77" i="5"/>
  <c r="LN77" i="5"/>
  <c r="LM77" i="5"/>
  <c r="LL77" i="5"/>
  <c r="LK77" i="5"/>
  <c r="LJ77" i="5"/>
  <c r="LI77" i="5"/>
  <c r="LH77" i="5"/>
  <c r="LG77" i="5"/>
  <c r="LF77" i="5"/>
  <c r="LE77" i="5"/>
  <c r="LD77" i="5"/>
  <c r="LC77" i="5"/>
  <c r="LB77" i="5"/>
  <c r="LA77" i="5"/>
  <c r="KZ77" i="5"/>
  <c r="KY77" i="5"/>
  <c r="KX77" i="5"/>
  <c r="KW77" i="5"/>
  <c r="KV77" i="5"/>
  <c r="KU77" i="5"/>
  <c r="KT77" i="5"/>
  <c r="KS77" i="5"/>
  <c r="KR77" i="5"/>
  <c r="KQ77" i="5"/>
  <c r="KP77" i="5"/>
  <c r="KO77" i="5"/>
  <c r="KN77" i="5"/>
  <c r="KM77" i="5"/>
  <c r="KL77" i="5"/>
  <c r="KK77" i="5"/>
  <c r="KJ77" i="5"/>
  <c r="KI77" i="5"/>
  <c r="KH77" i="5"/>
  <c r="KG77" i="5"/>
  <c r="KF77" i="5"/>
  <c r="KE77" i="5"/>
  <c r="KD77" i="5"/>
  <c r="KC77" i="5"/>
  <c r="KB77" i="5"/>
  <c r="KA77" i="5"/>
  <c r="JZ77" i="5"/>
  <c r="JY77" i="5"/>
  <c r="JX77" i="5"/>
  <c r="JW77" i="5"/>
  <c r="JV77" i="5"/>
  <c r="JU77" i="5"/>
  <c r="JT77" i="5"/>
  <c r="JS77" i="5"/>
  <c r="JR77" i="5"/>
  <c r="JQ77" i="5"/>
  <c r="JP77" i="5"/>
  <c r="JO77" i="5"/>
  <c r="JN77" i="5"/>
  <c r="JM77" i="5"/>
  <c r="JL77" i="5"/>
  <c r="JK77" i="5"/>
  <c r="JJ77" i="5"/>
  <c r="JI77" i="5"/>
  <c r="JH77" i="5"/>
  <c r="JG77" i="5"/>
  <c r="JF77" i="5"/>
  <c r="JE77" i="5"/>
  <c r="JD77" i="5"/>
  <c r="JC77" i="5"/>
  <c r="JB77" i="5"/>
  <c r="JA77" i="5"/>
  <c r="IZ77" i="5"/>
  <c r="IY77" i="5"/>
  <c r="IX77" i="5"/>
  <c r="IW77" i="5"/>
  <c r="IV77" i="5"/>
  <c r="IU77" i="5"/>
  <c r="IT77" i="5"/>
  <c r="IS77" i="5"/>
  <c r="IR77" i="5"/>
  <c r="IQ77" i="5"/>
  <c r="IP77" i="5"/>
  <c r="IO77" i="5"/>
  <c r="IN77" i="5"/>
  <c r="IM77" i="5"/>
  <c r="IL77" i="5"/>
  <c r="IK77" i="5"/>
  <c r="IJ77" i="5"/>
  <c r="II77" i="5"/>
  <c r="IH77" i="5"/>
  <c r="IG77" i="5"/>
  <c r="IF77" i="5"/>
  <c r="IE77" i="5"/>
  <c r="ID77" i="5"/>
  <c r="IC77" i="5"/>
  <c r="IB77" i="5"/>
  <c r="IA77" i="5"/>
  <c r="HZ77" i="5"/>
  <c r="HY77" i="5"/>
  <c r="HX77" i="5"/>
  <c r="HW77" i="5"/>
  <c r="HV77" i="5"/>
  <c r="HU77" i="5"/>
  <c r="HT77" i="5"/>
  <c r="HS77" i="5"/>
  <c r="HR77" i="5"/>
  <c r="HQ77" i="5"/>
  <c r="HP77" i="5"/>
  <c r="HO77" i="5"/>
  <c r="HN77" i="5"/>
  <c r="HM77" i="5"/>
  <c r="HL77" i="5"/>
  <c r="HK77" i="5"/>
  <c r="HJ77" i="5"/>
  <c r="HI77" i="5"/>
  <c r="HH77" i="5"/>
  <c r="HG77" i="5"/>
  <c r="HF77" i="5"/>
  <c r="HE77" i="5"/>
  <c r="HD77" i="5"/>
  <c r="HC77" i="5"/>
  <c r="HB77" i="5"/>
  <c r="HA77" i="5"/>
  <c r="GZ77" i="5"/>
  <c r="GY77" i="5"/>
  <c r="GX77" i="5"/>
  <c r="GW77" i="5"/>
  <c r="GV77" i="5"/>
  <c r="GU77" i="5"/>
  <c r="GT77" i="5"/>
  <c r="GS77" i="5"/>
  <c r="GR77" i="5"/>
  <c r="GQ77" i="5"/>
  <c r="GP77" i="5"/>
  <c r="GO77" i="5"/>
  <c r="GN77" i="5"/>
  <c r="GM77" i="5"/>
  <c r="GL77" i="5"/>
  <c r="GK77" i="5"/>
  <c r="GJ77" i="5"/>
  <c r="GI77" i="5"/>
  <c r="GH77" i="5"/>
  <c r="GG77" i="5"/>
  <c r="GF77" i="5"/>
  <c r="GE77" i="5"/>
  <c r="GD77" i="5"/>
  <c r="GC77" i="5"/>
  <c r="GB77" i="5"/>
  <c r="GA77" i="5"/>
  <c r="FZ77" i="5"/>
  <c r="FY77" i="5"/>
  <c r="FX77" i="5"/>
  <c r="FW77" i="5"/>
  <c r="FV77" i="5"/>
  <c r="FU77" i="5"/>
  <c r="FT77" i="5"/>
  <c r="FS77" i="5"/>
  <c r="FR77" i="5"/>
  <c r="FQ77" i="5"/>
  <c r="FP77" i="5"/>
  <c r="FO77" i="5"/>
  <c r="FN77" i="5"/>
  <c r="FM77" i="5"/>
  <c r="FL77" i="5"/>
  <c r="FK77" i="5"/>
  <c r="FJ77" i="5"/>
  <c r="FI77" i="5"/>
  <c r="FH77" i="5"/>
  <c r="FG77" i="5"/>
  <c r="FF77" i="5"/>
  <c r="FE77" i="5"/>
  <c r="FD77" i="5"/>
  <c r="FC77" i="5"/>
  <c r="FB77" i="5"/>
  <c r="FA77" i="5"/>
  <c r="EZ77" i="5"/>
  <c r="EY77" i="5"/>
  <c r="EX77" i="5"/>
  <c r="EW77" i="5"/>
  <c r="EV77" i="5"/>
  <c r="EU77" i="5"/>
  <c r="ET77" i="5"/>
  <c r="ES77" i="5"/>
  <c r="ER77" i="5"/>
  <c r="EQ77" i="5"/>
  <c r="EP77" i="5"/>
  <c r="EO77" i="5"/>
  <c r="EN77" i="5"/>
  <c r="EM77" i="5"/>
  <c r="EL77" i="5"/>
  <c r="EK77" i="5"/>
  <c r="EJ77" i="5"/>
  <c r="EI77" i="5"/>
  <c r="EH77" i="5"/>
  <c r="EG77" i="5"/>
  <c r="EF77" i="5"/>
  <c r="EE77" i="5"/>
  <c r="ED77" i="5"/>
  <c r="EC77" i="5"/>
  <c r="EB77" i="5"/>
  <c r="EA77" i="5"/>
  <c r="DZ77" i="5"/>
  <c r="DY77" i="5"/>
  <c r="DX77" i="5"/>
  <c r="DW77" i="5"/>
  <c r="DV77" i="5"/>
  <c r="DU77" i="5"/>
  <c r="DT77" i="5"/>
  <c r="DS77" i="5"/>
  <c r="DR77" i="5"/>
  <c r="DQ77" i="5"/>
  <c r="DP77" i="5"/>
  <c r="DO77" i="5"/>
  <c r="DN77" i="5"/>
  <c r="DM77" i="5"/>
  <c r="DL77" i="5"/>
  <c r="DK77" i="5"/>
  <c r="DJ77" i="5"/>
  <c r="DI77" i="5"/>
  <c r="DH77" i="5"/>
  <c r="DG77" i="5"/>
  <c r="DF77" i="5"/>
  <c r="DE77" i="5"/>
  <c r="DD77" i="5"/>
  <c r="DC77" i="5"/>
  <c r="DB77" i="5"/>
  <c r="DA77" i="5"/>
  <c r="CZ77" i="5"/>
  <c r="CY77" i="5"/>
  <c r="CX77" i="5"/>
  <c r="CW77" i="5"/>
  <c r="CV77" i="5"/>
  <c r="CU77" i="5"/>
  <c r="CT77" i="5"/>
  <c r="CS77" i="5"/>
  <c r="CR77" i="5"/>
  <c r="CQ77" i="5"/>
  <c r="CP77" i="5"/>
  <c r="CO77" i="5"/>
  <c r="CN77" i="5"/>
  <c r="CM77" i="5"/>
  <c r="CL77" i="5"/>
  <c r="CK77" i="5"/>
  <c r="CJ77" i="5"/>
  <c r="CI77" i="5"/>
  <c r="CH77" i="5"/>
  <c r="CG77" i="5"/>
  <c r="CF77" i="5"/>
  <c r="CE77" i="5"/>
  <c r="CD77" i="5"/>
  <c r="CC77" i="5"/>
  <c r="CB77" i="5"/>
  <c r="CA77" i="5"/>
  <c r="BZ77" i="5"/>
  <c r="BY77" i="5"/>
  <c r="BX77" i="5"/>
  <c r="BW77" i="5"/>
  <c r="BV77" i="5"/>
  <c r="BU77" i="5"/>
  <c r="BT77" i="5"/>
  <c r="BS77" i="5"/>
  <c r="BR77" i="5"/>
  <c r="BQ77" i="5"/>
  <c r="BP77" i="5"/>
  <c r="BO77" i="5"/>
  <c r="BN77" i="5"/>
  <c r="BM77" i="5"/>
  <c r="BL77" i="5"/>
  <c r="BK77" i="5"/>
  <c r="BJ77" i="5"/>
  <c r="BI77" i="5"/>
  <c r="BH77" i="5"/>
  <c r="BG77" i="5"/>
  <c r="BF77" i="5"/>
  <c r="BE77" i="5"/>
  <c r="BD77" i="5"/>
  <c r="BC77" i="5"/>
  <c r="BB77" i="5"/>
  <c r="BA77" i="5"/>
  <c r="AZ77" i="5"/>
  <c r="AY77" i="5"/>
  <c r="AX77" i="5"/>
  <c r="AW77" i="5"/>
  <c r="AV77" i="5"/>
  <c r="AU77" i="5"/>
  <c r="AT77" i="5"/>
  <c r="AS77" i="5"/>
  <c r="AR77" i="5"/>
  <c r="AQ77" i="5"/>
  <c r="AP77" i="5"/>
  <c r="AO77" i="5"/>
  <c r="AN77" i="5"/>
  <c r="AM77" i="5"/>
  <c r="A77" i="5"/>
  <c r="G88" i="5"/>
  <c r="K88" i="5" s="1"/>
  <c r="G8" i="5"/>
  <c r="K8" i="5" s="1"/>
  <c r="G12" i="5"/>
  <c r="G13" i="5"/>
  <c r="G14" i="5"/>
  <c r="G15" i="5"/>
  <c r="G16" i="5"/>
  <c r="K16" i="5" s="1"/>
  <c r="G19" i="5"/>
  <c r="G20" i="5"/>
  <c r="G21" i="5"/>
  <c r="G22" i="5"/>
  <c r="G23" i="5"/>
  <c r="K23" i="5" s="1"/>
  <c r="G27" i="5"/>
  <c r="G28" i="5"/>
  <c r="G29" i="5"/>
  <c r="G30" i="5"/>
  <c r="G31" i="5"/>
  <c r="G32" i="5"/>
  <c r="G33" i="5"/>
  <c r="G34" i="5"/>
  <c r="G35" i="5"/>
  <c r="K35" i="5" s="1"/>
  <c r="G38" i="5"/>
  <c r="G39" i="5"/>
  <c r="G40" i="5"/>
  <c r="G41" i="5"/>
  <c r="G42" i="5"/>
  <c r="G43" i="5"/>
  <c r="G44" i="5"/>
  <c r="G45" i="5"/>
  <c r="G46" i="5"/>
  <c r="G47" i="5"/>
  <c r="K47" i="5" s="1"/>
  <c r="G52" i="5"/>
  <c r="G53" i="5"/>
  <c r="G54" i="5"/>
  <c r="G55" i="5"/>
  <c r="G56" i="5"/>
  <c r="G57" i="5"/>
  <c r="G58" i="5"/>
  <c r="G59" i="5"/>
  <c r="G60" i="5"/>
  <c r="K60" i="5" s="1"/>
  <c r="G67" i="5"/>
  <c r="G68" i="5"/>
  <c r="G69" i="5"/>
  <c r="G70" i="5"/>
  <c r="G71" i="5"/>
  <c r="G72" i="5"/>
  <c r="G73" i="5"/>
  <c r="G74" i="5"/>
  <c r="G75" i="5"/>
  <c r="G76" i="5"/>
  <c r="G77" i="5"/>
  <c r="K77" i="5" s="1"/>
  <c r="G81" i="5"/>
  <c r="G82" i="5"/>
  <c r="G83" i="5"/>
  <c r="G84" i="5"/>
  <c r="G85" i="5"/>
  <c r="G86" i="5"/>
  <c r="G87" i="5"/>
  <c r="G7" i="5"/>
  <c r="H6" i="5"/>
  <c r="H7" i="5"/>
  <c r="H8" i="5"/>
  <c r="H12" i="5"/>
  <c r="H13" i="5"/>
  <c r="H14" i="5"/>
  <c r="H15" i="5"/>
  <c r="H16" i="5"/>
  <c r="H19" i="5"/>
  <c r="H20" i="5"/>
  <c r="H21" i="5"/>
  <c r="H22" i="5"/>
  <c r="H23" i="5"/>
  <c r="H27" i="5"/>
  <c r="H28" i="5"/>
  <c r="H29" i="5"/>
  <c r="H30" i="5"/>
  <c r="H31" i="5"/>
  <c r="H32" i="5"/>
  <c r="H33" i="5"/>
  <c r="H34" i="5"/>
  <c r="H35" i="5"/>
  <c r="H38" i="5"/>
  <c r="H39" i="5"/>
  <c r="H40" i="5"/>
  <c r="H41" i="5"/>
  <c r="H42" i="5"/>
  <c r="H43" i="5"/>
  <c r="H44" i="5"/>
  <c r="H45" i="5"/>
  <c r="H46" i="5"/>
  <c r="H47" i="5"/>
  <c r="H52" i="5"/>
  <c r="H53" i="5"/>
  <c r="H54" i="5"/>
  <c r="H55" i="5"/>
  <c r="H56" i="5"/>
  <c r="H57" i="5"/>
  <c r="H58" i="5"/>
  <c r="H59" i="5"/>
  <c r="H60" i="5"/>
  <c r="H67" i="5"/>
  <c r="H68" i="5"/>
  <c r="H69" i="5"/>
  <c r="H70" i="5"/>
  <c r="H71" i="5"/>
  <c r="H72" i="5"/>
  <c r="H73" i="5"/>
  <c r="H74" i="5"/>
  <c r="H75" i="5"/>
  <c r="H76" i="5"/>
  <c r="H80" i="5"/>
  <c r="H81" i="5"/>
  <c r="H82" i="5"/>
  <c r="H83" i="5"/>
  <c r="H84" i="5"/>
  <c r="H85" i="5"/>
  <c r="H86" i="5"/>
  <c r="H87" i="5"/>
  <c r="H88" i="5"/>
  <c r="H5" i="5"/>
  <c r="J44" i="5" l="1"/>
  <c r="K44" i="5" s="1"/>
  <c r="J40" i="5"/>
  <c r="K40" i="5" s="1"/>
  <c r="J83" i="5"/>
  <c r="K83" i="5" s="1"/>
  <c r="J28" i="5"/>
  <c r="K28" i="5" s="1"/>
  <c r="J76" i="5"/>
  <c r="K76" i="5" s="1"/>
  <c r="J55" i="5"/>
  <c r="K55" i="5" s="1"/>
  <c r="J13" i="5"/>
  <c r="K13" i="5" s="1"/>
  <c r="J82" i="5"/>
  <c r="K82" i="5" s="1"/>
  <c r="J67" i="5"/>
  <c r="K67" i="5" s="1"/>
  <c r="J20" i="5"/>
  <c r="K20" i="5" s="1"/>
  <c r="J56" i="5"/>
  <c r="K56" i="5" s="1"/>
  <c r="J52" i="5"/>
  <c r="K52" i="5" s="1"/>
  <c r="J19" i="5"/>
  <c r="K19" i="5" s="1"/>
  <c r="J75" i="5"/>
  <c r="K75" i="5" s="1"/>
  <c r="J27" i="5"/>
  <c r="K27" i="5" s="1"/>
  <c r="J68" i="5"/>
  <c r="K68" i="5" s="1"/>
  <c r="J12" i="5"/>
  <c r="K12" i="5" s="1"/>
  <c r="J72" i="5"/>
  <c r="K72" i="5" s="1"/>
  <c r="J71" i="5"/>
  <c r="K71" i="5" s="1"/>
  <c r="J31" i="5"/>
  <c r="K31" i="5" s="1"/>
  <c r="J87" i="5"/>
  <c r="K87" i="5" s="1"/>
  <c r="J32" i="5"/>
  <c r="K32" i="5" s="1"/>
  <c r="J86" i="5"/>
  <c r="K86" i="5" s="1"/>
  <c r="J59" i="5"/>
  <c r="K59" i="5" s="1"/>
  <c r="J43" i="5"/>
  <c r="K43" i="5" s="1"/>
  <c r="J39" i="5"/>
  <c r="K39" i="5" s="1"/>
  <c r="J84" i="5"/>
  <c r="K84" i="5" s="1"/>
  <c r="J80" i="5"/>
  <c r="K80" i="5" s="1"/>
  <c r="J29" i="5"/>
  <c r="K29" i="5" s="1"/>
  <c r="J22" i="5"/>
  <c r="K22" i="5" s="1"/>
  <c r="J58" i="5"/>
  <c r="K58" i="5" s="1"/>
  <c r="J46" i="5"/>
  <c r="K46" i="5" s="1"/>
  <c r="J42" i="5"/>
  <c r="K42" i="5" s="1"/>
  <c r="J21" i="5"/>
  <c r="K21" i="5" s="1"/>
  <c r="J57" i="5"/>
  <c r="K57" i="5" s="1"/>
  <c r="J45" i="5"/>
  <c r="K45" i="5" s="1"/>
  <c r="J15" i="5"/>
  <c r="K15" i="5" s="1"/>
  <c r="J73" i="5"/>
  <c r="K73" i="5" s="1"/>
  <c r="J69" i="5"/>
  <c r="K69" i="5" s="1"/>
  <c r="J33" i="5"/>
  <c r="K33" i="5" s="1"/>
  <c r="J54" i="5"/>
  <c r="K54" i="5" s="1"/>
  <c r="J38" i="5"/>
  <c r="K38" i="5" s="1"/>
  <c r="J53" i="5"/>
  <c r="K53" i="5" s="1"/>
  <c r="J41" i="5"/>
  <c r="K41" i="5" s="1"/>
  <c r="J7" i="5"/>
  <c r="K7" i="5" s="1"/>
  <c r="J85" i="5"/>
  <c r="K85" i="5" s="1"/>
  <c r="J81" i="5"/>
  <c r="K81" i="5" s="1"/>
  <c r="J74" i="5"/>
  <c r="K74" i="5" s="1"/>
  <c r="J70" i="5"/>
  <c r="K70" i="5" s="1"/>
  <c r="J34" i="5"/>
  <c r="K34" i="5" s="1"/>
  <c r="J30" i="5"/>
  <c r="K30" i="5" s="1"/>
  <c r="J14" i="5"/>
  <c r="K14" i="5" s="1"/>
  <c r="K18" i="5" l="1"/>
  <c r="K24" i="5" s="1"/>
  <c r="F10" i="10" s="1"/>
  <c r="J30" i="11" s="1"/>
  <c r="K11" i="5"/>
  <c r="K66" i="5"/>
  <c r="K79" i="5"/>
  <c r="F26" i="10" s="1"/>
  <c r="J46" i="11" s="1"/>
  <c r="K51" i="5"/>
  <c r="K26" i="5"/>
  <c r="K37" i="5"/>
  <c r="F14" i="10" s="1"/>
  <c r="J34" i="11" s="1"/>
  <c r="K78" i="5" l="1"/>
  <c r="F25" i="10" s="1"/>
  <c r="J45" i="11" s="1"/>
  <c r="F24" i="10"/>
  <c r="J44" i="11" s="1"/>
  <c r="K65" i="5"/>
  <c r="F23" i="10" s="1"/>
  <c r="J43" i="11" s="1"/>
  <c r="F12" i="10"/>
  <c r="J32" i="11" s="1"/>
  <c r="K17" i="5"/>
  <c r="F8" i="10" s="1"/>
  <c r="J28" i="11" s="1"/>
  <c r="F7" i="10"/>
  <c r="J27" i="11" s="1"/>
  <c r="K61" i="5"/>
  <c r="F19" i="10" s="1"/>
  <c r="J39" i="11" s="1"/>
  <c r="F18" i="10"/>
  <c r="J38" i="11" s="1"/>
  <c r="K25" i="5"/>
  <c r="F11" i="10" s="1"/>
  <c r="J31" i="11" s="1"/>
  <c r="F9" i="10"/>
  <c r="J29" i="11" s="1"/>
  <c r="K36" i="5"/>
  <c r="F13" i="10" s="1"/>
  <c r="J33" i="11" s="1"/>
  <c r="K63" i="5"/>
  <c r="F21" i="10" s="1"/>
  <c r="J41" i="11" s="1"/>
  <c r="K64" i="5"/>
  <c r="F22" i="10" s="1"/>
  <c r="J42" i="11" s="1"/>
  <c r="K62" i="5"/>
  <c r="F20" i="10" s="1"/>
  <c r="J40" i="11" s="1"/>
  <c r="K50" i="5"/>
  <c r="F17" i="10" s="1"/>
  <c r="J37" i="11" s="1"/>
  <c r="K49" i="5"/>
  <c r="F16" i="10" s="1"/>
  <c r="J36" i="11" s="1"/>
  <c r="K48" i="5"/>
  <c r="F15" i="10" s="1"/>
  <c r="J35" i="11" s="1"/>
  <c r="G21" i="4" l="1"/>
  <c r="G22" i="4"/>
  <c r="K22" i="4" s="1"/>
  <c r="G24" i="4"/>
  <c r="G25" i="4"/>
  <c r="K25" i="4" s="1"/>
  <c r="G27" i="4"/>
  <c r="G28" i="4"/>
  <c r="G29" i="4"/>
  <c r="K29" i="4" s="1"/>
  <c r="G31" i="4"/>
  <c r="G32" i="4"/>
  <c r="G33" i="4"/>
  <c r="K33" i="4" s="1"/>
  <c r="G35" i="4"/>
  <c r="G36" i="4"/>
  <c r="G38" i="4"/>
  <c r="G39" i="4"/>
  <c r="G40" i="4"/>
  <c r="G41" i="4"/>
  <c r="K41" i="4" s="1"/>
  <c r="G43" i="4"/>
  <c r="G44" i="4"/>
  <c r="G45" i="4"/>
  <c r="G46" i="4"/>
  <c r="K46" i="4" s="1"/>
  <c r="G48" i="4"/>
  <c r="G49" i="4"/>
  <c r="G50" i="4"/>
  <c r="G51" i="4"/>
  <c r="K51" i="4" s="1"/>
  <c r="G53" i="4"/>
  <c r="G54" i="4"/>
  <c r="G55" i="4"/>
  <c r="G56" i="4"/>
  <c r="K56" i="4" s="1"/>
  <c r="G58" i="4"/>
  <c r="G59" i="4"/>
  <c r="G60" i="4"/>
  <c r="G63" i="4"/>
  <c r="G64" i="4"/>
  <c r="G65" i="4"/>
  <c r="G66" i="4"/>
  <c r="K66" i="4" s="1"/>
  <c r="G68" i="4"/>
  <c r="G69" i="4"/>
  <c r="G70" i="4"/>
  <c r="G73" i="4"/>
  <c r="G74" i="4"/>
  <c r="G75" i="4"/>
  <c r="G76" i="4"/>
  <c r="K76" i="4" s="1"/>
  <c r="G79" i="4"/>
  <c r="G80" i="4"/>
  <c r="G81" i="4"/>
  <c r="G82" i="4"/>
  <c r="G83" i="4"/>
  <c r="K83" i="4" s="1"/>
  <c r="G102" i="4"/>
  <c r="G103" i="4"/>
  <c r="K103" i="4" s="1"/>
  <c r="G107" i="4"/>
  <c r="G108" i="4"/>
  <c r="G111" i="4"/>
  <c r="G112" i="4"/>
  <c r="G113" i="4"/>
  <c r="G114" i="4"/>
  <c r="K114" i="4" s="1"/>
  <c r="G15" i="4"/>
  <c r="G49" i="3" l="1"/>
  <c r="G176" i="2" l="1"/>
  <c r="H114" i="4" l="1"/>
  <c r="H22" i="4"/>
  <c r="H24" i="4"/>
  <c r="H25" i="4"/>
  <c r="H27" i="4"/>
  <c r="H28" i="4"/>
  <c r="H29" i="4"/>
  <c r="H31" i="4"/>
  <c r="H32" i="4"/>
  <c r="H33" i="4"/>
  <c r="H35" i="4"/>
  <c r="H36" i="4"/>
  <c r="H38" i="4"/>
  <c r="H39" i="4"/>
  <c r="H40" i="4"/>
  <c r="H41" i="4"/>
  <c r="H43" i="4"/>
  <c r="H44" i="4"/>
  <c r="H45" i="4"/>
  <c r="H46" i="4"/>
  <c r="H48" i="4"/>
  <c r="H49" i="4"/>
  <c r="H50" i="4"/>
  <c r="H51" i="4"/>
  <c r="H53" i="4"/>
  <c r="H54" i="4"/>
  <c r="H55" i="4"/>
  <c r="H56" i="4"/>
  <c r="H58" i="4"/>
  <c r="H59" i="4"/>
  <c r="H60" i="4"/>
  <c r="H63" i="4"/>
  <c r="H64" i="4"/>
  <c r="H65" i="4"/>
  <c r="H66" i="4"/>
  <c r="H68" i="4"/>
  <c r="H69" i="4"/>
  <c r="H70" i="4"/>
  <c r="H73" i="4"/>
  <c r="H74" i="4"/>
  <c r="H75" i="4"/>
  <c r="H76" i="4"/>
  <c r="H79" i="4"/>
  <c r="H80" i="4"/>
  <c r="H81" i="4"/>
  <c r="H82" i="4"/>
  <c r="H83" i="4"/>
  <c r="H99" i="4"/>
  <c r="H100" i="4"/>
  <c r="H101" i="4"/>
  <c r="H102" i="4"/>
  <c r="H103" i="4"/>
  <c r="H107" i="4"/>
  <c r="H108" i="4"/>
  <c r="H111" i="4"/>
  <c r="H112" i="4"/>
  <c r="H113" i="4"/>
  <c r="H8" i="4"/>
  <c r="H9" i="4"/>
  <c r="H14" i="4"/>
  <c r="H15" i="4"/>
  <c r="H19" i="4"/>
  <c r="H20" i="4"/>
  <c r="H21" i="4"/>
  <c r="H7" i="4"/>
  <c r="G47" i="2"/>
  <c r="H47" i="2" s="1"/>
  <c r="I47" i="2" s="1"/>
  <c r="H200" i="2"/>
  <c r="G295" i="2"/>
  <c r="H295" i="2" s="1"/>
  <c r="I295" i="2" s="1"/>
  <c r="G228" i="2"/>
  <c r="H228" i="2" s="1"/>
  <c r="I228" i="2" s="1"/>
  <c r="G207" i="2"/>
  <c r="H207" i="2" s="1"/>
  <c r="I207" i="2" s="1"/>
  <c r="G158" i="2"/>
  <c r="H158" i="2" s="1"/>
  <c r="I158" i="2" s="1"/>
  <c r="G145" i="2"/>
  <c r="H145" i="2" s="1"/>
  <c r="I145" i="2" s="1"/>
  <c r="G131" i="2"/>
  <c r="H131" i="2" s="1"/>
  <c r="I131" i="2" s="1"/>
  <c r="G118" i="2"/>
  <c r="H118" i="2" s="1"/>
  <c r="I118" i="2" s="1"/>
  <c r="G105" i="2"/>
  <c r="H105" i="2" s="1"/>
  <c r="I105" i="2" s="1"/>
  <c r="G92" i="2"/>
  <c r="H92" i="2" s="1"/>
  <c r="I92" i="2" s="1"/>
  <c r="G79" i="2"/>
  <c r="H79" i="2" s="1"/>
  <c r="I79" i="2" s="1"/>
  <c r="G8" i="2" l="1"/>
  <c r="H8" i="2" s="1"/>
  <c r="I8" i="2" s="1"/>
  <c r="G9" i="2"/>
  <c r="H9" i="2" s="1"/>
  <c r="I9" i="2" s="1"/>
  <c r="G10" i="2"/>
  <c r="H10" i="2" s="1"/>
  <c r="I10" i="2" s="1"/>
  <c r="G11" i="2"/>
  <c r="H11" i="2" s="1"/>
  <c r="I11" i="2" s="1"/>
  <c r="G12" i="2"/>
  <c r="H12" i="2" s="1"/>
  <c r="I12" i="2" s="1"/>
  <c r="G21" i="2"/>
  <c r="H21" i="2" s="1"/>
  <c r="I21" i="2" s="1"/>
  <c r="G22" i="2"/>
  <c r="H22" i="2" s="1"/>
  <c r="I22" i="2" s="1"/>
  <c r="G23" i="2"/>
  <c r="H23" i="2" s="1"/>
  <c r="I23" i="2" s="1"/>
  <c r="G24" i="2"/>
  <c r="H24" i="2" s="1"/>
  <c r="I24" i="2" s="1"/>
  <c r="G25" i="2"/>
  <c r="H25" i="2" s="1"/>
  <c r="I25" i="2" s="1"/>
  <c r="G26" i="2"/>
  <c r="H26" i="2" s="1"/>
  <c r="I26" i="2" s="1"/>
  <c r="G27" i="2"/>
  <c r="H27" i="2" s="1"/>
  <c r="I27" i="2" s="1"/>
  <c r="G28" i="2"/>
  <c r="H28" i="2" s="1"/>
  <c r="I28" i="2" s="1"/>
  <c r="G29" i="2"/>
  <c r="H29" i="2" s="1"/>
  <c r="I29" i="2" s="1"/>
  <c r="G30" i="2"/>
  <c r="H30" i="2" s="1"/>
  <c r="I30" i="2" s="1"/>
  <c r="G33" i="2"/>
  <c r="H33" i="2" s="1"/>
  <c r="I33" i="2" s="1"/>
  <c r="G34" i="2"/>
  <c r="H34" i="2" s="1"/>
  <c r="I34" i="2" s="1"/>
  <c r="G35" i="2"/>
  <c r="H35" i="2" s="1"/>
  <c r="I35" i="2" s="1"/>
  <c r="G36" i="2"/>
  <c r="H36" i="2" s="1"/>
  <c r="I36" i="2" s="1"/>
  <c r="G37" i="2"/>
  <c r="H37" i="2" s="1"/>
  <c r="I37" i="2" s="1"/>
  <c r="G38" i="2"/>
  <c r="H38" i="2" s="1"/>
  <c r="I38" i="2" s="1"/>
  <c r="G39" i="2"/>
  <c r="H39" i="2" s="1"/>
  <c r="I39" i="2" s="1"/>
  <c r="G40" i="2"/>
  <c r="H40" i="2" s="1"/>
  <c r="I40" i="2" s="1"/>
  <c r="G41" i="2"/>
  <c r="H41" i="2" s="1"/>
  <c r="I41" i="2" s="1"/>
  <c r="G42" i="2"/>
  <c r="H42" i="2" s="1"/>
  <c r="I42" i="2" s="1"/>
  <c r="G43" i="2"/>
  <c r="H43" i="2" s="1"/>
  <c r="I43" i="2" s="1"/>
  <c r="G46" i="2"/>
  <c r="H46" i="2" s="1"/>
  <c r="I46" i="2" s="1"/>
  <c r="G48" i="2"/>
  <c r="H48" i="2" s="1"/>
  <c r="I48" i="2" s="1"/>
  <c r="G49" i="2"/>
  <c r="H49" i="2" s="1"/>
  <c r="I49" i="2" s="1"/>
  <c r="G50" i="2"/>
  <c r="H50" i="2" s="1"/>
  <c r="I50" i="2" s="1"/>
  <c r="G51" i="2"/>
  <c r="H51" i="2" s="1"/>
  <c r="I51" i="2" s="1"/>
  <c r="G52" i="2"/>
  <c r="H52" i="2" s="1"/>
  <c r="I52" i="2" s="1"/>
  <c r="G53" i="2"/>
  <c r="H53" i="2" s="1"/>
  <c r="I53" i="2" s="1"/>
  <c r="G54" i="2"/>
  <c r="H54" i="2" s="1"/>
  <c r="I54" i="2" s="1"/>
  <c r="G55" i="2"/>
  <c r="H55" i="2" s="1"/>
  <c r="I55" i="2" s="1"/>
  <c r="G56" i="2"/>
  <c r="H56" i="2" s="1"/>
  <c r="I56" i="2" s="1"/>
  <c r="G57" i="2"/>
  <c r="H57" i="2" s="1"/>
  <c r="I57" i="2" s="1"/>
  <c r="G58" i="2"/>
  <c r="H58" i="2" s="1"/>
  <c r="I58" i="2" s="1"/>
  <c r="G61" i="2"/>
  <c r="H61" i="2" s="1"/>
  <c r="I61" i="2" s="1"/>
  <c r="G62" i="2"/>
  <c r="H62" i="2" s="1"/>
  <c r="I62" i="2" s="1"/>
  <c r="G63" i="2"/>
  <c r="H63" i="2" s="1"/>
  <c r="I63" i="2" s="1"/>
  <c r="G64" i="2"/>
  <c r="H64" i="2" s="1"/>
  <c r="I64" i="2" s="1"/>
  <c r="G65" i="2"/>
  <c r="H65" i="2" s="1"/>
  <c r="I65" i="2" s="1"/>
  <c r="G66" i="2"/>
  <c r="H66" i="2" s="1"/>
  <c r="I66" i="2" s="1"/>
  <c r="G67" i="2"/>
  <c r="H67" i="2" s="1"/>
  <c r="I67" i="2" s="1"/>
  <c r="G68" i="2"/>
  <c r="H68" i="2" s="1"/>
  <c r="I68" i="2" s="1"/>
  <c r="G69" i="2"/>
  <c r="H69" i="2" s="1"/>
  <c r="I69" i="2" s="1"/>
  <c r="G70" i="2"/>
  <c r="H70" i="2" s="1"/>
  <c r="I70" i="2" s="1"/>
  <c r="G71" i="2"/>
  <c r="H71" i="2" s="1"/>
  <c r="I71" i="2" s="1"/>
  <c r="G72" i="2"/>
  <c r="H72" i="2" s="1"/>
  <c r="I72" i="2" s="1"/>
  <c r="G76" i="2"/>
  <c r="H76" i="2" s="1"/>
  <c r="I76" i="2" s="1"/>
  <c r="G77" i="2"/>
  <c r="H77" i="2" s="1"/>
  <c r="I77" i="2" s="1"/>
  <c r="G78" i="2"/>
  <c r="H78" i="2" s="1"/>
  <c r="I78" i="2" s="1"/>
  <c r="G80" i="2"/>
  <c r="H80" i="2" s="1"/>
  <c r="I80" i="2" s="1"/>
  <c r="G81" i="2"/>
  <c r="H81" i="2" s="1"/>
  <c r="I81" i="2" s="1"/>
  <c r="G82" i="2"/>
  <c r="H82" i="2" s="1"/>
  <c r="I82" i="2" s="1"/>
  <c r="G83" i="2"/>
  <c r="H83" i="2" s="1"/>
  <c r="I83" i="2" s="1"/>
  <c r="G84" i="2"/>
  <c r="H84" i="2" s="1"/>
  <c r="I84" i="2" s="1"/>
  <c r="G85" i="2"/>
  <c r="H85" i="2" s="1"/>
  <c r="I85" i="2" s="1"/>
  <c r="G86" i="2"/>
  <c r="H86" i="2" s="1"/>
  <c r="I86" i="2" s="1"/>
  <c r="G89" i="2"/>
  <c r="H89" i="2" s="1"/>
  <c r="I89" i="2" s="1"/>
  <c r="G90" i="2"/>
  <c r="H90" i="2" s="1"/>
  <c r="I90" i="2" s="1"/>
  <c r="G91" i="2"/>
  <c r="H91" i="2" s="1"/>
  <c r="I91" i="2" s="1"/>
  <c r="G93" i="2"/>
  <c r="H93" i="2" s="1"/>
  <c r="I93" i="2" s="1"/>
  <c r="G94" i="2"/>
  <c r="H94" i="2" s="1"/>
  <c r="I94" i="2" s="1"/>
  <c r="G95" i="2"/>
  <c r="H95" i="2" s="1"/>
  <c r="I95" i="2" s="1"/>
  <c r="G96" i="2"/>
  <c r="H96" i="2" s="1"/>
  <c r="I96" i="2" s="1"/>
  <c r="G97" i="2"/>
  <c r="H97" i="2" s="1"/>
  <c r="I97" i="2" s="1"/>
  <c r="G98" i="2"/>
  <c r="H98" i="2" s="1"/>
  <c r="I98" i="2" s="1"/>
  <c r="G99" i="2"/>
  <c r="H99" i="2" s="1"/>
  <c r="I99" i="2" s="1"/>
  <c r="G102" i="2"/>
  <c r="H102" i="2" s="1"/>
  <c r="I102" i="2" s="1"/>
  <c r="G103" i="2"/>
  <c r="H103" i="2" s="1"/>
  <c r="I103" i="2" s="1"/>
  <c r="G104" i="2"/>
  <c r="H104" i="2" s="1"/>
  <c r="I104" i="2" s="1"/>
  <c r="G106" i="2"/>
  <c r="H106" i="2" s="1"/>
  <c r="I106" i="2" s="1"/>
  <c r="G107" i="2"/>
  <c r="H107" i="2" s="1"/>
  <c r="I107" i="2" s="1"/>
  <c r="G108" i="2"/>
  <c r="H108" i="2" s="1"/>
  <c r="I108" i="2" s="1"/>
  <c r="G109" i="2"/>
  <c r="H109" i="2" s="1"/>
  <c r="I109" i="2" s="1"/>
  <c r="G110" i="2"/>
  <c r="H110" i="2" s="1"/>
  <c r="I110" i="2" s="1"/>
  <c r="G111" i="2"/>
  <c r="H111" i="2" s="1"/>
  <c r="I111" i="2" s="1"/>
  <c r="G112" i="2"/>
  <c r="H112" i="2" s="1"/>
  <c r="I112" i="2" s="1"/>
  <c r="G115" i="2"/>
  <c r="H115" i="2" s="1"/>
  <c r="I115" i="2" s="1"/>
  <c r="G116" i="2"/>
  <c r="H116" i="2" s="1"/>
  <c r="I116" i="2" s="1"/>
  <c r="G117" i="2"/>
  <c r="H117" i="2" s="1"/>
  <c r="I117" i="2" s="1"/>
  <c r="G119" i="2"/>
  <c r="H119" i="2" s="1"/>
  <c r="I119" i="2" s="1"/>
  <c r="G120" i="2"/>
  <c r="H120" i="2" s="1"/>
  <c r="I120" i="2" s="1"/>
  <c r="G121" i="2"/>
  <c r="H121" i="2" s="1"/>
  <c r="I121" i="2" s="1"/>
  <c r="G122" i="2"/>
  <c r="H122" i="2" s="1"/>
  <c r="I122" i="2" s="1"/>
  <c r="G123" i="2"/>
  <c r="H123" i="2" s="1"/>
  <c r="I123" i="2" s="1"/>
  <c r="G124" i="2"/>
  <c r="H124" i="2" s="1"/>
  <c r="I124" i="2" s="1"/>
  <c r="G125" i="2"/>
  <c r="H125" i="2" s="1"/>
  <c r="I125" i="2" s="1"/>
  <c r="G128" i="2"/>
  <c r="H128" i="2" s="1"/>
  <c r="I128" i="2" s="1"/>
  <c r="G129" i="2"/>
  <c r="H129" i="2" s="1"/>
  <c r="I129" i="2" s="1"/>
  <c r="G130" i="2"/>
  <c r="H130" i="2" s="1"/>
  <c r="I130" i="2" s="1"/>
  <c r="G132" i="2"/>
  <c r="H132" i="2" s="1"/>
  <c r="I132" i="2" s="1"/>
  <c r="G133" i="2"/>
  <c r="H133" i="2" s="1"/>
  <c r="I133" i="2" s="1"/>
  <c r="G134" i="2"/>
  <c r="H134" i="2" s="1"/>
  <c r="I134" i="2" s="1"/>
  <c r="G135" i="2"/>
  <c r="H135" i="2" s="1"/>
  <c r="I135" i="2" s="1"/>
  <c r="G136" i="2"/>
  <c r="H136" i="2" s="1"/>
  <c r="I136" i="2" s="1"/>
  <c r="G137" i="2"/>
  <c r="H137" i="2" s="1"/>
  <c r="I137" i="2" s="1"/>
  <c r="G138" i="2"/>
  <c r="H138" i="2" s="1"/>
  <c r="I138" i="2" s="1"/>
  <c r="G142" i="2"/>
  <c r="H142" i="2" s="1"/>
  <c r="I142" i="2" s="1"/>
  <c r="G143" i="2"/>
  <c r="H143" i="2" s="1"/>
  <c r="I143" i="2" s="1"/>
  <c r="G144" i="2"/>
  <c r="H144" i="2" s="1"/>
  <c r="I144" i="2" s="1"/>
  <c r="G146" i="2"/>
  <c r="H146" i="2" s="1"/>
  <c r="I146" i="2" s="1"/>
  <c r="G147" i="2"/>
  <c r="H147" i="2" s="1"/>
  <c r="I147" i="2" s="1"/>
  <c r="G148" i="2"/>
  <c r="H148" i="2" s="1"/>
  <c r="I148" i="2" s="1"/>
  <c r="G149" i="2"/>
  <c r="H149" i="2" s="1"/>
  <c r="I149" i="2" s="1"/>
  <c r="G150" i="2"/>
  <c r="H150" i="2" s="1"/>
  <c r="I150" i="2" s="1"/>
  <c r="G151" i="2"/>
  <c r="H151" i="2" s="1"/>
  <c r="I151" i="2" s="1"/>
  <c r="G152" i="2"/>
  <c r="H152" i="2" s="1"/>
  <c r="I152" i="2" s="1"/>
  <c r="G155" i="2"/>
  <c r="H155" i="2" s="1"/>
  <c r="I155" i="2" s="1"/>
  <c r="G156" i="2"/>
  <c r="H156" i="2" s="1"/>
  <c r="I156" i="2" s="1"/>
  <c r="G157" i="2"/>
  <c r="H157" i="2" s="1"/>
  <c r="I157" i="2" s="1"/>
  <c r="G159" i="2"/>
  <c r="H159" i="2" s="1"/>
  <c r="I159" i="2" s="1"/>
  <c r="G160" i="2"/>
  <c r="H160" i="2" s="1"/>
  <c r="I160" i="2" s="1"/>
  <c r="G161" i="2"/>
  <c r="H161" i="2" s="1"/>
  <c r="I161" i="2" s="1"/>
  <c r="G162" i="2"/>
  <c r="H162" i="2" s="1"/>
  <c r="I162" i="2" s="1"/>
  <c r="G163" i="2"/>
  <c r="H163" i="2" s="1"/>
  <c r="I163" i="2" s="1"/>
  <c r="G164" i="2"/>
  <c r="H164" i="2" s="1"/>
  <c r="I164" i="2" s="1"/>
  <c r="G165" i="2"/>
  <c r="H165" i="2" s="1"/>
  <c r="I165" i="2" s="1"/>
  <c r="G168" i="2"/>
  <c r="H168" i="2" s="1"/>
  <c r="I168" i="2" s="1"/>
  <c r="G169" i="2"/>
  <c r="H169" i="2" s="1"/>
  <c r="I169" i="2" s="1"/>
  <c r="G170" i="2"/>
  <c r="H170" i="2" s="1"/>
  <c r="I170" i="2" s="1"/>
  <c r="G171" i="2"/>
  <c r="H171" i="2" s="1"/>
  <c r="I171" i="2" s="1"/>
  <c r="G172" i="2"/>
  <c r="H172" i="2" s="1"/>
  <c r="I172" i="2" s="1"/>
  <c r="G173" i="2"/>
  <c r="H173" i="2" s="1"/>
  <c r="I173" i="2" s="1"/>
  <c r="G174" i="2"/>
  <c r="H174" i="2" s="1"/>
  <c r="I174" i="2" s="1"/>
  <c r="G175" i="2"/>
  <c r="H175" i="2" s="1"/>
  <c r="I175" i="2" s="1"/>
  <c r="H176" i="2"/>
  <c r="I176" i="2" s="1"/>
  <c r="G177" i="2"/>
  <c r="H177" i="2" s="1"/>
  <c r="I177" i="2" s="1"/>
  <c r="G178" i="2"/>
  <c r="H178" i="2" s="1"/>
  <c r="I178" i="2" s="1"/>
  <c r="G179" i="2"/>
  <c r="H179" i="2" s="1"/>
  <c r="I179" i="2" s="1"/>
  <c r="G180" i="2"/>
  <c r="H180" i="2" s="1"/>
  <c r="I180" i="2" s="1"/>
  <c r="G181" i="2"/>
  <c r="H181" i="2" s="1"/>
  <c r="I181" i="2" s="1"/>
  <c r="G182" i="2"/>
  <c r="H182" i="2" s="1"/>
  <c r="I182" i="2" s="1"/>
  <c r="G185" i="2"/>
  <c r="H185" i="2" s="1"/>
  <c r="I185" i="2" s="1"/>
  <c r="G186" i="2"/>
  <c r="H186" i="2" s="1"/>
  <c r="I186" i="2" s="1"/>
  <c r="G187" i="2"/>
  <c r="H187" i="2" s="1"/>
  <c r="I187" i="2" s="1"/>
  <c r="G188" i="2"/>
  <c r="H188" i="2" s="1"/>
  <c r="I188" i="2" s="1"/>
  <c r="G189" i="2"/>
  <c r="H189" i="2" s="1"/>
  <c r="I189" i="2" s="1"/>
  <c r="G190" i="2"/>
  <c r="H190" i="2" s="1"/>
  <c r="I190" i="2" s="1"/>
  <c r="G191" i="2"/>
  <c r="H191" i="2" s="1"/>
  <c r="I191" i="2" s="1"/>
  <c r="G192" i="2"/>
  <c r="H192" i="2" s="1"/>
  <c r="I192" i="2" s="1"/>
  <c r="G193" i="2"/>
  <c r="H193" i="2" s="1"/>
  <c r="I193" i="2" s="1"/>
  <c r="G194" i="2"/>
  <c r="H194" i="2" s="1"/>
  <c r="I194" i="2" s="1"/>
  <c r="G195" i="2"/>
  <c r="H195" i="2" s="1"/>
  <c r="I195" i="2" s="1"/>
  <c r="G196" i="2"/>
  <c r="H196" i="2" s="1"/>
  <c r="I196" i="2" s="1"/>
  <c r="G197" i="2"/>
  <c r="H197" i="2" s="1"/>
  <c r="I197" i="2" s="1"/>
  <c r="G198" i="2"/>
  <c r="H198" i="2" s="1"/>
  <c r="I198" i="2" s="1"/>
  <c r="G199" i="2"/>
  <c r="H199" i="2" s="1"/>
  <c r="I199" i="2" s="1"/>
  <c r="G203" i="2"/>
  <c r="H203" i="2" s="1"/>
  <c r="I203" i="2" s="1"/>
  <c r="G204" i="2"/>
  <c r="H204" i="2" s="1"/>
  <c r="I204" i="2" s="1"/>
  <c r="G205" i="2"/>
  <c r="H205" i="2" s="1"/>
  <c r="I205" i="2" s="1"/>
  <c r="G206" i="2"/>
  <c r="H206" i="2" s="1"/>
  <c r="I206" i="2" s="1"/>
  <c r="G208" i="2"/>
  <c r="H208" i="2" s="1"/>
  <c r="I208" i="2" s="1"/>
  <c r="G209" i="2"/>
  <c r="H209" i="2" s="1"/>
  <c r="I209" i="2" s="1"/>
  <c r="G210" i="2"/>
  <c r="H210" i="2" s="1"/>
  <c r="I210" i="2" s="1"/>
  <c r="G211" i="2"/>
  <c r="H211" i="2" s="1"/>
  <c r="I211" i="2" s="1"/>
  <c r="G212" i="2"/>
  <c r="H212" i="2" s="1"/>
  <c r="I212" i="2" s="1"/>
  <c r="G213" i="2"/>
  <c r="H213" i="2" s="1"/>
  <c r="I213" i="2" s="1"/>
  <c r="G214" i="2"/>
  <c r="H214" i="2" s="1"/>
  <c r="I214" i="2" s="1"/>
  <c r="G215" i="2"/>
  <c r="H215" i="2" s="1"/>
  <c r="I215" i="2" s="1"/>
  <c r="G216" i="2"/>
  <c r="H216" i="2" s="1"/>
  <c r="I216" i="2" s="1"/>
  <c r="G217" i="2"/>
  <c r="H217" i="2" s="1"/>
  <c r="I217" i="2" s="1"/>
  <c r="G218" i="2"/>
  <c r="H218" i="2" s="1"/>
  <c r="I218" i="2" s="1"/>
  <c r="G219" i="2"/>
  <c r="H219" i="2" s="1"/>
  <c r="I219" i="2" s="1"/>
  <c r="G220" i="2"/>
  <c r="H220" i="2" s="1"/>
  <c r="I220" i="2" s="1"/>
  <c r="G224" i="2"/>
  <c r="H224" i="2" s="1"/>
  <c r="I224" i="2" s="1"/>
  <c r="G225" i="2"/>
  <c r="H225" i="2" s="1"/>
  <c r="I225" i="2" s="1"/>
  <c r="G226" i="2"/>
  <c r="H226" i="2" s="1"/>
  <c r="I226" i="2" s="1"/>
  <c r="G227" i="2"/>
  <c r="H227" i="2" s="1"/>
  <c r="I227" i="2" s="1"/>
  <c r="G229" i="2"/>
  <c r="H229" i="2" s="1"/>
  <c r="I229" i="2" s="1"/>
  <c r="G230" i="2"/>
  <c r="H230" i="2" s="1"/>
  <c r="I230" i="2" s="1"/>
  <c r="G231" i="2"/>
  <c r="H231" i="2" s="1"/>
  <c r="I231" i="2" s="1"/>
  <c r="G232" i="2"/>
  <c r="H232" i="2" s="1"/>
  <c r="I232" i="2" s="1"/>
  <c r="G233" i="2"/>
  <c r="H233" i="2" s="1"/>
  <c r="I233" i="2" s="1"/>
  <c r="G234" i="2"/>
  <c r="H234" i="2" s="1"/>
  <c r="I234" i="2" s="1"/>
  <c r="G235" i="2"/>
  <c r="H235" i="2" s="1"/>
  <c r="I235" i="2" s="1"/>
  <c r="G236" i="2"/>
  <c r="H236" i="2" s="1"/>
  <c r="I236" i="2" s="1"/>
  <c r="G237" i="2"/>
  <c r="H237" i="2" s="1"/>
  <c r="I237" i="2" s="1"/>
  <c r="G238" i="2"/>
  <c r="H238" i="2" s="1"/>
  <c r="I238" i="2" s="1"/>
  <c r="G239" i="2"/>
  <c r="H239" i="2" s="1"/>
  <c r="I239" i="2" s="1"/>
  <c r="G240" i="2"/>
  <c r="H240" i="2" s="1"/>
  <c r="I240" i="2" s="1"/>
  <c r="G241" i="2"/>
  <c r="H241" i="2" s="1"/>
  <c r="I241" i="2" s="1"/>
  <c r="G244" i="2"/>
  <c r="H244" i="2" s="1"/>
  <c r="I244" i="2" s="1"/>
  <c r="G245" i="2"/>
  <c r="H245" i="2" s="1"/>
  <c r="I245" i="2" s="1"/>
  <c r="G246" i="2"/>
  <c r="H246" i="2" s="1"/>
  <c r="I246" i="2" s="1"/>
  <c r="G247" i="2"/>
  <c r="H247" i="2" s="1"/>
  <c r="I247" i="2" s="1"/>
  <c r="G248" i="2"/>
  <c r="H248" i="2" s="1"/>
  <c r="I248" i="2" s="1"/>
  <c r="G249" i="2"/>
  <c r="H249" i="2" s="1"/>
  <c r="I249" i="2" s="1"/>
  <c r="G250" i="2"/>
  <c r="H250" i="2" s="1"/>
  <c r="I250" i="2" s="1"/>
  <c r="G251" i="2"/>
  <c r="H251" i="2" s="1"/>
  <c r="I251" i="2" s="1"/>
  <c r="G252" i="2"/>
  <c r="H252" i="2" s="1"/>
  <c r="I252" i="2" s="1"/>
  <c r="G253" i="2"/>
  <c r="H253" i="2" s="1"/>
  <c r="I253" i="2" s="1"/>
  <c r="G254" i="2"/>
  <c r="H254" i="2" s="1"/>
  <c r="I254" i="2" s="1"/>
  <c r="G255" i="2"/>
  <c r="H255" i="2" s="1"/>
  <c r="I255" i="2" s="1"/>
  <c r="G256" i="2"/>
  <c r="H256" i="2" s="1"/>
  <c r="I256" i="2" s="1"/>
  <c r="G257" i="2"/>
  <c r="H257" i="2" s="1"/>
  <c r="I257" i="2" s="1"/>
  <c r="G258" i="2"/>
  <c r="H258" i="2" s="1"/>
  <c r="I258" i="2" s="1"/>
  <c r="G271" i="2"/>
  <c r="H271" i="2" s="1"/>
  <c r="I271" i="2" s="1"/>
  <c r="G272" i="2"/>
  <c r="H272" i="2" s="1"/>
  <c r="I272" i="2" s="1"/>
  <c r="G273" i="2"/>
  <c r="H273" i="2" s="1"/>
  <c r="I273" i="2" s="1"/>
  <c r="G274" i="2"/>
  <c r="H274" i="2" s="1"/>
  <c r="I274" i="2" s="1"/>
  <c r="G275" i="2"/>
  <c r="H275" i="2" s="1"/>
  <c r="I275" i="2" s="1"/>
  <c r="G276" i="2"/>
  <c r="H276" i="2" s="1"/>
  <c r="I276" i="2" s="1"/>
  <c r="G277" i="2"/>
  <c r="H277" i="2" s="1"/>
  <c r="I277" i="2" s="1"/>
  <c r="G278" i="2"/>
  <c r="H278" i="2" s="1"/>
  <c r="I278" i="2" s="1"/>
  <c r="G279" i="2"/>
  <c r="H279" i="2" s="1"/>
  <c r="I279" i="2" s="1"/>
  <c r="G280" i="2"/>
  <c r="H280" i="2" s="1"/>
  <c r="I280" i="2" s="1"/>
  <c r="G281" i="2"/>
  <c r="H281" i="2" s="1"/>
  <c r="I281" i="2" s="1"/>
  <c r="G282" i="2"/>
  <c r="H282" i="2" s="1"/>
  <c r="I282" i="2" s="1"/>
  <c r="G283" i="2"/>
  <c r="H283" i="2" s="1"/>
  <c r="I283" i="2" s="1"/>
  <c r="G284" i="2"/>
  <c r="H284" i="2" s="1"/>
  <c r="I284" i="2" s="1"/>
  <c r="G285" i="2"/>
  <c r="H285" i="2" s="1"/>
  <c r="I285" i="2" s="1"/>
  <c r="G286" i="2"/>
  <c r="H286" i="2" s="1"/>
  <c r="I286" i="2" s="1"/>
  <c r="G287" i="2"/>
  <c r="H287" i="2" s="1"/>
  <c r="I287" i="2" s="1"/>
  <c r="G290" i="2"/>
  <c r="H290" i="2" s="1"/>
  <c r="I290" i="2" s="1"/>
  <c r="G291" i="2"/>
  <c r="H291" i="2" s="1"/>
  <c r="I291" i="2" s="1"/>
  <c r="G292" i="2"/>
  <c r="H292" i="2" s="1"/>
  <c r="I292" i="2" s="1"/>
  <c r="G293" i="2"/>
  <c r="H293" i="2" s="1"/>
  <c r="I293" i="2" s="1"/>
  <c r="G294" i="2"/>
  <c r="H294" i="2" s="1"/>
  <c r="I294" i="2" s="1"/>
  <c r="G296" i="2"/>
  <c r="H296" i="2" s="1"/>
  <c r="I296" i="2" s="1"/>
  <c r="G297" i="2"/>
  <c r="H297" i="2" s="1"/>
  <c r="I297" i="2" s="1"/>
  <c r="G298" i="2"/>
  <c r="H298" i="2" s="1"/>
  <c r="I298" i="2" s="1"/>
  <c r="G299" i="2"/>
  <c r="H299" i="2" s="1"/>
  <c r="I299" i="2" s="1"/>
  <c r="G300" i="2"/>
  <c r="H300" i="2" s="1"/>
  <c r="I300" i="2" s="1"/>
  <c r="G301" i="2"/>
  <c r="H301" i="2" s="1"/>
  <c r="I301" i="2" s="1"/>
  <c r="G302" i="2"/>
  <c r="H302" i="2" s="1"/>
  <c r="I302" i="2" s="1"/>
  <c r="G303" i="2"/>
  <c r="H303" i="2" s="1"/>
  <c r="I303" i="2" s="1"/>
  <c r="G304" i="2"/>
  <c r="H304" i="2" s="1"/>
  <c r="I304" i="2" s="1"/>
  <c r="G305" i="2"/>
  <c r="H305" i="2" s="1"/>
  <c r="I305" i="2" s="1"/>
  <c r="G306" i="2"/>
  <c r="H306" i="2" s="1"/>
  <c r="I306" i="2" s="1"/>
  <c r="G307" i="2"/>
  <c r="H307" i="2" s="1"/>
  <c r="I307" i="2" s="1"/>
  <c r="G308" i="2"/>
  <c r="H308" i="2" s="1"/>
  <c r="I308" i="2" s="1"/>
  <c r="G309" i="2"/>
  <c r="H309" i="2" s="1"/>
  <c r="I309" i="2" s="1"/>
  <c r="G310" i="2"/>
  <c r="H310" i="2" s="1"/>
  <c r="I310" i="2" s="1"/>
  <c r="G315" i="2"/>
  <c r="H315" i="2" s="1"/>
  <c r="I315" i="2" s="1"/>
  <c r="G316" i="2"/>
  <c r="H316" i="2" s="1"/>
  <c r="I316" i="2" s="1"/>
  <c r="G317" i="2"/>
  <c r="H317" i="2" s="1"/>
  <c r="I317" i="2" s="1"/>
  <c r="G318" i="2"/>
  <c r="H318" i="2" s="1"/>
  <c r="I318" i="2" s="1"/>
  <c r="G319" i="2"/>
  <c r="H319" i="2" s="1"/>
  <c r="I319" i="2" s="1"/>
  <c r="G320" i="2"/>
  <c r="H320" i="2" s="1"/>
  <c r="I320" i="2" s="1"/>
  <c r="G321" i="2"/>
  <c r="H321" i="2" s="1"/>
  <c r="I321" i="2" s="1"/>
  <c r="G325" i="2"/>
  <c r="H325" i="2" s="1"/>
  <c r="I325" i="2" s="1"/>
  <c r="G326" i="2"/>
  <c r="H326" i="2" s="1"/>
  <c r="I326" i="2" s="1"/>
  <c r="G327" i="2"/>
  <c r="H327" i="2" s="1"/>
  <c r="I327" i="2" s="1"/>
  <c r="G328" i="2"/>
  <c r="H328" i="2" s="1"/>
  <c r="I328" i="2" s="1"/>
  <c r="G329" i="2"/>
  <c r="H329" i="2" s="1"/>
  <c r="I329" i="2" s="1"/>
  <c r="G330" i="2"/>
  <c r="H330" i="2" s="1"/>
  <c r="I330" i="2" s="1"/>
  <c r="G331" i="2"/>
  <c r="H331" i="2" s="1"/>
  <c r="I331" i="2" s="1"/>
  <c r="G332" i="2"/>
  <c r="H332" i="2" s="1"/>
  <c r="I332" i="2" s="1"/>
  <c r="G7" i="2"/>
  <c r="H7" i="2" s="1"/>
  <c r="I7" i="2" s="1"/>
  <c r="I288" i="2" l="1"/>
  <c r="I270" i="2" s="1"/>
  <c r="I322" i="2"/>
  <c r="I314" i="2" s="1"/>
  <c r="I311" i="2"/>
  <c r="I289" i="2" s="1"/>
  <c r="I333" i="2"/>
  <c r="I324" i="2" s="1"/>
  <c r="I221" i="2"/>
  <c r="I202" i="2" s="1"/>
  <c r="I113" i="2"/>
  <c r="I101" i="2"/>
  <c r="I259" i="2"/>
  <c r="I243" i="2" s="1"/>
  <c r="I183" i="2"/>
  <c r="I167" i="2" s="1"/>
  <c r="I126" i="2"/>
  <c r="I114" i="2" s="1"/>
  <c r="I100" i="2"/>
  <c r="I88" i="2" s="1"/>
  <c r="I242" i="2"/>
  <c r="I223" i="2" s="1"/>
  <c r="I200" i="2"/>
  <c r="I184" i="2" s="1"/>
  <c r="I166" i="2"/>
  <c r="I154" i="2" s="1"/>
  <c r="I153" i="2"/>
  <c r="I141" i="2" s="1"/>
  <c r="I139" i="2"/>
  <c r="I127" i="2" s="1"/>
  <c r="I73" i="2"/>
  <c r="I60" i="2" s="1"/>
  <c r="I87" i="2"/>
  <c r="I75" i="2" s="1"/>
  <c r="I13" i="2"/>
  <c r="I6" i="2" s="1"/>
  <c r="I59" i="2"/>
  <c r="I45" i="2" s="1"/>
  <c r="I31" i="2"/>
  <c r="I20" i="2" s="1"/>
  <c r="I44" i="2"/>
  <c r="I32" i="2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13" i="7"/>
  <c r="G13" i="7" s="1"/>
  <c r="F14" i="7"/>
  <c r="G14" i="7" s="1"/>
  <c r="F15" i="7"/>
  <c r="G15" i="7" s="1"/>
  <c r="F16" i="7"/>
  <c r="G16" i="7" s="1"/>
  <c r="F17" i="7"/>
  <c r="G17" i="7" s="1"/>
  <c r="F18" i="7"/>
  <c r="G18" i="7" s="1"/>
  <c r="F19" i="7"/>
  <c r="G19" i="7" s="1"/>
  <c r="F22" i="7"/>
  <c r="G22" i="7" s="1"/>
  <c r="F23" i="7"/>
  <c r="G23" i="7" s="1"/>
  <c r="F24" i="7"/>
  <c r="G24" i="7" s="1"/>
  <c r="F25" i="7"/>
  <c r="G25" i="7" s="1"/>
  <c r="F26" i="7"/>
  <c r="G26" i="7" s="1"/>
  <c r="F27" i="7"/>
  <c r="G27" i="7" s="1"/>
  <c r="F28" i="7"/>
  <c r="G28" i="7" s="1"/>
  <c r="F29" i="7"/>
  <c r="G29" i="7" s="1"/>
  <c r="F30" i="7"/>
  <c r="G30" i="7" s="1"/>
  <c r="F31" i="7"/>
  <c r="G31" i="7" s="1"/>
  <c r="F32" i="7"/>
  <c r="G32" i="7" s="1"/>
  <c r="F33" i="7"/>
  <c r="G33" i="7" s="1"/>
  <c r="F34" i="7"/>
  <c r="G34" i="7" s="1"/>
  <c r="F35" i="7"/>
  <c r="G35" i="7" s="1"/>
  <c r="F38" i="7"/>
  <c r="G38" i="7" s="1"/>
  <c r="F39" i="7"/>
  <c r="G39" i="7" s="1"/>
  <c r="F40" i="7"/>
  <c r="G40" i="7" s="1"/>
  <c r="F41" i="7"/>
  <c r="G41" i="7" s="1"/>
  <c r="F42" i="7"/>
  <c r="G42" i="7" s="1"/>
  <c r="F43" i="7"/>
  <c r="G43" i="7" s="1"/>
  <c r="F44" i="7"/>
  <c r="G44" i="7" s="1"/>
  <c r="F45" i="7"/>
  <c r="G45" i="7" s="1"/>
  <c r="F46" i="7"/>
  <c r="G46" i="7" s="1"/>
  <c r="F47" i="7"/>
  <c r="G47" i="7" s="1"/>
  <c r="F48" i="7"/>
  <c r="G48" i="7" s="1"/>
  <c r="F49" i="7"/>
  <c r="G49" i="7" s="1"/>
  <c r="F50" i="7"/>
  <c r="G50" i="7" s="1"/>
  <c r="F51" i="7"/>
  <c r="G51" i="7" s="1"/>
  <c r="F52" i="7"/>
  <c r="G52" i="7" s="1"/>
  <c r="F53" i="7"/>
  <c r="G53" i="7" s="1"/>
  <c r="F54" i="7"/>
  <c r="G54" i="7" s="1"/>
  <c r="F55" i="7"/>
  <c r="G55" i="7" s="1"/>
  <c r="F56" i="7"/>
  <c r="G56" i="7" s="1"/>
  <c r="F59" i="7"/>
  <c r="G59" i="7" s="1"/>
  <c r="F60" i="7"/>
  <c r="G60" i="7" s="1"/>
  <c r="F61" i="7"/>
  <c r="G61" i="7" s="1"/>
  <c r="F62" i="7"/>
  <c r="G62" i="7" s="1"/>
  <c r="F63" i="7"/>
  <c r="G63" i="7" s="1"/>
  <c r="F64" i="7"/>
  <c r="G64" i="7" s="1"/>
  <c r="F65" i="7"/>
  <c r="G65" i="7" s="1"/>
  <c r="F66" i="7"/>
  <c r="G66" i="7" s="1"/>
  <c r="F71" i="7"/>
  <c r="G71" i="7" s="1"/>
  <c r="F72" i="7"/>
  <c r="G72" i="7" s="1"/>
  <c r="F73" i="7"/>
  <c r="G73" i="7" s="1"/>
  <c r="F74" i="7"/>
  <c r="G74" i="7" s="1"/>
  <c r="F75" i="7"/>
  <c r="G75" i="7" s="1"/>
  <c r="F76" i="7"/>
  <c r="G76" i="7" s="1"/>
  <c r="F77" i="7"/>
  <c r="G77" i="7" s="1"/>
  <c r="F78" i="7"/>
  <c r="G78" i="7" s="1"/>
  <c r="F79" i="7"/>
  <c r="G79" i="7" s="1"/>
  <c r="F80" i="7"/>
  <c r="G80" i="7" s="1"/>
  <c r="F81" i="7"/>
  <c r="G81" i="7" s="1"/>
  <c r="F82" i="7"/>
  <c r="G82" i="7" s="1"/>
  <c r="F83" i="7"/>
  <c r="G83" i="7" s="1"/>
  <c r="F84" i="7"/>
  <c r="G84" i="7" s="1"/>
  <c r="F85" i="7"/>
  <c r="G85" i="7" s="1"/>
  <c r="F86" i="7"/>
  <c r="G86" i="7" s="1"/>
  <c r="F91" i="7"/>
  <c r="G91" i="7" s="1"/>
  <c r="F92" i="7"/>
  <c r="G92" i="7" s="1"/>
  <c r="F93" i="7"/>
  <c r="G93" i="7" s="1"/>
  <c r="F94" i="7"/>
  <c r="G94" i="7" s="1"/>
  <c r="F95" i="7"/>
  <c r="G95" i="7" s="1"/>
  <c r="F96" i="7"/>
  <c r="G96" i="7" s="1"/>
  <c r="F97" i="7"/>
  <c r="G97" i="7" s="1"/>
  <c r="F98" i="7"/>
  <c r="G98" i="7" s="1"/>
  <c r="F99" i="7"/>
  <c r="G99" i="7" s="1"/>
  <c r="F100" i="7"/>
  <c r="G100" i="7" s="1"/>
  <c r="F101" i="7"/>
  <c r="G101" i="7" s="1"/>
  <c r="F105" i="7"/>
  <c r="G105" i="7" s="1"/>
  <c r="F106" i="7"/>
  <c r="G106" i="7" s="1"/>
  <c r="F107" i="7"/>
  <c r="G107" i="7" s="1"/>
  <c r="F108" i="7"/>
  <c r="G108" i="7" s="1"/>
  <c r="F109" i="7"/>
  <c r="G109" i="7" s="1"/>
  <c r="F110" i="7"/>
  <c r="G110" i="7" s="1"/>
  <c r="F111" i="7"/>
  <c r="G111" i="7" s="1"/>
  <c r="F112" i="7"/>
  <c r="G112" i="7" s="1"/>
  <c r="F113" i="7"/>
  <c r="G113" i="7" s="1"/>
  <c r="F114" i="7"/>
  <c r="G114" i="7" s="1"/>
  <c r="F115" i="7"/>
  <c r="G115" i="7" s="1"/>
  <c r="F116" i="7"/>
  <c r="G116" i="7" s="1"/>
  <c r="F117" i="7"/>
  <c r="G117" i="7" s="1"/>
  <c r="F118" i="7"/>
  <c r="G118" i="7" s="1"/>
  <c r="F124" i="7"/>
  <c r="G124" i="7" s="1"/>
  <c r="F125" i="7"/>
  <c r="G125" i="7" s="1"/>
  <c r="F126" i="7"/>
  <c r="G126" i="7" s="1"/>
  <c r="F127" i="7"/>
  <c r="G127" i="7" s="1"/>
  <c r="F128" i="7"/>
  <c r="G128" i="7" s="1"/>
  <c r="F129" i="7"/>
  <c r="G129" i="7" s="1"/>
  <c r="F130" i="7"/>
  <c r="G130" i="7" s="1"/>
  <c r="F131" i="7"/>
  <c r="G131" i="7" s="1"/>
  <c r="F132" i="7"/>
  <c r="G132" i="7" s="1"/>
  <c r="F133" i="7"/>
  <c r="G133" i="7" s="1"/>
  <c r="F140" i="7"/>
  <c r="G140" i="7" s="1"/>
  <c r="F141" i="7"/>
  <c r="G141" i="7" s="1"/>
  <c r="F142" i="7"/>
  <c r="G142" i="7" s="1"/>
  <c r="F143" i="7"/>
  <c r="G143" i="7" s="1"/>
  <c r="F144" i="7"/>
  <c r="G144" i="7" s="1"/>
  <c r="F145" i="7"/>
  <c r="G145" i="7" s="1"/>
  <c r="F146" i="7"/>
  <c r="G146" i="7" s="1"/>
  <c r="F147" i="7"/>
  <c r="G147" i="7" s="1"/>
  <c r="F150" i="7"/>
  <c r="G150" i="7" s="1"/>
  <c r="F151" i="7"/>
  <c r="G151" i="7" s="1"/>
  <c r="F152" i="7"/>
  <c r="G152" i="7" s="1"/>
  <c r="F153" i="7"/>
  <c r="G153" i="7" s="1"/>
  <c r="F154" i="7"/>
  <c r="G154" i="7" s="1"/>
  <c r="F155" i="7"/>
  <c r="G155" i="7" s="1"/>
  <c r="F156" i="7"/>
  <c r="G156" i="7" s="1"/>
  <c r="F157" i="7"/>
  <c r="G157" i="7" s="1"/>
  <c r="F158" i="7"/>
  <c r="G158" i="7" s="1"/>
  <c r="F159" i="7"/>
  <c r="G159" i="7" s="1"/>
  <c r="F163" i="7"/>
  <c r="G163" i="7" s="1"/>
  <c r="F164" i="7"/>
  <c r="G164" i="7" s="1"/>
  <c r="F165" i="7"/>
  <c r="G165" i="7" s="1"/>
  <c r="F166" i="7"/>
  <c r="G166" i="7" s="1"/>
  <c r="F167" i="7"/>
  <c r="G167" i="7" s="1"/>
  <c r="F168" i="7"/>
  <c r="G168" i="7" s="1"/>
  <c r="F169" i="7"/>
  <c r="G169" i="7" s="1"/>
  <c r="F170" i="7"/>
  <c r="G170" i="7" s="1"/>
  <c r="F171" i="7"/>
  <c r="G171" i="7" s="1"/>
  <c r="F172" i="7"/>
  <c r="G172" i="7" s="1"/>
  <c r="F173" i="7"/>
  <c r="G173" i="7" s="1"/>
  <c r="F174" i="7"/>
  <c r="G174" i="7" s="1"/>
  <c r="F5" i="7"/>
  <c r="G5" i="7" s="1"/>
  <c r="F8" i="6"/>
  <c r="G8" i="6" s="1"/>
  <c r="F9" i="6"/>
  <c r="G9" i="6" s="1"/>
  <c r="F10" i="6"/>
  <c r="G10" i="6" s="1"/>
  <c r="F11" i="6"/>
  <c r="G11" i="6" s="1"/>
  <c r="F12" i="6"/>
  <c r="G12" i="6" s="1"/>
  <c r="F13" i="6"/>
  <c r="G13" i="6" s="1"/>
  <c r="F14" i="6"/>
  <c r="G14" i="6" s="1"/>
  <c r="F20" i="6"/>
  <c r="G20" i="6" s="1"/>
  <c r="F21" i="6"/>
  <c r="G21" i="6" s="1"/>
  <c r="F22" i="6"/>
  <c r="G22" i="6" s="1"/>
  <c r="F23" i="6"/>
  <c r="G23" i="6" s="1"/>
  <c r="F24" i="6"/>
  <c r="G24" i="6" s="1"/>
  <c r="F25" i="6"/>
  <c r="G25" i="6" s="1"/>
  <c r="F26" i="6"/>
  <c r="G26" i="6" s="1"/>
  <c r="F27" i="6"/>
  <c r="G27" i="6" s="1"/>
  <c r="F32" i="6"/>
  <c r="G32" i="6" s="1"/>
  <c r="F33" i="6"/>
  <c r="G33" i="6" s="1"/>
  <c r="F34" i="6"/>
  <c r="G34" i="6" s="1"/>
  <c r="F35" i="6"/>
  <c r="G35" i="6" s="1"/>
  <c r="F36" i="6"/>
  <c r="G36" i="6" s="1"/>
  <c r="F37" i="6"/>
  <c r="G37" i="6" s="1"/>
  <c r="F38" i="6"/>
  <c r="G38" i="6" s="1"/>
  <c r="F39" i="6"/>
  <c r="G39" i="6" s="1"/>
  <c r="F43" i="6"/>
  <c r="G43" i="6" s="1"/>
  <c r="F44" i="6"/>
  <c r="G44" i="6" s="1"/>
  <c r="F45" i="6"/>
  <c r="G45" i="6" s="1"/>
  <c r="F46" i="6"/>
  <c r="G46" i="6" s="1"/>
  <c r="F47" i="6"/>
  <c r="G47" i="6" s="1"/>
  <c r="F48" i="6"/>
  <c r="G48" i="6" s="1"/>
  <c r="F49" i="6"/>
  <c r="G49" i="6" s="1"/>
  <c r="F50" i="6"/>
  <c r="G50" i="6" s="1"/>
  <c r="F53" i="6"/>
  <c r="G53" i="6" s="1"/>
  <c r="F54" i="6"/>
  <c r="G54" i="6" s="1"/>
  <c r="F55" i="6"/>
  <c r="G55" i="6" s="1"/>
  <c r="F56" i="6"/>
  <c r="G56" i="6" s="1"/>
  <c r="F57" i="6"/>
  <c r="G57" i="6" s="1"/>
  <c r="F58" i="6"/>
  <c r="G58" i="6" s="1"/>
  <c r="F59" i="6"/>
  <c r="G59" i="6" s="1"/>
  <c r="F60" i="6"/>
  <c r="G60" i="6" s="1"/>
  <c r="F61" i="6"/>
  <c r="G61" i="6" s="1"/>
  <c r="F64" i="6"/>
  <c r="G64" i="6" s="1"/>
  <c r="F65" i="6"/>
  <c r="G65" i="6" s="1"/>
  <c r="F66" i="6"/>
  <c r="G66" i="6" s="1"/>
  <c r="F67" i="6"/>
  <c r="G67" i="6" s="1"/>
  <c r="F68" i="6"/>
  <c r="G68" i="6" s="1"/>
  <c r="F69" i="6"/>
  <c r="G69" i="6" s="1"/>
  <c r="F70" i="6"/>
  <c r="G70" i="6" s="1"/>
  <c r="F71" i="6"/>
  <c r="G71" i="6" s="1"/>
  <c r="F74" i="6"/>
  <c r="G74" i="6" s="1"/>
  <c r="F75" i="6"/>
  <c r="G75" i="6" s="1"/>
  <c r="F76" i="6"/>
  <c r="G76" i="6" s="1"/>
  <c r="F77" i="6"/>
  <c r="G77" i="6" s="1"/>
  <c r="F78" i="6"/>
  <c r="G78" i="6" s="1"/>
  <c r="F79" i="6"/>
  <c r="G79" i="6" s="1"/>
  <c r="F80" i="6"/>
  <c r="G80" i="6" s="1"/>
  <c r="F81" i="6"/>
  <c r="G81" i="6" s="1"/>
  <c r="F82" i="6"/>
  <c r="G82" i="6" s="1"/>
  <c r="F85" i="6"/>
  <c r="G85" i="6" s="1"/>
  <c r="F86" i="6"/>
  <c r="G86" i="6" s="1"/>
  <c r="F87" i="6"/>
  <c r="G87" i="6" s="1"/>
  <c r="F88" i="6"/>
  <c r="G88" i="6" s="1"/>
  <c r="F89" i="6"/>
  <c r="G89" i="6" s="1"/>
  <c r="F90" i="6"/>
  <c r="G90" i="6" s="1"/>
  <c r="F91" i="6"/>
  <c r="G91" i="6" s="1"/>
  <c r="F92" i="6"/>
  <c r="G92" i="6" s="1"/>
  <c r="F93" i="6"/>
  <c r="G93" i="6" s="1"/>
  <c r="F96" i="6"/>
  <c r="G96" i="6" s="1"/>
  <c r="F97" i="6"/>
  <c r="G97" i="6" s="1"/>
  <c r="F98" i="6"/>
  <c r="G98" i="6" s="1"/>
  <c r="F99" i="6"/>
  <c r="G99" i="6" s="1"/>
  <c r="F100" i="6"/>
  <c r="G100" i="6" s="1"/>
  <c r="F101" i="6"/>
  <c r="G101" i="6" s="1"/>
  <c r="F102" i="6"/>
  <c r="G102" i="6" s="1"/>
  <c r="F103" i="6"/>
  <c r="G103" i="6" s="1"/>
  <c r="F104" i="6"/>
  <c r="G104" i="6" s="1"/>
  <c r="F107" i="6"/>
  <c r="G107" i="6" s="1"/>
  <c r="F108" i="6"/>
  <c r="G108" i="6" s="1"/>
  <c r="F109" i="6"/>
  <c r="G109" i="6" s="1"/>
  <c r="F110" i="6"/>
  <c r="G110" i="6" s="1"/>
  <c r="F111" i="6"/>
  <c r="G111" i="6" s="1"/>
  <c r="F112" i="6"/>
  <c r="G112" i="6" s="1"/>
  <c r="F113" i="6"/>
  <c r="G113" i="6" s="1"/>
  <c r="F114" i="6"/>
  <c r="G114" i="6" s="1"/>
  <c r="F115" i="6"/>
  <c r="G115" i="6" s="1"/>
  <c r="F118" i="6"/>
  <c r="G118" i="6" s="1"/>
  <c r="F119" i="6"/>
  <c r="G119" i="6" s="1"/>
  <c r="F120" i="6"/>
  <c r="G120" i="6" s="1"/>
  <c r="F121" i="6"/>
  <c r="G121" i="6" s="1"/>
  <c r="F122" i="6"/>
  <c r="G122" i="6" s="1"/>
  <c r="F123" i="6"/>
  <c r="G123" i="6" s="1"/>
  <c r="F124" i="6"/>
  <c r="G124" i="6" s="1"/>
  <c r="F125" i="6"/>
  <c r="G125" i="6" s="1"/>
  <c r="F126" i="6"/>
  <c r="G126" i="6" s="1"/>
  <c r="F130" i="6"/>
  <c r="G130" i="6" s="1"/>
  <c r="F131" i="6"/>
  <c r="G131" i="6" s="1"/>
  <c r="F132" i="6"/>
  <c r="G132" i="6" s="1"/>
  <c r="F133" i="6"/>
  <c r="G133" i="6" s="1"/>
  <c r="F134" i="6"/>
  <c r="G134" i="6" s="1"/>
  <c r="F135" i="6"/>
  <c r="G135" i="6" s="1"/>
  <c r="F136" i="6"/>
  <c r="G136" i="6" s="1"/>
  <c r="F137" i="6"/>
  <c r="G137" i="6" s="1"/>
  <c r="F138" i="6"/>
  <c r="G138" i="6" s="1"/>
  <c r="F139" i="6"/>
  <c r="G139" i="6" s="1"/>
  <c r="F140" i="6"/>
  <c r="G140" i="6" s="1"/>
  <c r="F141" i="6"/>
  <c r="G141" i="6" s="1"/>
  <c r="F142" i="6"/>
  <c r="G142" i="6" s="1"/>
  <c r="F145" i="6"/>
  <c r="G145" i="6" s="1"/>
  <c r="F146" i="6"/>
  <c r="G146" i="6" s="1"/>
  <c r="F147" i="6"/>
  <c r="G147" i="6" s="1"/>
  <c r="F148" i="6"/>
  <c r="G148" i="6" s="1"/>
  <c r="F149" i="6"/>
  <c r="G149" i="6" s="1"/>
  <c r="F150" i="6"/>
  <c r="G150" i="6" s="1"/>
  <c r="F151" i="6"/>
  <c r="G151" i="6" s="1"/>
  <c r="F152" i="6"/>
  <c r="G152" i="6" s="1"/>
  <c r="F153" i="6"/>
  <c r="G153" i="6" s="1"/>
  <c r="F154" i="6"/>
  <c r="G154" i="6" s="1"/>
  <c r="F157" i="6"/>
  <c r="G157" i="6" s="1"/>
  <c r="F158" i="6"/>
  <c r="G158" i="6" s="1"/>
  <c r="F159" i="6"/>
  <c r="G159" i="6" s="1"/>
  <c r="F160" i="6"/>
  <c r="G160" i="6" s="1"/>
  <c r="F161" i="6"/>
  <c r="G161" i="6" s="1"/>
  <c r="F162" i="6"/>
  <c r="G162" i="6" s="1"/>
  <c r="F165" i="6"/>
  <c r="G165" i="6" s="1"/>
  <c r="F166" i="6"/>
  <c r="G166" i="6" s="1"/>
  <c r="F167" i="6"/>
  <c r="G167" i="6" s="1"/>
  <c r="F168" i="6"/>
  <c r="G168" i="6" s="1"/>
  <c r="F169" i="6"/>
  <c r="G169" i="6" s="1"/>
  <c r="F170" i="6"/>
  <c r="G170" i="6" s="1"/>
  <c r="F171" i="6"/>
  <c r="G171" i="6" s="1"/>
  <c r="F172" i="6"/>
  <c r="G172" i="6" s="1"/>
  <c r="F173" i="6"/>
  <c r="G173" i="6" s="1"/>
  <c r="F174" i="6"/>
  <c r="G174" i="6" s="1"/>
  <c r="F175" i="6"/>
  <c r="G175" i="6" s="1"/>
  <c r="F176" i="6"/>
  <c r="G176" i="6" s="1"/>
  <c r="F177" i="6"/>
  <c r="G177" i="6" s="1"/>
  <c r="F181" i="6"/>
  <c r="G181" i="6" s="1"/>
  <c r="F182" i="6"/>
  <c r="G182" i="6" s="1"/>
  <c r="F183" i="6"/>
  <c r="G183" i="6" s="1"/>
  <c r="F184" i="6"/>
  <c r="G184" i="6" s="1"/>
  <c r="F185" i="6"/>
  <c r="G185" i="6" s="1"/>
  <c r="F186" i="6"/>
  <c r="G186" i="6" s="1"/>
  <c r="F187" i="6"/>
  <c r="G187" i="6" s="1"/>
  <c r="F188" i="6"/>
  <c r="G188" i="6" s="1"/>
  <c r="F189" i="6"/>
  <c r="G189" i="6" s="1"/>
  <c r="F190" i="6"/>
  <c r="G190" i="6" s="1"/>
  <c r="F191" i="6"/>
  <c r="G191" i="6" s="1"/>
  <c r="F192" i="6"/>
  <c r="G192" i="6" s="1"/>
  <c r="F193" i="6"/>
  <c r="G193" i="6" s="1"/>
  <c r="F198" i="6"/>
  <c r="G198" i="6" s="1"/>
  <c r="F199" i="6"/>
  <c r="G199" i="6" s="1"/>
  <c r="F200" i="6"/>
  <c r="G200" i="6" s="1"/>
  <c r="F201" i="6"/>
  <c r="G201" i="6" s="1"/>
  <c r="F202" i="6"/>
  <c r="G202" i="6" s="1"/>
  <c r="F203" i="6"/>
  <c r="G203" i="6" s="1"/>
  <c r="F204" i="6"/>
  <c r="G204" i="6" s="1"/>
  <c r="F205" i="6"/>
  <c r="G205" i="6" s="1"/>
  <c r="F206" i="6"/>
  <c r="G206" i="6" s="1"/>
  <c r="F207" i="6"/>
  <c r="G207" i="6" s="1"/>
  <c r="F208" i="6"/>
  <c r="G208" i="6" s="1"/>
  <c r="F209" i="6"/>
  <c r="G209" i="6" s="1"/>
  <c r="F210" i="6"/>
  <c r="G210" i="6" s="1"/>
  <c r="F211" i="6"/>
  <c r="G211" i="6" s="1"/>
  <c r="F224" i="6"/>
  <c r="G224" i="6" s="1"/>
  <c r="F225" i="6"/>
  <c r="G225" i="6" s="1"/>
  <c r="F226" i="6"/>
  <c r="G226" i="6" s="1"/>
  <c r="F227" i="6"/>
  <c r="G227" i="6" s="1"/>
  <c r="F228" i="6"/>
  <c r="G228" i="6" s="1"/>
  <c r="F229" i="6"/>
  <c r="G229" i="6" s="1"/>
  <c r="F230" i="6"/>
  <c r="G230" i="6" s="1"/>
  <c r="F231" i="6"/>
  <c r="G231" i="6" s="1"/>
  <c r="F232" i="6"/>
  <c r="G232" i="6" s="1"/>
  <c r="F233" i="6"/>
  <c r="G233" i="6" s="1"/>
  <c r="F234" i="6"/>
  <c r="G234" i="6" s="1"/>
  <c r="F235" i="6"/>
  <c r="G235" i="6" s="1"/>
  <c r="F236" i="6"/>
  <c r="G236" i="6" s="1"/>
  <c r="F237" i="6"/>
  <c r="G237" i="6" s="1"/>
  <c r="F240" i="6"/>
  <c r="G240" i="6" s="1"/>
  <c r="F241" i="6"/>
  <c r="G241" i="6" s="1"/>
  <c r="F242" i="6"/>
  <c r="G242" i="6" s="1"/>
  <c r="F243" i="6"/>
  <c r="G243" i="6" s="1"/>
  <c r="F244" i="6"/>
  <c r="G244" i="6" s="1"/>
  <c r="F245" i="6"/>
  <c r="G245" i="6" s="1"/>
  <c r="F246" i="6"/>
  <c r="G246" i="6" s="1"/>
  <c r="F247" i="6"/>
  <c r="G247" i="6" s="1"/>
  <c r="F248" i="6"/>
  <c r="G248" i="6" s="1"/>
  <c r="F249" i="6"/>
  <c r="G249" i="6" s="1"/>
  <c r="F250" i="6"/>
  <c r="G250" i="6" s="1"/>
  <c r="F251" i="6"/>
  <c r="G251" i="6" s="1"/>
  <c r="F252" i="6"/>
  <c r="G252" i="6" s="1"/>
  <c r="F253" i="6"/>
  <c r="G253" i="6" s="1"/>
  <c r="F258" i="6"/>
  <c r="G258" i="6" s="1"/>
  <c r="F259" i="6"/>
  <c r="G259" i="6" s="1"/>
  <c r="F260" i="6"/>
  <c r="G260" i="6" s="1"/>
  <c r="F261" i="6"/>
  <c r="G261" i="6" s="1"/>
  <c r="F265" i="6"/>
  <c r="G265" i="6" s="1"/>
  <c r="F266" i="6"/>
  <c r="G266" i="6" s="1"/>
  <c r="F267" i="6"/>
  <c r="G267" i="6" s="1"/>
  <c r="F268" i="6"/>
  <c r="G268" i="6" s="1"/>
  <c r="F269" i="6"/>
  <c r="G269" i="6" s="1"/>
  <c r="F270" i="6"/>
  <c r="G270" i="6" s="1"/>
  <c r="F271" i="6"/>
  <c r="G271" i="6" s="1"/>
  <c r="F272" i="6"/>
  <c r="G272" i="6" s="1"/>
  <c r="F7" i="6"/>
  <c r="G7" i="6" s="1"/>
  <c r="E15" i="9" l="1"/>
  <c r="G15" i="11" s="1"/>
  <c r="E22" i="9"/>
  <c r="G22" i="11" s="1"/>
  <c r="E31" i="9"/>
  <c r="G31" i="11" s="1"/>
  <c r="E49" i="9"/>
  <c r="G50" i="11" s="1"/>
  <c r="E6" i="9"/>
  <c r="G6" i="11" s="1"/>
  <c r="E24" i="9"/>
  <c r="G24" i="11" s="1"/>
  <c r="E19" i="9"/>
  <c r="G19" i="11" s="1"/>
  <c r="E20" i="9"/>
  <c r="G20" i="11" s="1"/>
  <c r="E14" i="9"/>
  <c r="G14" i="11" s="1"/>
  <c r="E18" i="9"/>
  <c r="G18" i="11" s="1"/>
  <c r="E25" i="9"/>
  <c r="G25" i="11" s="1"/>
  <c r="E21" i="9"/>
  <c r="G21" i="11" s="1"/>
  <c r="E16" i="9"/>
  <c r="G16" i="11" s="1"/>
  <c r="E26" i="9"/>
  <c r="G26" i="11" s="1"/>
  <c r="E43" i="9"/>
  <c r="G43" i="11" s="1"/>
  <c r="I260" i="2"/>
  <c r="E32" i="9"/>
  <c r="G32" i="11" s="1"/>
  <c r="I312" i="2"/>
  <c r="E44" i="9"/>
  <c r="G44" i="11" s="1"/>
  <c r="I323" i="2"/>
  <c r="E47" i="9"/>
  <c r="G48" i="11" s="1"/>
  <c r="I74" i="2"/>
  <c r="E13" i="9"/>
  <c r="G13" i="11" s="1"/>
  <c r="I201" i="2"/>
  <c r="E27" i="9"/>
  <c r="G27" i="11" s="1"/>
  <c r="I222" i="2"/>
  <c r="E29" i="9"/>
  <c r="G29" i="11" s="1"/>
  <c r="G94" i="6"/>
  <c r="G84" i="6" s="1"/>
  <c r="G19" i="9" s="1"/>
  <c r="K19" i="11" s="1"/>
  <c r="G127" i="6"/>
  <c r="G117" i="6" s="1"/>
  <c r="G22" i="9" s="1"/>
  <c r="K22" i="11" s="1"/>
  <c r="G105" i="6"/>
  <c r="G95" i="6" s="1"/>
  <c r="G20" i="9" s="1"/>
  <c r="K20" i="11" s="1"/>
  <c r="G62" i="6"/>
  <c r="G52" i="6" s="1"/>
  <c r="G16" i="9" s="1"/>
  <c r="K16" i="11" s="1"/>
  <c r="G51" i="6"/>
  <c r="G42" i="6" s="1"/>
  <c r="G15" i="9" s="1"/>
  <c r="K15" i="11" s="1"/>
  <c r="G40" i="6"/>
  <c r="G31" i="6" s="1"/>
  <c r="G116" i="6"/>
  <c r="G106" i="6" s="1"/>
  <c r="G21" i="9" s="1"/>
  <c r="K21" i="11" s="1"/>
  <c r="G15" i="6"/>
  <c r="G6" i="6" s="1"/>
  <c r="G6" i="9" s="1"/>
  <c r="K6" i="11" s="1"/>
  <c r="G273" i="6"/>
  <c r="G264" i="6" s="1"/>
  <c r="G49" i="9" s="1"/>
  <c r="K50" i="11" s="1"/>
  <c r="G262" i="6"/>
  <c r="G257" i="6" s="1"/>
  <c r="G238" i="6"/>
  <c r="G223" i="6" s="1"/>
  <c r="G43" i="9" s="1"/>
  <c r="K43" i="11" s="1"/>
  <c r="G178" i="6"/>
  <c r="G164" i="6" s="1"/>
  <c r="G155" i="6"/>
  <c r="G144" i="6" s="1"/>
  <c r="G25" i="9" s="1"/>
  <c r="K25" i="11" s="1"/>
  <c r="G28" i="6"/>
  <c r="G19" i="6" s="1"/>
  <c r="G10" i="9" s="1"/>
  <c r="K10" i="11" s="1"/>
  <c r="G20" i="7"/>
  <c r="G4" i="7" s="1"/>
  <c r="G4" i="10" s="1"/>
  <c r="L26" i="11" s="1"/>
  <c r="G175" i="7"/>
  <c r="G162" i="7" s="1"/>
  <c r="G26" i="10" s="1"/>
  <c r="L46" i="11" s="1"/>
  <c r="G134" i="7"/>
  <c r="G123" i="7" s="1"/>
  <c r="G18" i="10" s="1"/>
  <c r="L38" i="11" s="1"/>
  <c r="G57" i="7"/>
  <c r="G37" i="7" s="1"/>
  <c r="G6" i="10" s="1"/>
  <c r="L25" i="11" s="1"/>
  <c r="G102" i="7"/>
  <c r="G90" i="7" s="1"/>
  <c r="G87" i="7"/>
  <c r="G69" i="7" s="1"/>
  <c r="G9" i="10" s="1"/>
  <c r="L29" i="11" s="1"/>
  <c r="G67" i="7"/>
  <c r="G58" i="7" s="1"/>
  <c r="G254" i="6"/>
  <c r="G239" i="6" s="1"/>
  <c r="G212" i="6"/>
  <c r="G197" i="6" s="1"/>
  <c r="G194" i="6"/>
  <c r="G180" i="6" s="1"/>
  <c r="G29" i="9" s="1"/>
  <c r="K29" i="11" s="1"/>
  <c r="G163" i="6"/>
  <c r="G156" i="6" s="1"/>
  <c r="G26" i="9" s="1"/>
  <c r="K26" i="11" s="1"/>
  <c r="G143" i="6"/>
  <c r="G129" i="6" s="1"/>
  <c r="G24" i="9" s="1"/>
  <c r="K24" i="11" s="1"/>
  <c r="G83" i="6"/>
  <c r="G73" i="6" s="1"/>
  <c r="G18" i="9" s="1"/>
  <c r="K18" i="11" s="1"/>
  <c r="G72" i="6"/>
  <c r="G63" i="6" s="1"/>
  <c r="G17" i="9" s="1"/>
  <c r="K17" i="11" s="1"/>
  <c r="G160" i="7"/>
  <c r="G149" i="7" s="1"/>
  <c r="G148" i="7"/>
  <c r="G139" i="7" s="1"/>
  <c r="G23" i="10" s="1"/>
  <c r="L43" i="11" s="1"/>
  <c r="G119" i="7"/>
  <c r="G104" i="7" s="1"/>
  <c r="G14" i="10" s="1"/>
  <c r="L34" i="11" s="1"/>
  <c r="G36" i="7"/>
  <c r="G21" i="7" s="1"/>
  <c r="G5" i="10" s="1"/>
  <c r="L24" i="11" s="1"/>
  <c r="I263" i="2"/>
  <c r="I15" i="2"/>
  <c r="I17" i="2"/>
  <c r="I14" i="2"/>
  <c r="I16" i="2"/>
  <c r="G6" i="5"/>
  <c r="J6" i="5" s="1"/>
  <c r="K6" i="5" s="1"/>
  <c r="G5" i="5"/>
  <c r="J5" i="5" s="1"/>
  <c r="K5" i="5" s="1"/>
  <c r="I261" i="2" l="1"/>
  <c r="E9" i="9"/>
  <c r="G9" i="11" s="1"/>
  <c r="E7" i="9"/>
  <c r="G7" i="11" s="1"/>
  <c r="E36" i="9"/>
  <c r="G36" i="11" s="1"/>
  <c r="E28" i="9"/>
  <c r="G28" i="11" s="1"/>
  <c r="E48" i="9"/>
  <c r="G49" i="11" s="1"/>
  <c r="E33" i="9"/>
  <c r="G33" i="11" s="1"/>
  <c r="E10" i="9"/>
  <c r="G10" i="11" s="1"/>
  <c r="E8" i="9"/>
  <c r="G8" i="11" s="1"/>
  <c r="E30" i="9"/>
  <c r="G30" i="11" s="1"/>
  <c r="E17" i="9"/>
  <c r="G17" i="11" s="1"/>
  <c r="E45" i="9"/>
  <c r="G45" i="11" s="1"/>
  <c r="I264" i="2"/>
  <c r="I262" i="2"/>
  <c r="G103" i="7"/>
  <c r="G13" i="10" s="1"/>
  <c r="L33" i="11" s="1"/>
  <c r="G12" i="10"/>
  <c r="L32" i="11" s="1"/>
  <c r="G161" i="7"/>
  <c r="G25" i="10" s="1"/>
  <c r="L45" i="11" s="1"/>
  <c r="G24" i="10"/>
  <c r="L44" i="11" s="1"/>
  <c r="G68" i="7"/>
  <c r="G8" i="10" s="1"/>
  <c r="L28" i="11" s="1"/>
  <c r="G7" i="10"/>
  <c r="L27" i="11" s="1"/>
  <c r="G255" i="6"/>
  <c r="G45" i="9" s="1"/>
  <c r="K45" i="11" s="1"/>
  <c r="G44" i="9"/>
  <c r="K44" i="11" s="1"/>
  <c r="G263" i="6"/>
  <c r="G48" i="9" s="1"/>
  <c r="K49" i="11" s="1"/>
  <c r="G47" i="9"/>
  <c r="K48" i="11" s="1"/>
  <c r="G41" i="6"/>
  <c r="G14" i="9" s="1"/>
  <c r="K14" i="11" s="1"/>
  <c r="G13" i="9"/>
  <c r="K13" i="11" s="1"/>
  <c r="G179" i="6"/>
  <c r="G28" i="9" s="1"/>
  <c r="K28" i="11" s="1"/>
  <c r="G27" i="9"/>
  <c r="K27" i="11" s="1"/>
  <c r="G213" i="6"/>
  <c r="G33" i="9" s="1"/>
  <c r="K33" i="11" s="1"/>
  <c r="G32" i="9"/>
  <c r="K32" i="11" s="1"/>
  <c r="G121" i="7"/>
  <c r="G122" i="7"/>
  <c r="G17" i="10" s="1"/>
  <c r="L37" i="11" s="1"/>
  <c r="G120" i="7"/>
  <c r="G196" i="6"/>
  <c r="G31" i="9" s="1"/>
  <c r="K31" i="11" s="1"/>
  <c r="G195" i="6"/>
  <c r="G30" i="9" s="1"/>
  <c r="K30" i="11" s="1"/>
  <c r="G135" i="7"/>
  <c r="G19" i="10" s="1"/>
  <c r="L39" i="11" s="1"/>
  <c r="G137" i="7"/>
  <c r="G138" i="7"/>
  <c r="G22" i="10" s="1"/>
  <c r="L42" i="11" s="1"/>
  <c r="G136" i="7"/>
  <c r="G88" i="7"/>
  <c r="G10" i="10" s="1"/>
  <c r="L30" i="11" s="1"/>
  <c r="G89" i="7"/>
  <c r="G11" i="10" s="1"/>
  <c r="L31" i="11" s="1"/>
  <c r="G17" i="6"/>
  <c r="G8" i="9" s="1"/>
  <c r="K8" i="11" s="1"/>
  <c r="G16" i="6"/>
  <c r="G7" i="9" s="1"/>
  <c r="K7" i="11" s="1"/>
  <c r="G18" i="6"/>
  <c r="G9" i="9" s="1"/>
  <c r="K9" i="11" s="1"/>
  <c r="K4" i="5"/>
  <c r="F4" i="10" s="1"/>
  <c r="J26" i="11" s="1"/>
  <c r="G8" i="4"/>
  <c r="J8" i="4" s="1"/>
  <c r="K8" i="4" s="1"/>
  <c r="G9" i="4"/>
  <c r="J9" i="4" s="1"/>
  <c r="K9" i="4" s="1"/>
  <c r="G14" i="4"/>
  <c r="J14" i="4" s="1"/>
  <c r="K14" i="4" s="1"/>
  <c r="J15" i="4"/>
  <c r="K15" i="4" s="1"/>
  <c r="J19" i="4"/>
  <c r="K19" i="4" s="1"/>
  <c r="J20" i="4"/>
  <c r="K20" i="4" s="1"/>
  <c r="J21" i="4"/>
  <c r="K21" i="4" s="1"/>
  <c r="J24" i="4"/>
  <c r="K24" i="4" s="1"/>
  <c r="K23" i="4" s="1"/>
  <c r="F14" i="9" s="1"/>
  <c r="I14" i="11" s="1"/>
  <c r="M14" i="11" s="1"/>
  <c r="N14" i="11" s="1"/>
  <c r="J27" i="4"/>
  <c r="K27" i="4" s="1"/>
  <c r="J28" i="4"/>
  <c r="K28" i="4" s="1"/>
  <c r="J31" i="4"/>
  <c r="K31" i="4" s="1"/>
  <c r="J32" i="4"/>
  <c r="K32" i="4" s="1"/>
  <c r="J35" i="4"/>
  <c r="K35" i="4" s="1"/>
  <c r="J36" i="4"/>
  <c r="K36" i="4" s="1"/>
  <c r="J38" i="4"/>
  <c r="K38" i="4" s="1"/>
  <c r="J39" i="4"/>
  <c r="K39" i="4" s="1"/>
  <c r="J40" i="4"/>
  <c r="K40" i="4" s="1"/>
  <c r="J43" i="4"/>
  <c r="K43" i="4" s="1"/>
  <c r="J44" i="4"/>
  <c r="K44" i="4" s="1"/>
  <c r="J45" i="4"/>
  <c r="K45" i="4" s="1"/>
  <c r="J48" i="4"/>
  <c r="K48" i="4" s="1"/>
  <c r="J49" i="4"/>
  <c r="K49" i="4" s="1"/>
  <c r="J50" i="4"/>
  <c r="K50" i="4" s="1"/>
  <c r="J53" i="4"/>
  <c r="K53" i="4" s="1"/>
  <c r="J54" i="4"/>
  <c r="K54" i="4" s="1"/>
  <c r="J55" i="4"/>
  <c r="K55" i="4" s="1"/>
  <c r="J58" i="4"/>
  <c r="K58" i="4" s="1"/>
  <c r="J59" i="4"/>
  <c r="K59" i="4" s="1"/>
  <c r="J60" i="4"/>
  <c r="K60" i="4" s="1"/>
  <c r="J63" i="4"/>
  <c r="K63" i="4" s="1"/>
  <c r="J64" i="4"/>
  <c r="K64" i="4" s="1"/>
  <c r="J65" i="4"/>
  <c r="K65" i="4" s="1"/>
  <c r="J68" i="4"/>
  <c r="K68" i="4" s="1"/>
  <c r="J69" i="4"/>
  <c r="K69" i="4" s="1"/>
  <c r="J70" i="4"/>
  <c r="K70" i="4" s="1"/>
  <c r="J73" i="4"/>
  <c r="K73" i="4" s="1"/>
  <c r="J74" i="4"/>
  <c r="K74" i="4" s="1"/>
  <c r="J75" i="4"/>
  <c r="K75" i="4" s="1"/>
  <c r="J79" i="4"/>
  <c r="K79" i="4" s="1"/>
  <c r="J80" i="4"/>
  <c r="K80" i="4" s="1"/>
  <c r="J81" i="4"/>
  <c r="K81" i="4" s="1"/>
  <c r="J82" i="4"/>
  <c r="K82" i="4" s="1"/>
  <c r="J99" i="4"/>
  <c r="K99" i="4" s="1"/>
  <c r="J100" i="4"/>
  <c r="K100" i="4" s="1"/>
  <c r="J101" i="4"/>
  <c r="K101" i="4" s="1"/>
  <c r="J102" i="4"/>
  <c r="K102" i="4" s="1"/>
  <c r="J107" i="4"/>
  <c r="K107" i="4" s="1"/>
  <c r="J108" i="4"/>
  <c r="K108" i="4" s="1"/>
  <c r="J111" i="4"/>
  <c r="K111" i="4" s="1"/>
  <c r="J112" i="4"/>
  <c r="K112" i="4" s="1"/>
  <c r="J113" i="4"/>
  <c r="K113" i="4" s="1"/>
  <c r="G7" i="4"/>
  <c r="J7" i="4" s="1"/>
  <c r="K7" i="4" s="1"/>
  <c r="G20" i="10" l="1"/>
  <c r="L40" i="11" s="1"/>
  <c r="G16" i="10"/>
  <c r="L36" i="11" s="1"/>
  <c r="G21" i="10"/>
  <c r="L41" i="11" s="1"/>
  <c r="G15" i="10"/>
  <c r="L35" i="11" s="1"/>
  <c r="E34" i="9"/>
  <c r="G34" i="11" s="1"/>
  <c r="E37" i="9"/>
  <c r="G37" i="11" s="1"/>
  <c r="E35" i="9"/>
  <c r="G35" i="11" s="1"/>
  <c r="G221" i="6"/>
  <c r="G41" i="9" s="1"/>
  <c r="K41" i="11" s="1"/>
  <c r="I265" i="2"/>
  <c r="G215" i="6"/>
  <c r="G35" i="9" s="1"/>
  <c r="K35" i="11" s="1"/>
  <c r="G218" i="6"/>
  <c r="G38" i="9" s="1"/>
  <c r="K38" i="11" s="1"/>
  <c r="G222" i="6"/>
  <c r="G42" i="9" s="1"/>
  <c r="K42" i="11" s="1"/>
  <c r="H14" i="9"/>
  <c r="I14" i="9" s="1"/>
  <c r="G217" i="6"/>
  <c r="G37" i="9" s="1"/>
  <c r="K37" i="11" s="1"/>
  <c r="G216" i="6"/>
  <c r="G36" i="9" s="1"/>
  <c r="K36" i="11" s="1"/>
  <c r="G219" i="6"/>
  <c r="G39" i="9" s="1"/>
  <c r="K39" i="11" s="1"/>
  <c r="G214" i="6"/>
  <c r="G34" i="9" s="1"/>
  <c r="K34" i="11" s="1"/>
  <c r="G220" i="6"/>
  <c r="G40" i="9" s="1"/>
  <c r="K40" i="11" s="1"/>
  <c r="K110" i="4"/>
  <c r="F49" i="9" s="1"/>
  <c r="K10" i="5"/>
  <c r="F6" i="10" s="1"/>
  <c r="J25" i="11" s="1"/>
  <c r="K9" i="5"/>
  <c r="F5" i="10" s="1"/>
  <c r="J24" i="11" s="1"/>
  <c r="K106" i="4"/>
  <c r="K52" i="4"/>
  <c r="F21" i="9" s="1"/>
  <c r="K72" i="4"/>
  <c r="K62" i="4"/>
  <c r="F24" i="9" s="1"/>
  <c r="K42" i="4"/>
  <c r="F19" i="9" s="1"/>
  <c r="K47" i="4"/>
  <c r="F20" i="9" s="1"/>
  <c r="K98" i="4"/>
  <c r="K78" i="4"/>
  <c r="F29" i="9" s="1"/>
  <c r="K57" i="4"/>
  <c r="F22" i="9" s="1"/>
  <c r="K37" i="4"/>
  <c r="F18" i="9" s="1"/>
  <c r="K67" i="4"/>
  <c r="K30" i="4"/>
  <c r="F16" i="9" s="1"/>
  <c r="K26" i="4"/>
  <c r="F15" i="9" s="1"/>
  <c r="I15" i="11" s="1"/>
  <c r="M15" i="11" s="1"/>
  <c r="N15" i="11" s="1"/>
  <c r="K34" i="4"/>
  <c r="F17" i="9" s="1"/>
  <c r="K6" i="4"/>
  <c r="K18" i="4"/>
  <c r="F13" i="9" s="1"/>
  <c r="K13" i="4"/>
  <c r="F10" i="9" s="1"/>
  <c r="G68" i="3"/>
  <c r="H68" i="3" s="1"/>
  <c r="I68" i="3" s="1"/>
  <c r="G69" i="3"/>
  <c r="H69" i="3" s="1"/>
  <c r="I69" i="3" s="1"/>
  <c r="G70" i="3"/>
  <c r="H70" i="3" s="1"/>
  <c r="I70" i="3" s="1"/>
  <c r="G71" i="3"/>
  <c r="H71" i="3" s="1"/>
  <c r="I71" i="3" s="1"/>
  <c r="G72" i="3"/>
  <c r="H72" i="3" s="1"/>
  <c r="I72" i="3" s="1"/>
  <c r="G73" i="3"/>
  <c r="H73" i="3" s="1"/>
  <c r="I73" i="3" s="1"/>
  <c r="G74" i="3"/>
  <c r="H74" i="3" s="1"/>
  <c r="I74" i="3" s="1"/>
  <c r="G75" i="3"/>
  <c r="H75" i="3" s="1"/>
  <c r="I75" i="3" s="1"/>
  <c r="G76" i="3"/>
  <c r="H76" i="3" s="1"/>
  <c r="I76" i="3" s="1"/>
  <c r="G77" i="3"/>
  <c r="H77" i="3" s="1"/>
  <c r="I77" i="3" s="1"/>
  <c r="G78" i="3"/>
  <c r="H78" i="3" s="1"/>
  <c r="I78" i="3" s="1"/>
  <c r="G79" i="3"/>
  <c r="H79" i="3" s="1"/>
  <c r="I79" i="3" s="1"/>
  <c r="G80" i="3"/>
  <c r="H80" i="3" s="1"/>
  <c r="I80" i="3" s="1"/>
  <c r="G81" i="3"/>
  <c r="H81" i="3" s="1"/>
  <c r="I81" i="3" s="1"/>
  <c r="G82" i="3"/>
  <c r="H82" i="3" s="1"/>
  <c r="I82" i="3" s="1"/>
  <c r="G83" i="3"/>
  <c r="H83" i="3" s="1"/>
  <c r="I83" i="3" s="1"/>
  <c r="G84" i="3"/>
  <c r="H84" i="3" s="1"/>
  <c r="I84" i="3" s="1"/>
  <c r="G85" i="3"/>
  <c r="H85" i="3" s="1"/>
  <c r="I85" i="3" s="1"/>
  <c r="G86" i="3"/>
  <c r="I86" i="3" s="1"/>
  <c r="G89" i="3"/>
  <c r="H89" i="3" s="1"/>
  <c r="I89" i="3" s="1"/>
  <c r="G90" i="3"/>
  <c r="H90" i="3" s="1"/>
  <c r="I90" i="3" s="1"/>
  <c r="G91" i="3"/>
  <c r="H91" i="3" s="1"/>
  <c r="I91" i="3" s="1"/>
  <c r="G92" i="3"/>
  <c r="H92" i="3" s="1"/>
  <c r="I92" i="3" s="1"/>
  <c r="G93" i="3"/>
  <c r="H93" i="3" s="1"/>
  <c r="I93" i="3" s="1"/>
  <c r="G94" i="3"/>
  <c r="H94" i="3" s="1"/>
  <c r="I94" i="3" s="1"/>
  <c r="G95" i="3"/>
  <c r="H95" i="3" s="1"/>
  <c r="I95" i="3" s="1"/>
  <c r="G96" i="3"/>
  <c r="H96" i="3" s="1"/>
  <c r="I96" i="3" s="1"/>
  <c r="G97" i="3"/>
  <c r="H97" i="3" s="1"/>
  <c r="I97" i="3" s="1"/>
  <c r="G98" i="3"/>
  <c r="H98" i="3" s="1"/>
  <c r="I98" i="3" s="1"/>
  <c r="G99" i="3"/>
  <c r="H99" i="3" s="1"/>
  <c r="I99" i="3" s="1"/>
  <c r="G100" i="3"/>
  <c r="H100" i="3" s="1"/>
  <c r="I100" i="3" s="1"/>
  <c r="G101" i="3"/>
  <c r="H101" i="3" s="1"/>
  <c r="I101" i="3" s="1"/>
  <c r="G102" i="3"/>
  <c r="H102" i="3" s="1"/>
  <c r="I102" i="3" s="1"/>
  <c r="G103" i="3"/>
  <c r="H103" i="3" s="1"/>
  <c r="I103" i="3" s="1"/>
  <c r="G104" i="3"/>
  <c r="H104" i="3" s="1"/>
  <c r="I104" i="3" s="1"/>
  <c r="G105" i="3"/>
  <c r="H105" i="3" s="1"/>
  <c r="I105" i="3" s="1"/>
  <c r="G106" i="3"/>
  <c r="H106" i="3" s="1"/>
  <c r="I106" i="3" s="1"/>
  <c r="G107" i="3"/>
  <c r="H107" i="3" s="1"/>
  <c r="I107" i="3" s="1"/>
  <c r="G108" i="3"/>
  <c r="H108" i="3" s="1"/>
  <c r="I108" i="3" s="1"/>
  <c r="G109" i="3"/>
  <c r="H109" i="3" s="1"/>
  <c r="I109" i="3" s="1"/>
  <c r="G110" i="3"/>
  <c r="H110" i="3" s="1"/>
  <c r="I110" i="3" s="1"/>
  <c r="G111" i="3"/>
  <c r="H111" i="3" s="1"/>
  <c r="I111" i="3" s="1"/>
  <c r="G112" i="3"/>
  <c r="H112" i="3" s="1"/>
  <c r="I112" i="3" s="1"/>
  <c r="G113" i="3"/>
  <c r="H113" i="3" s="1"/>
  <c r="I113" i="3" s="1"/>
  <c r="G114" i="3"/>
  <c r="H114" i="3" s="1"/>
  <c r="I114" i="3" s="1"/>
  <c r="G115" i="3"/>
  <c r="H115" i="3" s="1"/>
  <c r="I115" i="3" s="1"/>
  <c r="G116" i="3"/>
  <c r="H116" i="3" s="1"/>
  <c r="I116" i="3" s="1"/>
  <c r="G117" i="3"/>
  <c r="H117" i="3" s="1"/>
  <c r="I117" i="3" s="1"/>
  <c r="G118" i="3"/>
  <c r="I118" i="3" s="1"/>
  <c r="G122" i="3"/>
  <c r="H122" i="3" s="1"/>
  <c r="I122" i="3" s="1"/>
  <c r="G123" i="3"/>
  <c r="H123" i="3" s="1"/>
  <c r="I123" i="3" s="1"/>
  <c r="G124" i="3"/>
  <c r="H124" i="3" s="1"/>
  <c r="I124" i="3" s="1"/>
  <c r="G125" i="3"/>
  <c r="H125" i="3" s="1"/>
  <c r="I125" i="3" s="1"/>
  <c r="G126" i="3"/>
  <c r="H126" i="3" s="1"/>
  <c r="I126" i="3" s="1"/>
  <c r="G127" i="3"/>
  <c r="H127" i="3" s="1"/>
  <c r="I127" i="3" s="1"/>
  <c r="G128" i="3"/>
  <c r="H128" i="3" s="1"/>
  <c r="I128" i="3" s="1"/>
  <c r="G129" i="3"/>
  <c r="H129" i="3" s="1"/>
  <c r="I129" i="3" s="1"/>
  <c r="G130" i="3"/>
  <c r="H130" i="3" s="1"/>
  <c r="I130" i="3" s="1"/>
  <c r="G131" i="3"/>
  <c r="H131" i="3" s="1"/>
  <c r="I131" i="3" s="1"/>
  <c r="G132" i="3"/>
  <c r="H132" i="3" s="1"/>
  <c r="I132" i="3" s="1"/>
  <c r="G133" i="3"/>
  <c r="H133" i="3" s="1"/>
  <c r="I133" i="3" s="1"/>
  <c r="G134" i="3"/>
  <c r="H134" i="3" s="1"/>
  <c r="I134" i="3" s="1"/>
  <c r="G135" i="3"/>
  <c r="H135" i="3" s="1"/>
  <c r="I135" i="3" s="1"/>
  <c r="G136" i="3"/>
  <c r="H136" i="3" s="1"/>
  <c r="I136" i="3" s="1"/>
  <c r="G137" i="3"/>
  <c r="H137" i="3" s="1"/>
  <c r="I137" i="3" s="1"/>
  <c r="G138" i="3"/>
  <c r="H138" i="3" s="1"/>
  <c r="I138" i="3" s="1"/>
  <c r="G139" i="3"/>
  <c r="H139" i="3" s="1"/>
  <c r="I139" i="3" s="1"/>
  <c r="G140" i="3"/>
  <c r="H140" i="3" s="1"/>
  <c r="I140" i="3" s="1"/>
  <c r="G141" i="3"/>
  <c r="H141" i="3" s="1"/>
  <c r="I141" i="3" s="1"/>
  <c r="G142" i="3"/>
  <c r="H142" i="3" s="1"/>
  <c r="I142" i="3" s="1"/>
  <c r="G143" i="3"/>
  <c r="H143" i="3" s="1"/>
  <c r="I143" i="3" s="1"/>
  <c r="G144" i="3"/>
  <c r="H144" i="3" s="1"/>
  <c r="I144" i="3" s="1"/>
  <c r="G145" i="3"/>
  <c r="H145" i="3" s="1"/>
  <c r="I145" i="3" s="1"/>
  <c r="G146" i="3"/>
  <c r="H146" i="3" s="1"/>
  <c r="I146" i="3" s="1"/>
  <c r="G147" i="3"/>
  <c r="H147" i="3" s="1"/>
  <c r="I147" i="3" s="1"/>
  <c r="G148" i="3"/>
  <c r="H148" i="3" s="1"/>
  <c r="I148" i="3" s="1"/>
  <c r="G149" i="3"/>
  <c r="H149" i="3" s="1"/>
  <c r="I149" i="3" s="1"/>
  <c r="G150" i="3"/>
  <c r="H150" i="3" s="1"/>
  <c r="I150" i="3" s="1"/>
  <c r="G151" i="3"/>
  <c r="H151" i="3" s="1"/>
  <c r="I151" i="3" s="1"/>
  <c r="G152" i="3"/>
  <c r="I152" i="3" s="1"/>
  <c r="G158" i="3"/>
  <c r="H158" i="3" s="1"/>
  <c r="I158" i="3" s="1"/>
  <c r="G159" i="3"/>
  <c r="H159" i="3" s="1"/>
  <c r="I159" i="3" s="1"/>
  <c r="G160" i="3"/>
  <c r="H160" i="3" s="1"/>
  <c r="I160" i="3" s="1"/>
  <c r="G161" i="3"/>
  <c r="H161" i="3" s="1"/>
  <c r="I161" i="3" s="1"/>
  <c r="G162" i="3"/>
  <c r="H162" i="3" s="1"/>
  <c r="I162" i="3" s="1"/>
  <c r="G163" i="3"/>
  <c r="H163" i="3" s="1"/>
  <c r="I163" i="3" s="1"/>
  <c r="G164" i="3"/>
  <c r="H164" i="3" s="1"/>
  <c r="I164" i="3" s="1"/>
  <c r="G165" i="3"/>
  <c r="H165" i="3" s="1"/>
  <c r="I165" i="3" s="1"/>
  <c r="G166" i="3"/>
  <c r="H166" i="3" s="1"/>
  <c r="I166" i="3" s="1"/>
  <c r="G167" i="3"/>
  <c r="H167" i="3" s="1"/>
  <c r="I167" i="3" s="1"/>
  <c r="G168" i="3"/>
  <c r="H168" i="3" s="1"/>
  <c r="I168" i="3" s="1"/>
  <c r="G169" i="3"/>
  <c r="H169" i="3" s="1"/>
  <c r="I169" i="3" s="1"/>
  <c r="G170" i="3"/>
  <c r="H170" i="3" s="1"/>
  <c r="I170" i="3" s="1"/>
  <c r="G171" i="3"/>
  <c r="H171" i="3" s="1"/>
  <c r="I171" i="3" s="1"/>
  <c r="G172" i="3"/>
  <c r="H172" i="3" s="1"/>
  <c r="I172" i="3" s="1"/>
  <c r="G173" i="3"/>
  <c r="H173" i="3" s="1"/>
  <c r="I173" i="3" s="1"/>
  <c r="G174" i="3"/>
  <c r="H174" i="3" s="1"/>
  <c r="I174" i="3" s="1"/>
  <c r="G175" i="3"/>
  <c r="H175" i="3" s="1"/>
  <c r="I175" i="3" s="1"/>
  <c r="G176" i="3"/>
  <c r="H176" i="3" s="1"/>
  <c r="I176" i="3" s="1"/>
  <c r="G177" i="3"/>
  <c r="H177" i="3" s="1"/>
  <c r="I177" i="3" s="1"/>
  <c r="G178" i="3"/>
  <c r="H178" i="3" s="1"/>
  <c r="I178" i="3" s="1"/>
  <c r="G179" i="3"/>
  <c r="H179" i="3" s="1"/>
  <c r="I179" i="3" s="1"/>
  <c r="G180" i="3"/>
  <c r="H180" i="3" s="1"/>
  <c r="I180" i="3" s="1"/>
  <c r="G181" i="3"/>
  <c r="H181" i="3" s="1"/>
  <c r="I181" i="3" s="1"/>
  <c r="G182" i="3"/>
  <c r="H182" i="3" s="1"/>
  <c r="I182" i="3" s="1"/>
  <c r="G183" i="3"/>
  <c r="H183" i="3" s="1"/>
  <c r="I183" i="3" s="1"/>
  <c r="G184" i="3"/>
  <c r="H184" i="3" s="1"/>
  <c r="I184" i="3" s="1"/>
  <c r="G185" i="3"/>
  <c r="H185" i="3" s="1"/>
  <c r="I185" i="3" s="1"/>
  <c r="G186" i="3"/>
  <c r="I186" i="3" s="1"/>
  <c r="G193" i="3"/>
  <c r="H193" i="3" s="1"/>
  <c r="I193" i="3" s="1"/>
  <c r="G194" i="3"/>
  <c r="H194" i="3" s="1"/>
  <c r="I194" i="3" s="1"/>
  <c r="G195" i="3"/>
  <c r="H195" i="3" s="1"/>
  <c r="I195" i="3" s="1"/>
  <c r="G196" i="3"/>
  <c r="H196" i="3" s="1"/>
  <c r="I196" i="3" s="1"/>
  <c r="G197" i="3"/>
  <c r="H197" i="3" s="1"/>
  <c r="I197" i="3" s="1"/>
  <c r="G198" i="3"/>
  <c r="H198" i="3" s="1"/>
  <c r="I198" i="3" s="1"/>
  <c r="G199" i="3"/>
  <c r="H199" i="3" s="1"/>
  <c r="I199" i="3" s="1"/>
  <c r="G200" i="3"/>
  <c r="H200" i="3" s="1"/>
  <c r="I200" i="3" s="1"/>
  <c r="G201" i="3"/>
  <c r="H201" i="3" s="1"/>
  <c r="I201" i="3" s="1"/>
  <c r="G202" i="3"/>
  <c r="H202" i="3" s="1"/>
  <c r="I202" i="3" s="1"/>
  <c r="G203" i="3"/>
  <c r="H203" i="3" s="1"/>
  <c r="I203" i="3" s="1"/>
  <c r="G204" i="3"/>
  <c r="H204" i="3" s="1"/>
  <c r="I204" i="3" s="1"/>
  <c r="G205" i="3"/>
  <c r="H205" i="3" s="1"/>
  <c r="I205" i="3" s="1"/>
  <c r="G206" i="3"/>
  <c r="H206" i="3" s="1"/>
  <c r="I206" i="3" s="1"/>
  <c r="G207" i="3"/>
  <c r="H207" i="3" s="1"/>
  <c r="I207" i="3" s="1"/>
  <c r="G208" i="3"/>
  <c r="H208" i="3" s="1"/>
  <c r="I208" i="3" s="1"/>
  <c r="G209" i="3"/>
  <c r="H209" i="3" s="1"/>
  <c r="I209" i="3" s="1"/>
  <c r="G210" i="3"/>
  <c r="H210" i="3" s="1"/>
  <c r="I210" i="3" s="1"/>
  <c r="G211" i="3"/>
  <c r="H211" i="3" s="1"/>
  <c r="I211" i="3" s="1"/>
  <c r="G212" i="3"/>
  <c r="H212" i="3" s="1"/>
  <c r="I212" i="3" s="1"/>
  <c r="G213" i="3"/>
  <c r="H213" i="3" s="1"/>
  <c r="I213" i="3" s="1"/>
  <c r="G214" i="3"/>
  <c r="H214" i="3" s="1"/>
  <c r="I214" i="3" s="1"/>
  <c r="G215" i="3"/>
  <c r="H215" i="3" s="1"/>
  <c r="I215" i="3" s="1"/>
  <c r="G216" i="3"/>
  <c r="H216" i="3" s="1"/>
  <c r="I216" i="3" s="1"/>
  <c r="G217" i="3"/>
  <c r="H217" i="3" s="1"/>
  <c r="I217" i="3" s="1"/>
  <c r="G218" i="3"/>
  <c r="H218" i="3" s="1"/>
  <c r="I218" i="3" s="1"/>
  <c r="G219" i="3"/>
  <c r="H219" i="3" s="1"/>
  <c r="I219" i="3" s="1"/>
  <c r="G220" i="3"/>
  <c r="H220" i="3" s="1"/>
  <c r="I220" i="3" s="1"/>
  <c r="G221" i="3"/>
  <c r="H221" i="3" s="1"/>
  <c r="I221" i="3" s="1"/>
  <c r="G222" i="3"/>
  <c r="H222" i="3" s="1"/>
  <c r="I222" i="3" s="1"/>
  <c r="G223" i="3"/>
  <c r="I223" i="3" s="1"/>
  <c r="G226" i="3"/>
  <c r="H226" i="3" s="1"/>
  <c r="I226" i="3" s="1"/>
  <c r="G227" i="3"/>
  <c r="H227" i="3" s="1"/>
  <c r="I227" i="3" s="1"/>
  <c r="G228" i="3"/>
  <c r="H228" i="3" s="1"/>
  <c r="I228" i="3" s="1"/>
  <c r="G229" i="3"/>
  <c r="H229" i="3" s="1"/>
  <c r="I229" i="3" s="1"/>
  <c r="G230" i="3"/>
  <c r="H230" i="3" s="1"/>
  <c r="I230" i="3" s="1"/>
  <c r="G231" i="3"/>
  <c r="H231" i="3" s="1"/>
  <c r="I231" i="3" s="1"/>
  <c r="G232" i="3"/>
  <c r="H232" i="3" s="1"/>
  <c r="I232" i="3" s="1"/>
  <c r="G233" i="3"/>
  <c r="H233" i="3" s="1"/>
  <c r="I233" i="3" s="1"/>
  <c r="G234" i="3"/>
  <c r="H234" i="3" s="1"/>
  <c r="I234" i="3" s="1"/>
  <c r="G235" i="3"/>
  <c r="G236" i="3"/>
  <c r="G237" i="3"/>
  <c r="G238" i="3"/>
  <c r="G239" i="3"/>
  <c r="G240" i="3"/>
  <c r="G241" i="3"/>
  <c r="G242" i="3"/>
  <c r="G243" i="3"/>
  <c r="G244" i="3"/>
  <c r="G248" i="3"/>
  <c r="G249" i="3"/>
  <c r="G250" i="3"/>
  <c r="G251" i="3"/>
  <c r="G252" i="3"/>
  <c r="G253" i="3"/>
  <c r="G254" i="3"/>
  <c r="G255" i="3"/>
  <c r="G256" i="3"/>
  <c r="H256" i="3" s="1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0" i="3"/>
  <c r="H20" i="3" s="1"/>
  <c r="I20" i="3" s="1"/>
  <c r="G21" i="3"/>
  <c r="H21" i="3" s="1"/>
  <c r="I21" i="3" s="1"/>
  <c r="G22" i="3"/>
  <c r="H22" i="3" s="1"/>
  <c r="I22" i="3" s="1"/>
  <c r="G23" i="3"/>
  <c r="H23" i="3" s="1"/>
  <c r="I23" i="3" s="1"/>
  <c r="G24" i="3"/>
  <c r="H24" i="3" s="1"/>
  <c r="I24" i="3" s="1"/>
  <c r="G25" i="3"/>
  <c r="H25" i="3" s="1"/>
  <c r="I25" i="3" s="1"/>
  <c r="G26" i="3"/>
  <c r="H26" i="3" s="1"/>
  <c r="I26" i="3" s="1"/>
  <c r="G27" i="3"/>
  <c r="H27" i="3" s="1"/>
  <c r="I27" i="3" s="1"/>
  <c r="G28" i="3"/>
  <c r="H28" i="3" s="1"/>
  <c r="I28" i="3" s="1"/>
  <c r="G29" i="3"/>
  <c r="H29" i="3" s="1"/>
  <c r="I29" i="3" s="1"/>
  <c r="G30" i="3"/>
  <c r="H30" i="3" s="1"/>
  <c r="I30" i="3" s="1"/>
  <c r="G31" i="3"/>
  <c r="H31" i="3" s="1"/>
  <c r="I31" i="3" s="1"/>
  <c r="G32" i="3"/>
  <c r="I32" i="3" s="1"/>
  <c r="G36" i="3"/>
  <c r="H36" i="3" s="1"/>
  <c r="I36" i="3" s="1"/>
  <c r="G37" i="3"/>
  <c r="H37" i="3" s="1"/>
  <c r="I37" i="3" s="1"/>
  <c r="G38" i="3"/>
  <c r="H38" i="3" s="1"/>
  <c r="I38" i="3" s="1"/>
  <c r="G39" i="3"/>
  <c r="H39" i="3" s="1"/>
  <c r="I39" i="3" s="1"/>
  <c r="G40" i="3"/>
  <c r="H40" i="3" s="1"/>
  <c r="I40" i="3" s="1"/>
  <c r="G41" i="3"/>
  <c r="H41" i="3" s="1"/>
  <c r="I41" i="3" s="1"/>
  <c r="G42" i="3"/>
  <c r="H42" i="3" s="1"/>
  <c r="I42" i="3" s="1"/>
  <c r="G43" i="3"/>
  <c r="H43" i="3" s="1"/>
  <c r="I43" i="3" s="1"/>
  <c r="G44" i="3"/>
  <c r="H44" i="3" s="1"/>
  <c r="I44" i="3" s="1"/>
  <c r="G45" i="3"/>
  <c r="H45" i="3" s="1"/>
  <c r="I45" i="3" s="1"/>
  <c r="G46" i="3"/>
  <c r="H46" i="3" s="1"/>
  <c r="I46" i="3" s="1"/>
  <c r="G47" i="3"/>
  <c r="H47" i="3" s="1"/>
  <c r="I47" i="3" s="1"/>
  <c r="G48" i="3"/>
  <c r="H48" i="3" s="1"/>
  <c r="I48" i="3" s="1"/>
  <c r="H49" i="3"/>
  <c r="I49" i="3" s="1"/>
  <c r="G50" i="3"/>
  <c r="H50" i="3" s="1"/>
  <c r="I50" i="3" s="1"/>
  <c r="G51" i="3"/>
  <c r="H51" i="3" s="1"/>
  <c r="I51" i="3" s="1"/>
  <c r="G52" i="3"/>
  <c r="H52" i="3" s="1"/>
  <c r="I52" i="3" s="1"/>
  <c r="G53" i="3"/>
  <c r="H53" i="3" s="1"/>
  <c r="I53" i="3" s="1"/>
  <c r="G54" i="3"/>
  <c r="H54" i="3" s="1"/>
  <c r="I54" i="3" s="1"/>
  <c r="G55" i="3"/>
  <c r="H55" i="3" s="1"/>
  <c r="I55" i="3" s="1"/>
  <c r="G56" i="3"/>
  <c r="H56" i="3" s="1"/>
  <c r="I56" i="3" s="1"/>
  <c r="G57" i="3"/>
  <c r="H57" i="3" s="1"/>
  <c r="I57" i="3" s="1"/>
  <c r="G58" i="3"/>
  <c r="H58" i="3" s="1"/>
  <c r="I58" i="3" s="1"/>
  <c r="G59" i="3"/>
  <c r="I59" i="3" s="1"/>
  <c r="G63" i="3"/>
  <c r="H63" i="3" s="1"/>
  <c r="I63" i="3" s="1"/>
  <c r="G64" i="3"/>
  <c r="H64" i="3" s="1"/>
  <c r="I64" i="3" s="1"/>
  <c r="G65" i="3"/>
  <c r="H65" i="3" s="1"/>
  <c r="I65" i="3" s="1"/>
  <c r="G66" i="3"/>
  <c r="H66" i="3" s="1"/>
  <c r="I66" i="3" s="1"/>
  <c r="G67" i="3"/>
  <c r="H67" i="3" s="1"/>
  <c r="I67" i="3" s="1"/>
  <c r="G6" i="3"/>
  <c r="H6" i="3" s="1"/>
  <c r="I6" i="3" s="1"/>
  <c r="G7" i="3"/>
  <c r="H7" i="3" s="1"/>
  <c r="I7" i="3" s="1"/>
  <c r="G8" i="3"/>
  <c r="H8" i="3" s="1"/>
  <c r="I8" i="3" s="1"/>
  <c r="G9" i="3"/>
  <c r="H9" i="3" s="1"/>
  <c r="I9" i="3" s="1"/>
  <c r="G10" i="3"/>
  <c r="H10" i="3" s="1"/>
  <c r="I10" i="3" s="1"/>
  <c r="G11" i="3"/>
  <c r="H11" i="3" s="1"/>
  <c r="I11" i="3" s="1"/>
  <c r="G12" i="3"/>
  <c r="H12" i="3" s="1"/>
  <c r="I12" i="3" s="1"/>
  <c r="G13" i="3"/>
  <c r="H13" i="3" s="1"/>
  <c r="I13" i="3" s="1"/>
  <c r="G14" i="3"/>
  <c r="I14" i="3" s="1"/>
  <c r="G19" i="3"/>
  <c r="H19" i="3" s="1"/>
  <c r="I19" i="3" s="1"/>
  <c r="G5" i="3"/>
  <c r="H5" i="3" s="1"/>
  <c r="I5" i="3" s="1"/>
  <c r="H17" i="9" l="1"/>
  <c r="I17" i="9" s="1"/>
  <c r="I17" i="11"/>
  <c r="M17" i="11" s="1"/>
  <c r="N17" i="11" s="1"/>
  <c r="H18" i="9"/>
  <c r="I18" i="9" s="1"/>
  <c r="I18" i="11"/>
  <c r="M18" i="11" s="1"/>
  <c r="N18" i="11" s="1"/>
  <c r="H20" i="9"/>
  <c r="I20" i="9" s="1"/>
  <c r="I20" i="11"/>
  <c r="M20" i="11" s="1"/>
  <c r="N20" i="11" s="1"/>
  <c r="H21" i="9"/>
  <c r="I21" i="9" s="1"/>
  <c r="I21" i="11"/>
  <c r="M21" i="11" s="1"/>
  <c r="N21" i="11" s="1"/>
  <c r="H49" i="9"/>
  <c r="I49" i="9" s="1"/>
  <c r="I50" i="11"/>
  <c r="M50" i="11" s="1"/>
  <c r="N50" i="11" s="1"/>
  <c r="H10" i="9"/>
  <c r="I10" i="9" s="1"/>
  <c r="I10" i="11"/>
  <c r="M10" i="11" s="1"/>
  <c r="N10" i="11" s="1"/>
  <c r="H22" i="9"/>
  <c r="I22" i="9" s="1"/>
  <c r="I22" i="11"/>
  <c r="M22" i="11" s="1"/>
  <c r="N22" i="11" s="1"/>
  <c r="H19" i="9"/>
  <c r="I19" i="9" s="1"/>
  <c r="I19" i="11"/>
  <c r="M19" i="11" s="1"/>
  <c r="N19" i="11" s="1"/>
  <c r="H13" i="9"/>
  <c r="I13" i="9" s="1"/>
  <c r="I13" i="11"/>
  <c r="M13" i="11" s="1"/>
  <c r="N13" i="11" s="1"/>
  <c r="H16" i="9"/>
  <c r="I16" i="9" s="1"/>
  <c r="I16" i="11"/>
  <c r="M16" i="11" s="1"/>
  <c r="N16" i="11" s="1"/>
  <c r="H29" i="9"/>
  <c r="I29" i="9" s="1"/>
  <c r="I29" i="11"/>
  <c r="M29" i="11" s="1"/>
  <c r="H24" i="9"/>
  <c r="I24" i="9" s="1"/>
  <c r="I24" i="11"/>
  <c r="M24" i="11" s="1"/>
  <c r="E38" i="9"/>
  <c r="G38" i="11" s="1"/>
  <c r="I266" i="2"/>
  <c r="H251" i="3"/>
  <c r="I251" i="3" s="1"/>
  <c r="H270" i="3"/>
  <c r="I270" i="3" s="1"/>
  <c r="H266" i="3"/>
  <c r="I266" i="3" s="1"/>
  <c r="H262" i="3"/>
  <c r="I262" i="3" s="1"/>
  <c r="H258" i="3"/>
  <c r="I258" i="3" s="1"/>
  <c r="H254" i="3"/>
  <c r="I254" i="3" s="1"/>
  <c r="H250" i="3"/>
  <c r="I250" i="3" s="1"/>
  <c r="H243" i="3"/>
  <c r="I243" i="3" s="1"/>
  <c r="H239" i="3"/>
  <c r="I239" i="3" s="1"/>
  <c r="H235" i="3"/>
  <c r="I235" i="3" s="1"/>
  <c r="H271" i="3"/>
  <c r="I271" i="3" s="1"/>
  <c r="H259" i="3"/>
  <c r="I259" i="3" s="1"/>
  <c r="H255" i="3"/>
  <c r="I255" i="3" s="1"/>
  <c r="H236" i="3"/>
  <c r="I236" i="3" s="1"/>
  <c r="H273" i="3"/>
  <c r="I273" i="3" s="1"/>
  <c r="H269" i="3"/>
  <c r="I269" i="3" s="1"/>
  <c r="H265" i="3"/>
  <c r="I265" i="3" s="1"/>
  <c r="H261" i="3"/>
  <c r="I261" i="3" s="1"/>
  <c r="H257" i="3"/>
  <c r="I257" i="3" s="1"/>
  <c r="H253" i="3"/>
  <c r="I253" i="3" s="1"/>
  <c r="H249" i="3"/>
  <c r="I249" i="3" s="1"/>
  <c r="H242" i="3"/>
  <c r="I242" i="3" s="1"/>
  <c r="H238" i="3"/>
  <c r="I238" i="3" s="1"/>
  <c r="H267" i="3"/>
  <c r="I267" i="3" s="1"/>
  <c r="H263" i="3"/>
  <c r="I263" i="3" s="1"/>
  <c r="I244" i="3"/>
  <c r="H240" i="3"/>
  <c r="I240" i="3" s="1"/>
  <c r="H272" i="3"/>
  <c r="I272" i="3" s="1"/>
  <c r="H268" i="3"/>
  <c r="I268" i="3" s="1"/>
  <c r="H264" i="3"/>
  <c r="I264" i="3" s="1"/>
  <c r="H260" i="3"/>
  <c r="I260" i="3" s="1"/>
  <c r="H252" i="3"/>
  <c r="I252" i="3" s="1"/>
  <c r="H248" i="3"/>
  <c r="I248" i="3" s="1"/>
  <c r="H241" i="3"/>
  <c r="I241" i="3" s="1"/>
  <c r="H237" i="3"/>
  <c r="I237" i="3" s="1"/>
  <c r="H15" i="9"/>
  <c r="I15" i="9" s="1"/>
  <c r="K109" i="4"/>
  <c r="F48" i="9" s="1"/>
  <c r="F47" i="9"/>
  <c r="K11" i="4"/>
  <c r="F8" i="9" s="1"/>
  <c r="F6" i="9"/>
  <c r="K71" i="4"/>
  <c r="F26" i="9" s="1"/>
  <c r="F25" i="9"/>
  <c r="K104" i="4"/>
  <c r="F45" i="9" s="1"/>
  <c r="F44" i="9"/>
  <c r="K86" i="4"/>
  <c r="F32" i="9" s="1"/>
  <c r="F27" i="9"/>
  <c r="K77" i="4"/>
  <c r="F28" i="9" s="1"/>
  <c r="K85" i="4"/>
  <c r="F31" i="9" s="1"/>
  <c r="K84" i="4"/>
  <c r="F30" i="9" s="1"/>
  <c r="K12" i="4"/>
  <c r="F9" i="9" s="1"/>
  <c r="K10" i="4"/>
  <c r="F7" i="9" s="1"/>
  <c r="I33" i="3"/>
  <c r="I18" i="3" s="1"/>
  <c r="E7" i="10" s="1"/>
  <c r="H27" i="11" s="1"/>
  <c r="I60" i="3"/>
  <c r="I35" i="3" s="1"/>
  <c r="E9" i="10" s="1"/>
  <c r="H29" i="11" s="1"/>
  <c r="I224" i="3"/>
  <c r="I192" i="3" s="1"/>
  <c r="I187" i="3"/>
  <c r="I157" i="3" s="1"/>
  <c r="E18" i="10" s="1"/>
  <c r="H38" i="11" s="1"/>
  <c r="I153" i="3"/>
  <c r="I121" i="3" s="1"/>
  <c r="E14" i="10" s="1"/>
  <c r="H34" i="11" s="1"/>
  <c r="I119" i="3"/>
  <c r="I88" i="3" s="1"/>
  <c r="E12" i="10" s="1"/>
  <c r="H32" i="11" s="1"/>
  <c r="I87" i="3"/>
  <c r="I62" i="3" s="1"/>
  <c r="I256" i="3"/>
  <c r="I15" i="3"/>
  <c r="I4" i="3" s="1"/>
  <c r="E4" i="10" s="1"/>
  <c r="H26" i="11" s="1"/>
  <c r="N29" i="11" l="1"/>
  <c r="H31" i="9"/>
  <c r="I31" i="9" s="1"/>
  <c r="I31" i="11"/>
  <c r="M31" i="11" s="1"/>
  <c r="H28" i="9"/>
  <c r="I28" i="9" s="1"/>
  <c r="I28" i="11"/>
  <c r="M28" i="11" s="1"/>
  <c r="E11" i="10"/>
  <c r="H31" i="11" s="1"/>
  <c r="E23" i="10"/>
  <c r="H43" i="11" s="1"/>
  <c r="H9" i="9"/>
  <c r="I9" i="9" s="1"/>
  <c r="I9" i="11"/>
  <c r="M9" i="11" s="1"/>
  <c r="N9" i="11" s="1"/>
  <c r="H27" i="9"/>
  <c r="I27" i="9" s="1"/>
  <c r="I27" i="11"/>
  <c r="M27" i="11" s="1"/>
  <c r="N27" i="11" s="1"/>
  <c r="H25" i="9"/>
  <c r="I25" i="9" s="1"/>
  <c r="I25" i="11"/>
  <c r="M25" i="11" s="1"/>
  <c r="H47" i="9"/>
  <c r="I47" i="9" s="1"/>
  <c r="I48" i="11"/>
  <c r="M48" i="11" s="1"/>
  <c r="N48" i="11" s="1"/>
  <c r="H44" i="9"/>
  <c r="I44" i="9" s="1"/>
  <c r="I44" i="11"/>
  <c r="M44" i="11" s="1"/>
  <c r="H30" i="9"/>
  <c r="I30" i="9" s="1"/>
  <c r="I30" i="11"/>
  <c r="M30" i="11" s="1"/>
  <c r="H32" i="9"/>
  <c r="I32" i="9" s="1"/>
  <c r="I32" i="11"/>
  <c r="M32" i="11" s="1"/>
  <c r="H26" i="9"/>
  <c r="I26" i="9" s="1"/>
  <c r="I26" i="11"/>
  <c r="M26" i="11" s="1"/>
  <c r="N26" i="11" s="1"/>
  <c r="H48" i="9"/>
  <c r="I48" i="9" s="1"/>
  <c r="I49" i="11"/>
  <c r="M49" i="11" s="1"/>
  <c r="N49" i="11" s="1"/>
  <c r="H6" i="9"/>
  <c r="I6" i="9" s="1"/>
  <c r="I6" i="11"/>
  <c r="M6" i="11" s="1"/>
  <c r="N6" i="11" s="1"/>
  <c r="H7" i="9"/>
  <c r="I7" i="9" s="1"/>
  <c r="I7" i="11"/>
  <c r="M7" i="11" s="1"/>
  <c r="N7" i="11" s="1"/>
  <c r="H45" i="9"/>
  <c r="I45" i="9" s="1"/>
  <c r="I45" i="11"/>
  <c r="M45" i="11" s="1"/>
  <c r="H8" i="9"/>
  <c r="I8" i="9" s="1"/>
  <c r="I8" i="11"/>
  <c r="M8" i="11" s="1"/>
  <c r="N8" i="11" s="1"/>
  <c r="I268" i="2"/>
  <c r="I267" i="2"/>
  <c r="E39" i="9"/>
  <c r="G39" i="11" s="1"/>
  <c r="K94" i="4"/>
  <c r="F40" i="9" s="1"/>
  <c r="I40" i="11" s="1"/>
  <c r="K95" i="4"/>
  <c r="F41" i="9" s="1"/>
  <c r="I41" i="11" s="1"/>
  <c r="I34" i="3"/>
  <c r="H7" i="10"/>
  <c r="I7" i="10" s="1"/>
  <c r="I120" i="3"/>
  <c r="H12" i="10"/>
  <c r="I12" i="10" s="1"/>
  <c r="I154" i="3"/>
  <c r="E15" i="10" s="1"/>
  <c r="H35" i="11" s="1"/>
  <c r="H14" i="10"/>
  <c r="I14" i="10" s="1"/>
  <c r="I188" i="3"/>
  <c r="H18" i="10"/>
  <c r="I18" i="10" s="1"/>
  <c r="K89" i="4"/>
  <c r="F35" i="9" s="1"/>
  <c r="I61" i="3"/>
  <c r="H9" i="10"/>
  <c r="I9" i="10" s="1"/>
  <c r="K87" i="4"/>
  <c r="F33" i="9" s="1"/>
  <c r="K97" i="4"/>
  <c r="F43" i="9" s="1"/>
  <c r="K92" i="4"/>
  <c r="F38" i="9" s="1"/>
  <c r="K88" i="4"/>
  <c r="F34" i="9" s="1"/>
  <c r="K93" i="4"/>
  <c r="F39" i="9" s="1"/>
  <c r="I39" i="11" s="1"/>
  <c r="K91" i="4"/>
  <c r="F37" i="9" s="1"/>
  <c r="K96" i="4"/>
  <c r="F42" i="9" s="1"/>
  <c r="I42" i="11" s="1"/>
  <c r="K90" i="4"/>
  <c r="F36" i="9" s="1"/>
  <c r="I245" i="3"/>
  <c r="I225" i="3" s="1"/>
  <c r="E24" i="10" s="1"/>
  <c r="H44" i="11" s="1"/>
  <c r="I274" i="3"/>
  <c r="I247" i="3" s="1"/>
  <c r="I16" i="3"/>
  <c r="E5" i="10" s="1"/>
  <c r="H24" i="11" s="1"/>
  <c r="N24" i="11" s="1"/>
  <c r="H4" i="10"/>
  <c r="I4" i="10" s="1"/>
  <c r="H23" i="10" l="1"/>
  <c r="I23" i="10" s="1"/>
  <c r="H43" i="9"/>
  <c r="I43" i="9" s="1"/>
  <c r="I43" i="11"/>
  <c r="M43" i="11" s="1"/>
  <c r="N43" i="11" s="1"/>
  <c r="H33" i="9"/>
  <c r="I33" i="9" s="1"/>
  <c r="I33" i="11"/>
  <c r="M33" i="11" s="1"/>
  <c r="N31" i="11"/>
  <c r="H37" i="9"/>
  <c r="I37" i="9" s="1"/>
  <c r="I37" i="11"/>
  <c r="M37" i="11" s="1"/>
  <c r="H35" i="9"/>
  <c r="I35" i="9" s="1"/>
  <c r="I35" i="11"/>
  <c r="M35" i="11" s="1"/>
  <c r="N35" i="11" s="1"/>
  <c r="E8" i="10"/>
  <c r="H28" i="11" s="1"/>
  <c r="N28" i="11" s="1"/>
  <c r="N44" i="11"/>
  <c r="H36" i="9"/>
  <c r="I36" i="9" s="1"/>
  <c r="I36" i="11"/>
  <c r="M36" i="11" s="1"/>
  <c r="H34" i="9"/>
  <c r="I34" i="9" s="1"/>
  <c r="I34" i="11"/>
  <c r="E19" i="10"/>
  <c r="H39" i="11" s="1"/>
  <c r="E13" i="10"/>
  <c r="H33" i="11" s="1"/>
  <c r="H11" i="10"/>
  <c r="I11" i="10" s="1"/>
  <c r="E26" i="10"/>
  <c r="H46" i="11" s="1"/>
  <c r="N46" i="11" s="1"/>
  <c r="H38" i="9"/>
  <c r="I38" i="9" s="1"/>
  <c r="I38" i="11"/>
  <c r="M38" i="11" s="1"/>
  <c r="N38" i="11" s="1"/>
  <c r="E10" i="10"/>
  <c r="H30" i="11" s="1"/>
  <c r="N30" i="11" s="1"/>
  <c r="N32" i="11"/>
  <c r="M39" i="11"/>
  <c r="E41" i="9"/>
  <c r="G41" i="11" s="1"/>
  <c r="I269" i="2"/>
  <c r="H39" i="9"/>
  <c r="I39" i="9" s="1"/>
  <c r="E40" i="9"/>
  <c r="I155" i="3"/>
  <c r="I156" i="3"/>
  <c r="I189" i="3"/>
  <c r="I190" i="3"/>
  <c r="I17" i="3"/>
  <c r="H5" i="10"/>
  <c r="I5" i="10" s="1"/>
  <c r="I191" i="3"/>
  <c r="I246" i="3"/>
  <c r="H24" i="10"/>
  <c r="I24" i="10" s="1"/>
  <c r="N33" i="11" l="1"/>
  <c r="H26" i="10"/>
  <c r="I26" i="10" s="1"/>
  <c r="N39" i="11"/>
  <c r="H13" i="10"/>
  <c r="I13" i="10" s="1"/>
  <c r="H8" i="10"/>
  <c r="I8" i="10" s="1"/>
  <c r="E25" i="10"/>
  <c r="H45" i="11" s="1"/>
  <c r="N45" i="11" s="1"/>
  <c r="E20" i="10"/>
  <c r="H40" i="11" s="1"/>
  <c r="H10" i="10"/>
  <c r="I10" i="10" s="1"/>
  <c r="E22" i="10"/>
  <c r="H42" i="11" s="1"/>
  <c r="E21" i="10"/>
  <c r="H41" i="11" s="1"/>
  <c r="H19" i="10"/>
  <c r="I19" i="10" s="1"/>
  <c r="E17" i="10"/>
  <c r="H37" i="11" s="1"/>
  <c r="N37" i="11" s="1"/>
  <c r="M34" i="11"/>
  <c r="N34" i="11" s="1"/>
  <c r="E6" i="10"/>
  <c r="H25" i="11" s="1"/>
  <c r="N25" i="11" s="1"/>
  <c r="E16" i="10"/>
  <c r="H36" i="11" s="1"/>
  <c r="N36" i="11" s="1"/>
  <c r="M41" i="11"/>
  <c r="H40" i="9"/>
  <c r="I40" i="9" s="1"/>
  <c r="G40" i="11"/>
  <c r="H41" i="9"/>
  <c r="I41" i="9" s="1"/>
  <c r="E42" i="9"/>
  <c r="H15" i="10"/>
  <c r="I15" i="10" s="1"/>
  <c r="N41" i="11" l="1"/>
  <c r="H20" i="10"/>
  <c r="I20" i="10" s="1"/>
  <c r="H22" i="10"/>
  <c r="I22" i="10" s="1"/>
  <c r="H6" i="10"/>
  <c r="I6" i="10" s="1"/>
  <c r="H17" i="10"/>
  <c r="I17" i="10" s="1"/>
  <c r="H21" i="10"/>
  <c r="I21" i="10" s="1"/>
  <c r="H16" i="10"/>
  <c r="I16" i="10" s="1"/>
  <c r="H25" i="10"/>
  <c r="I25" i="10" s="1"/>
  <c r="M40" i="11"/>
  <c r="N40" i="11" s="1"/>
  <c r="H42" i="9"/>
  <c r="I42" i="9" s="1"/>
  <c r="G42" i="11"/>
  <c r="M42" i="11" l="1"/>
  <c r="N42" i="11" s="1"/>
</calcChain>
</file>

<file path=xl/sharedStrings.xml><?xml version="1.0" encoding="utf-8"?>
<sst xmlns="http://schemas.openxmlformats.org/spreadsheetml/2006/main" count="5295" uniqueCount="852">
  <si>
    <t xml:space="preserve">STT </t>
  </si>
  <si>
    <t xml:space="preserve">Mã hiệu </t>
  </si>
  <si>
    <t xml:space="preserve">Thông số quan trắc </t>
  </si>
  <si>
    <t xml:space="preserve">Định biên </t>
  </si>
  <si>
    <t xml:space="preserve">Định mức </t>
  </si>
  <si>
    <t xml:space="preserve">Các thông số khí tượng </t>
  </si>
  <si>
    <t xml:space="preserve">  </t>
  </si>
  <si>
    <t>Nhiệt độ</t>
  </si>
  <si>
    <t>Độ ẩm</t>
  </si>
  <si>
    <t>Vận tốc gió</t>
  </si>
  <si>
    <t xml:space="preserve">Hướng gió  </t>
  </si>
  <si>
    <t>Áp suất khí quyển</t>
  </si>
  <si>
    <t xml:space="preserve">Các thông số khí thải  </t>
  </si>
  <si>
    <t xml:space="preserve">Vận tốc  </t>
  </si>
  <si>
    <t xml:space="preserve">Hàm ẩm  </t>
  </si>
  <si>
    <t>Khối lượng mol phân tử khí khô</t>
  </si>
  <si>
    <t xml:space="preserve">Áp suất khí thải  </t>
  </si>
  <si>
    <t xml:space="preserve"> Khí CO</t>
  </si>
  <si>
    <t xml:space="preserve"> Khí NO</t>
  </si>
  <si>
    <t xml:space="preserve">Lấy mẫu ngoài hiện trường </t>
  </si>
  <si>
    <t xml:space="preserve"> Khí NOx</t>
  </si>
  <si>
    <t>Khí CO</t>
  </si>
  <si>
    <t xml:space="preserve">Bụi tổng số (TSP)  </t>
  </si>
  <si>
    <t>HCl</t>
  </si>
  <si>
    <t>HF</t>
  </si>
  <si>
    <t>Kim loại Pb</t>
  </si>
  <si>
    <t xml:space="preserve">Kim loại Cd  </t>
  </si>
  <si>
    <t>Kim loại As</t>
  </si>
  <si>
    <t>Kim loại Sb</t>
  </si>
  <si>
    <t>Kim loại Se</t>
  </si>
  <si>
    <t>Kim loại Hg</t>
  </si>
  <si>
    <t>Kim loại  Cu</t>
  </si>
  <si>
    <t>Kim loại  Cr</t>
  </si>
  <si>
    <t xml:space="preserve">Kim loại  Mn  </t>
  </si>
  <si>
    <t xml:space="preserve">Kim loại  Zn  </t>
  </si>
  <si>
    <t>Kim loại  Ni</t>
  </si>
  <si>
    <t>Hg (method 30B)</t>
  </si>
  <si>
    <t xml:space="preserve">Hợp chất hữu cơ  </t>
  </si>
  <si>
    <t>Tổng các  hợp chất hữu cơ không bao gồm Metan (TGNMO)</t>
  </si>
  <si>
    <t xml:space="preserve">Các đặc tính nguồn thải </t>
  </si>
  <si>
    <t>Chiều cao nguồn thải</t>
  </si>
  <si>
    <t>Đường kính trong miệng ống khói</t>
  </si>
  <si>
    <t xml:space="preserve">Lưu lượng khí thải  </t>
  </si>
  <si>
    <t>Khí NOx</t>
  </si>
  <si>
    <t xml:space="preserve">HCl  </t>
  </si>
  <si>
    <t>Pb</t>
  </si>
  <si>
    <t>Cd</t>
  </si>
  <si>
    <t>As</t>
  </si>
  <si>
    <t>Se</t>
  </si>
  <si>
    <t>Sb</t>
  </si>
  <si>
    <t>Hg</t>
  </si>
  <si>
    <t>Cu</t>
  </si>
  <si>
    <t>Cr</t>
  </si>
  <si>
    <t xml:space="preserve"> Zn</t>
  </si>
  <si>
    <t>Mn</t>
  </si>
  <si>
    <t>Ni</t>
  </si>
  <si>
    <t xml:space="preserve"> </t>
  </si>
  <si>
    <t xml:space="preserve">TT </t>
  </si>
  <si>
    <t xml:space="preserve">Danh mục dụng cụ </t>
  </si>
  <si>
    <t xml:space="preserve">Đơn vị tính </t>
  </si>
  <si>
    <t xml:space="preserve">1KT1a </t>
  </si>
  <si>
    <t xml:space="preserve">Nhiệt độ </t>
  </si>
  <si>
    <t>Đầu đo</t>
  </si>
  <si>
    <t>cái</t>
  </si>
  <si>
    <t>Quần áo BHLĐ</t>
  </si>
  <si>
    <t>bộ</t>
  </si>
  <si>
    <t>Giầy BHLĐ</t>
  </si>
  <si>
    <t>đôi</t>
  </si>
  <si>
    <t>Tất sợi</t>
  </si>
  <si>
    <t>Mũ cứng</t>
  </si>
  <si>
    <t>Ô che mưa, che nắng</t>
  </si>
  <si>
    <t xml:space="preserve">1KT1b </t>
  </si>
  <si>
    <t xml:space="preserve">Độ ẩm  </t>
  </si>
  <si>
    <t xml:space="preserve">Như mục 1KT1a </t>
  </si>
  <si>
    <t xml:space="preserve">1KT2a </t>
  </si>
  <si>
    <t xml:space="preserve">Vận tốc gió </t>
  </si>
  <si>
    <t xml:space="preserve">1KT2b </t>
  </si>
  <si>
    <t xml:space="preserve">1KT3 </t>
  </si>
  <si>
    <t xml:space="preserve">Áp suất khí quyển </t>
  </si>
  <si>
    <t xml:space="preserve">1KT4 </t>
  </si>
  <si>
    <t>Găng tay chống nóng</t>
  </si>
  <si>
    <t>Khẩu trang phòng độc</t>
  </si>
  <si>
    <t>Dây nối</t>
  </si>
  <si>
    <t>Đai bảo hiểm</t>
  </si>
  <si>
    <t xml:space="preserve">1KT5 </t>
  </si>
  <si>
    <t>Ống pitot</t>
  </si>
  <si>
    <t>Thước dây</t>
  </si>
  <si>
    <t>Kính bảo hộ</t>
  </si>
  <si>
    <t xml:space="preserve">1KT6 </t>
  </si>
  <si>
    <t xml:space="preserve">Hàm ẩm </t>
  </si>
  <si>
    <t xml:space="preserve">Cần lấy mẫu  </t>
  </si>
  <si>
    <t>Ống impinger</t>
  </si>
  <si>
    <t xml:space="preserve">Hệ thống làm mát  </t>
  </si>
  <si>
    <t xml:space="preserve">Hệ thống van  </t>
  </si>
  <si>
    <t xml:space="preserve">Đồng hồ đo: thể tích, lưu lượng và chân không  </t>
  </si>
  <si>
    <t xml:space="preserve">1KT7 </t>
  </si>
  <si>
    <t xml:space="preserve">Khối lượng mol phân tử khí khô  </t>
  </si>
  <si>
    <t xml:space="preserve">Bình ngưng tụ  </t>
  </si>
  <si>
    <t xml:space="preserve">Quả bóp  </t>
  </si>
  <si>
    <t xml:space="preserve">1KT8 </t>
  </si>
  <si>
    <t xml:space="preserve">Như mục 1KT4 </t>
  </si>
  <si>
    <t xml:space="preserve">1KT9a </t>
  </si>
  <si>
    <t>Bộ lọc bụi</t>
  </si>
  <si>
    <t>Bộ lọc khí lưu huỳnh</t>
  </si>
  <si>
    <t xml:space="preserve">Acqui  </t>
  </si>
  <si>
    <t xml:space="preserve">1KT9b </t>
  </si>
  <si>
    <t xml:space="preserve">Khí cacbon monoxit (CO) </t>
  </si>
  <si>
    <t>Bộ lọc tạp chất cản trở</t>
  </si>
  <si>
    <t>Sensor CO</t>
  </si>
  <si>
    <t xml:space="preserve">1KT9c </t>
  </si>
  <si>
    <t xml:space="preserve">Khí  Nitơ monoxit (NO) </t>
  </si>
  <si>
    <t>Sensor NO</t>
  </si>
  <si>
    <t xml:space="preserve">1KT9d </t>
  </si>
  <si>
    <t xml:space="preserve">1KT9đ </t>
  </si>
  <si>
    <t xml:space="preserve">1KT9e </t>
  </si>
  <si>
    <t xml:space="preserve">Khí NOx </t>
  </si>
  <si>
    <t xml:space="preserve">1KT9f </t>
  </si>
  <si>
    <t xml:space="preserve">1KT9g </t>
  </si>
  <si>
    <t>Thùng đựng và bảo quản mẫu</t>
  </si>
  <si>
    <t>Dây điện đôi dài 50m</t>
  </si>
  <si>
    <t>dây</t>
  </si>
  <si>
    <t>Ổ cắm điện có cầu chì</t>
  </si>
  <si>
    <t>Cột tách mao quản</t>
  </si>
  <si>
    <t>Găng tay y tế</t>
  </si>
  <si>
    <t>hộp</t>
  </si>
  <si>
    <t>Khẩu trang y tế</t>
  </si>
  <si>
    <t>Ống thép không rỉ</t>
  </si>
  <si>
    <t>Chai CO</t>
  </si>
  <si>
    <t xml:space="preserve">1KT10a </t>
  </si>
  <si>
    <t xml:space="preserve">Tổng bụi lơ lửng </t>
  </si>
  <si>
    <t>Đầu lấy mẫu</t>
  </si>
  <si>
    <t>Ống lấy mẫu</t>
  </si>
  <si>
    <t>Bộ lưu giữ filter</t>
  </si>
  <si>
    <t>Hộp gia nhiệt</t>
  </si>
  <si>
    <t>Hệ thống làm mát</t>
  </si>
  <si>
    <t>Bộ dây nối</t>
  </si>
  <si>
    <t>Nhíp</t>
  </si>
  <si>
    <t>Đĩa cân</t>
  </si>
  <si>
    <t xml:space="preserve">1KT10b </t>
  </si>
  <si>
    <t xml:space="preserve">Như mục 1KT10a </t>
  </si>
  <si>
    <t xml:space="preserve">1KT11a </t>
  </si>
  <si>
    <t xml:space="preserve">Hơi axit (HCl) </t>
  </si>
  <si>
    <t>Bộ dụng cụ thu hồi mẫu</t>
  </si>
  <si>
    <t>Bình tia</t>
  </si>
  <si>
    <t>bình</t>
  </si>
  <si>
    <t>Bộ ống hấp thụ</t>
  </si>
  <si>
    <t xml:space="preserve">1KT11b </t>
  </si>
  <si>
    <t xml:space="preserve">Hơi axit (HF) </t>
  </si>
  <si>
    <t xml:space="preserve">Như mục 1KT11a    </t>
  </si>
  <si>
    <t xml:space="preserve">1KT11c </t>
  </si>
  <si>
    <t xml:space="preserve">1KT12a1 </t>
  </si>
  <si>
    <t xml:space="preserve">Kim loại Pb          </t>
  </si>
  <si>
    <t xml:space="preserve">1KT12a2 </t>
  </si>
  <si>
    <t xml:space="preserve">Như mục 1KT12a1 </t>
  </si>
  <si>
    <t xml:space="preserve">1KT12b1 </t>
  </si>
  <si>
    <t xml:space="preserve">Kim loại As </t>
  </si>
  <si>
    <t xml:space="preserve">1KT12b2 </t>
  </si>
  <si>
    <t xml:space="preserve">Kim loại Sb </t>
  </si>
  <si>
    <t xml:space="preserve">1KT12b3 </t>
  </si>
  <si>
    <t xml:space="preserve">Kim loại Se </t>
  </si>
  <si>
    <t xml:space="preserve">1KT12b4 </t>
  </si>
  <si>
    <t xml:space="preserve">Kim loại Hg </t>
  </si>
  <si>
    <t xml:space="preserve">1KT12c1 </t>
  </si>
  <si>
    <t xml:space="preserve">Kim loại  Cu </t>
  </si>
  <si>
    <t xml:space="preserve">1KT12c2 </t>
  </si>
  <si>
    <t xml:space="preserve">Kim loại  Cr </t>
  </si>
  <si>
    <t xml:space="preserve">1KT12c3 </t>
  </si>
  <si>
    <t xml:space="preserve">1KT12c4 </t>
  </si>
  <si>
    <t xml:space="preserve">1KT12c5 </t>
  </si>
  <si>
    <t xml:space="preserve">Kim loại  Ni </t>
  </si>
  <si>
    <t xml:space="preserve">1KT12d </t>
  </si>
  <si>
    <t xml:space="preserve">Hg  </t>
  </si>
  <si>
    <t>Trap hấp phụ Hg 1</t>
  </si>
  <si>
    <t>ống</t>
  </si>
  <si>
    <t>Trap hấp phụ Hg 2</t>
  </si>
  <si>
    <t>Bộ tách ẩm</t>
  </si>
  <si>
    <t xml:space="preserve">1KT13a </t>
  </si>
  <si>
    <t xml:space="preserve">Hộp đựng mẫu  </t>
  </si>
  <si>
    <t>Bộ lưu giữ dung dịch hấp thụ</t>
  </si>
  <si>
    <t>Kẹp khớp nối</t>
  </si>
  <si>
    <t xml:space="preserve">1KT13b </t>
  </si>
  <si>
    <t xml:space="preserve">Tổng các  hợp chất hữu cơ không bao gồm Metan (TGNMO) </t>
  </si>
  <si>
    <t xml:space="preserve">Như mục 1KT13a </t>
  </si>
  <si>
    <t xml:space="preserve">1KT15a </t>
  </si>
  <si>
    <t xml:space="preserve">Chiều cao nguồn thải </t>
  </si>
  <si>
    <t xml:space="preserve">1KT15b </t>
  </si>
  <si>
    <t xml:space="preserve">Đường kính trong miệng ống khói </t>
  </si>
  <si>
    <t xml:space="preserve">Như mục 1KT15a </t>
  </si>
  <si>
    <t xml:space="preserve">1KT16 </t>
  </si>
  <si>
    <t xml:space="preserve">Khí Cacbon monooxit (CO) </t>
  </si>
  <si>
    <t>Áo blue</t>
  </si>
  <si>
    <t>Quạt trần 100w</t>
  </si>
  <si>
    <t>Quạt thông gió 40w</t>
  </si>
  <si>
    <t>Máy hút bụi 2kw</t>
  </si>
  <si>
    <t>Máy hút ẩm 1,5kw</t>
  </si>
  <si>
    <t>Đèn neon 40w</t>
  </si>
  <si>
    <t>Tủ đựng tài liệu</t>
  </si>
  <si>
    <t>Bàn làm việc</t>
  </si>
  <si>
    <t>Ghế tựa</t>
  </si>
  <si>
    <t>Điện năng</t>
  </si>
  <si>
    <t>kw</t>
  </si>
  <si>
    <t xml:space="preserve">Như mục 2KT9a </t>
  </si>
  <si>
    <t xml:space="preserve">2KT10a </t>
  </si>
  <si>
    <t>Gim bấm</t>
  </si>
  <si>
    <t>Gim kẹp giấy</t>
  </si>
  <si>
    <t>Hộp</t>
  </si>
  <si>
    <t>Bộ</t>
  </si>
  <si>
    <t xml:space="preserve">2KT10b </t>
  </si>
  <si>
    <t xml:space="preserve"> Bụi PM10 </t>
  </si>
  <si>
    <t xml:space="preserve">Như mục 2KT10a </t>
  </si>
  <si>
    <t xml:space="preserve">2KT11a </t>
  </si>
  <si>
    <t>Chai đựng hóa chất</t>
  </si>
  <si>
    <t>Micropipet 5ml</t>
  </si>
  <si>
    <t>Pipet 10ml</t>
  </si>
  <si>
    <t>Đầu cone 5ml</t>
  </si>
  <si>
    <t>Đầu cone 1ml</t>
  </si>
  <si>
    <t>Buret chuẩn độ</t>
  </si>
  <si>
    <t>Bình định mức 50ml</t>
  </si>
  <si>
    <t>Bình định mức 100ml</t>
  </si>
  <si>
    <t>Bình nhựa 2 lít</t>
  </si>
  <si>
    <t>Bình nhựa 5 lít</t>
  </si>
  <si>
    <t>Chai nhựa 0,5 lít</t>
  </si>
  <si>
    <t xml:space="preserve">2KT11b </t>
  </si>
  <si>
    <t xml:space="preserve">Như mục 2KT11a </t>
  </si>
  <si>
    <t xml:space="preserve">2KT11c </t>
  </si>
  <si>
    <t xml:space="preserve">2KT12a1 </t>
  </si>
  <si>
    <t xml:space="preserve">Pb </t>
  </si>
  <si>
    <t>Micropipet 1ml</t>
  </si>
  <si>
    <t>Bình định mức 25ml</t>
  </si>
  <si>
    <t>Bình định mức 1000ml</t>
  </si>
  <si>
    <t>Cốc thủy tinh 250ml</t>
  </si>
  <si>
    <t>Đũa thủy tinh</t>
  </si>
  <si>
    <t>Bình tam giác 250ml</t>
  </si>
  <si>
    <t>Cuvet Graphit</t>
  </si>
  <si>
    <t>Đèn D2</t>
  </si>
  <si>
    <t>Đèn Tungsten</t>
  </si>
  <si>
    <t>Đèn HCL</t>
  </si>
  <si>
    <t>Bình nhựa 0,5 lít</t>
  </si>
  <si>
    <t xml:space="preserve">2KT12a2 </t>
  </si>
  <si>
    <t xml:space="preserve">Cd  </t>
  </si>
  <si>
    <t xml:space="preserve">Như mục 2KT12a1 </t>
  </si>
  <si>
    <t xml:space="preserve">2KT12b1 </t>
  </si>
  <si>
    <t xml:space="preserve">As </t>
  </si>
  <si>
    <t>Cuvet thạch anh cho FIAS</t>
  </si>
  <si>
    <t>Màng lọc cho FIAS</t>
  </si>
  <si>
    <t>Đèn EDL</t>
  </si>
  <si>
    <t xml:space="preserve">2KT12b2 </t>
  </si>
  <si>
    <t xml:space="preserve">Se </t>
  </si>
  <si>
    <t xml:space="preserve">Như mục 2KT12b1 </t>
  </si>
  <si>
    <t xml:space="preserve">2KT12b3 </t>
  </si>
  <si>
    <t xml:space="preserve">Sb </t>
  </si>
  <si>
    <t xml:space="preserve">2KT12b4 </t>
  </si>
  <si>
    <t xml:space="preserve">Hg </t>
  </si>
  <si>
    <t xml:space="preserve">2KT12c1 </t>
  </si>
  <si>
    <t xml:space="preserve">Cu </t>
  </si>
  <si>
    <t xml:space="preserve">2KT12c2 </t>
  </si>
  <si>
    <t xml:space="preserve">Cr </t>
  </si>
  <si>
    <t xml:space="preserve">Như mục 2KT12c1 </t>
  </si>
  <si>
    <t xml:space="preserve">2KT12c3 </t>
  </si>
  <si>
    <t xml:space="preserve">Mn </t>
  </si>
  <si>
    <t xml:space="preserve">2KT12c4 </t>
  </si>
  <si>
    <t xml:space="preserve"> Zn </t>
  </si>
  <si>
    <t xml:space="preserve">2KT12c5 </t>
  </si>
  <si>
    <t xml:space="preserve">Ni </t>
  </si>
  <si>
    <t xml:space="preserve">2KT12d </t>
  </si>
  <si>
    <t xml:space="preserve"> Hg  </t>
  </si>
  <si>
    <t xml:space="preserve">2KT13a </t>
  </si>
  <si>
    <t>Cột sắc ký</t>
  </si>
  <si>
    <t>túi</t>
  </si>
  <si>
    <t xml:space="preserve">Ống than hoạt tính ORBO 32  </t>
  </si>
  <si>
    <t xml:space="preserve">2KT13b </t>
  </si>
  <si>
    <t xml:space="preserve">Như mục 2KT13a </t>
  </si>
  <si>
    <t xml:space="preserve">2KT14 </t>
  </si>
  <si>
    <t xml:space="preserve">Phân tích đồng thời các kim loại   </t>
  </si>
  <si>
    <t>Quartz torches</t>
  </si>
  <si>
    <t xml:space="preserve">Danh mục thiết bị  </t>
  </si>
  <si>
    <t>Ẩm kế Asman</t>
  </si>
  <si>
    <t>Nhiệt ẩm kế Asman</t>
  </si>
  <si>
    <t>Máy định vị GPS cầm tay</t>
  </si>
  <si>
    <t>Pin khô</t>
  </si>
  <si>
    <t xml:space="preserve">Áp suất khí quyển  </t>
  </si>
  <si>
    <t>Áp kế</t>
  </si>
  <si>
    <t xml:space="preserve">Các thông số khí thải </t>
  </si>
  <si>
    <t xml:space="preserve">Các thông số đo ngoài hiện trường </t>
  </si>
  <si>
    <t xml:space="preserve">Nhiệt độ khí thải (đo nhanh) </t>
  </si>
  <si>
    <t>Đầu đo nhiệt độ</t>
  </si>
  <si>
    <t>Pin 9V</t>
  </si>
  <si>
    <t>Kw</t>
  </si>
  <si>
    <t>Thiết bị đo chênh áp</t>
  </si>
  <si>
    <t>Bơm hút</t>
  </si>
  <si>
    <t xml:space="preserve">Thiết bị hút mẫu  </t>
  </si>
  <si>
    <t xml:space="preserve">Áp suất khí thải </t>
  </si>
  <si>
    <t xml:space="preserve">Thiết bị đo  </t>
  </si>
  <si>
    <t>Thiết bị hiệu chuẩn lưu lượng</t>
  </si>
  <si>
    <t xml:space="preserve">Khí CO (sử dụng thiết bị đo trực tiếp) </t>
  </si>
  <si>
    <t>Thiết bị đo</t>
  </si>
  <si>
    <t xml:space="preserve"> Khí NO (sử dụng thiết bị đo trực tiếp) </t>
  </si>
  <si>
    <t xml:space="preserve"> Khí NOx  </t>
  </si>
  <si>
    <t>Thiết bị lấy mẫu khí NOx</t>
  </si>
  <si>
    <t xml:space="preserve">Như mục 1KT9f </t>
  </si>
  <si>
    <t>Thiết bị điều khiển lấy mẫu bụi</t>
  </si>
  <si>
    <t>Thiết bị lấy mẫu</t>
  </si>
  <si>
    <t xml:space="preserve">Thiết bị đo lưu lượng khí  </t>
  </si>
  <si>
    <t xml:space="preserve">Như mục 1KT11a </t>
  </si>
  <si>
    <t xml:space="preserve">Các kim loại Pb </t>
  </si>
  <si>
    <t xml:space="preserve"> Như mục 1KT10a  </t>
  </si>
  <si>
    <t xml:space="preserve">Các kim loại Cd  </t>
  </si>
  <si>
    <t xml:space="preserve">Các kim loại As </t>
  </si>
  <si>
    <t xml:space="preserve">Các kim loại Sb </t>
  </si>
  <si>
    <t xml:space="preserve">Các kim loại Se </t>
  </si>
  <si>
    <t xml:space="preserve">Các kim loại Hg </t>
  </si>
  <si>
    <t xml:space="preserve">Kim loại Cu </t>
  </si>
  <si>
    <t xml:space="preserve">Kim loại Cr </t>
  </si>
  <si>
    <t xml:space="preserve">Kim loại Zn </t>
  </si>
  <si>
    <t xml:space="preserve">Kim loại Mn </t>
  </si>
  <si>
    <t xml:space="preserve">Kim loại Ni </t>
  </si>
  <si>
    <t xml:space="preserve"> Như mục 1KT13a  </t>
  </si>
  <si>
    <t>Cái</t>
  </si>
  <si>
    <t>-</t>
  </si>
  <si>
    <t xml:space="preserve">Bộ  </t>
  </si>
  <si>
    <t xml:space="preserve">Khí CO  </t>
  </si>
  <si>
    <t>Máy tính xử lý số liệu</t>
  </si>
  <si>
    <t>Máy điều hòa nhiệt độ</t>
  </si>
  <si>
    <t>Thiết bị lấy mẫu khí Oxy</t>
  </si>
  <si>
    <t xml:space="preserve">Bụi tổng số </t>
  </si>
  <si>
    <t>Tủ sấy mẫu</t>
  </si>
  <si>
    <t>Bơm chân không</t>
  </si>
  <si>
    <t xml:space="preserve">Cân phân tích  </t>
  </si>
  <si>
    <t xml:space="preserve">Bụi PM10  </t>
  </si>
  <si>
    <t xml:space="preserve">Hơi axit (HCl, HF) </t>
  </si>
  <si>
    <t>Bộ lấy mẫu khí</t>
  </si>
  <si>
    <t>Thiết bị phân tích IC</t>
  </si>
  <si>
    <t>Thiết bị sinh khí zero</t>
  </si>
  <si>
    <t>Máy quang phổ UV-VIS</t>
  </si>
  <si>
    <t xml:space="preserve">HF </t>
  </si>
  <si>
    <t xml:space="preserve"> Như mục 2KT11a  </t>
  </si>
  <si>
    <t xml:space="preserve">H2SO4 </t>
  </si>
  <si>
    <t>Tủ hút</t>
  </si>
  <si>
    <t>Tủ sấy</t>
  </si>
  <si>
    <t>Lò vi sóng</t>
  </si>
  <si>
    <t>Thiết bị phá mẫu</t>
  </si>
  <si>
    <t>Máy phân tích quang phổ AAS</t>
  </si>
  <si>
    <t>Thiết bị lọc nước siêu sạch</t>
  </si>
  <si>
    <t xml:space="preserve">Cd </t>
  </si>
  <si>
    <t xml:space="preserve"> Như mục 2KT12a1  </t>
  </si>
  <si>
    <t>Máy phân tích quang phổ AAS hoặc cực phổ</t>
  </si>
  <si>
    <t>Bộ phân tích thủy ngân và asen MHS hoặc FIAS</t>
  </si>
  <si>
    <t xml:space="preserve"> Như mục 2KT12b1  </t>
  </si>
  <si>
    <t xml:space="preserve"> Như mục 2KT12c1  </t>
  </si>
  <si>
    <t xml:space="preserve">Như mục 2KT12a </t>
  </si>
  <si>
    <t xml:space="preserve"> Hợp chất hữu cơ  </t>
  </si>
  <si>
    <t>Bộ Soxlel</t>
  </si>
  <si>
    <t>Máy cất quay chân không</t>
  </si>
  <si>
    <t>Bể ổn định nhiệt</t>
  </si>
  <si>
    <t>Bể siêu âm</t>
  </si>
  <si>
    <t>Máy phân tích sắc ký GC</t>
  </si>
  <si>
    <t>Máy cô nitơ</t>
  </si>
  <si>
    <t xml:space="preserve">Phân tích đồng thời các kim loại </t>
  </si>
  <si>
    <t>Hệ thống ICP</t>
  </si>
  <si>
    <t>2.2.3. Định mức vật liệu: tính cho 1 thông số</t>
  </si>
  <si>
    <t xml:space="preserve">Danh mục vật liệu </t>
  </si>
  <si>
    <t xml:space="preserve">Định mức  </t>
  </si>
  <si>
    <t>Pin chuyên dụng</t>
  </si>
  <si>
    <t>cục</t>
  </si>
  <si>
    <t>Băng giấy in</t>
  </si>
  <si>
    <t>gam</t>
  </si>
  <si>
    <t>Mực máy in</t>
  </si>
  <si>
    <t>Sổ công tác</t>
  </si>
  <si>
    <t>cuốn</t>
  </si>
  <si>
    <t>Cồn lau dụng cụ</t>
  </si>
  <si>
    <t>ml</t>
  </si>
  <si>
    <t>Bản đồ địa hình</t>
  </si>
  <si>
    <t xml:space="preserve">Độ ẩm </t>
  </si>
  <si>
    <t xml:space="preserve">Túi chứa khí  </t>
  </si>
  <si>
    <t>Khí chuẩn O2</t>
  </si>
  <si>
    <t>Túi nilon</t>
  </si>
  <si>
    <t xml:space="preserve">Khí CO (sử dụng thiết bị đo trực tiếp ) </t>
  </si>
  <si>
    <t>Khí chuẩn CO</t>
  </si>
  <si>
    <t xml:space="preserve">Khí NO  (sử dụng thiết bị đo trực tiếp) </t>
  </si>
  <si>
    <t>Khí chuẩn NO</t>
  </si>
  <si>
    <t xml:space="preserve">Khí  Nitơ monoxit (NOx)  </t>
  </si>
  <si>
    <t>NaOH</t>
  </si>
  <si>
    <t xml:space="preserve">lít  </t>
  </si>
  <si>
    <t xml:space="preserve">Giấy lọc  </t>
  </si>
  <si>
    <t xml:space="preserve">cái  </t>
  </si>
  <si>
    <t>Giấy lau</t>
  </si>
  <si>
    <t>tờ</t>
  </si>
  <si>
    <t xml:space="preserve">Bụi lơ lửng tổng số </t>
  </si>
  <si>
    <t xml:space="preserve">Silicagel  </t>
  </si>
  <si>
    <t>Giấy lọc chuyên dụng</t>
  </si>
  <si>
    <t>Aceton</t>
  </si>
  <si>
    <t>Lít</t>
  </si>
  <si>
    <t>Toluen</t>
  </si>
  <si>
    <t>n-Hexan</t>
  </si>
  <si>
    <t>Thùng đựng chai lấy mẫu</t>
  </si>
  <si>
    <t xml:space="preserve">Kim loại Pb </t>
  </si>
  <si>
    <t xml:space="preserve">Hg     </t>
  </si>
  <si>
    <t>Than hoạt tính</t>
  </si>
  <si>
    <t>kg</t>
  </si>
  <si>
    <t xml:space="preserve">Hợp chất hữu cơ </t>
  </si>
  <si>
    <t xml:space="preserve">Dung dịch hấp thụ  </t>
  </si>
  <si>
    <t>lít</t>
  </si>
  <si>
    <t xml:space="preserve">Chiều cao nguồn thải, đường kính trong miệng ống khói  </t>
  </si>
  <si>
    <t>Brôm</t>
  </si>
  <si>
    <t>Axit oxalic</t>
  </si>
  <si>
    <t>Sulfaniamide</t>
  </si>
  <si>
    <t>N-(1-naphyl)-ethyllediamine</t>
  </si>
  <si>
    <t>KCl</t>
  </si>
  <si>
    <t>EDTA</t>
  </si>
  <si>
    <t>Axit sulphamic</t>
  </si>
  <si>
    <t>Formaldehyt</t>
  </si>
  <si>
    <t>Pararosanilin</t>
  </si>
  <si>
    <t>n-Butanol</t>
  </si>
  <si>
    <t>Iốt</t>
  </si>
  <si>
    <t>KI</t>
  </si>
  <si>
    <t>Giấy lọc bụi</t>
  </si>
  <si>
    <t>Găng tay chịu nhiệt</t>
  </si>
  <si>
    <t xml:space="preserve">Bụi PM10 </t>
  </si>
  <si>
    <t>Dung dịch chuẩn</t>
  </si>
  <si>
    <t>NaCl</t>
  </si>
  <si>
    <t>Methanol</t>
  </si>
  <si>
    <t>Kaliphatalat</t>
  </si>
  <si>
    <t>Dung dịch chuẩn gốc 1.000ppm</t>
  </si>
  <si>
    <t>Bột Pd</t>
  </si>
  <si>
    <t>Khí argon</t>
  </si>
  <si>
    <t>Khí axetylen</t>
  </si>
  <si>
    <t>Clorobenzen</t>
  </si>
  <si>
    <t>Khí Heli</t>
  </si>
  <si>
    <t>Khí Hydro</t>
  </si>
  <si>
    <t>Giấy thử pH</t>
  </si>
  <si>
    <t xml:space="preserve">Phân tích đồng thời các kim loại Pb, Sb, As, Cd, Cu, Zn </t>
  </si>
  <si>
    <t>Dung dịch chuẩn đa nguyên tố (ICP Standard)</t>
  </si>
  <si>
    <t xml:space="preserve">Thời hạn (tháng) </t>
  </si>
  <si>
    <t>DC113</t>
  </si>
  <si>
    <t>Đơn giá</t>
  </si>
  <si>
    <t>DC234</t>
  </si>
  <si>
    <t>DC159</t>
  </si>
  <si>
    <t>DC247</t>
  </si>
  <si>
    <t>DC196</t>
  </si>
  <si>
    <t>DC200</t>
  </si>
  <si>
    <t>DC155</t>
  </si>
  <si>
    <t>DC175</t>
  </si>
  <si>
    <t>DC128</t>
  </si>
  <si>
    <t>DC40</t>
  </si>
  <si>
    <t>DC107</t>
  </si>
  <si>
    <t>DC216</t>
  </si>
  <si>
    <t>DC254</t>
  </si>
  <si>
    <t>DC181</t>
  </si>
  <si>
    <t>DC67</t>
  </si>
  <si>
    <t>DC24</t>
  </si>
  <si>
    <t>DC167</t>
  </si>
  <si>
    <t>DC168</t>
  </si>
  <si>
    <t>DC150</t>
  </si>
  <si>
    <t>DC233</t>
  </si>
  <si>
    <t>DC48</t>
  </si>
  <si>
    <t>DC50</t>
  </si>
  <si>
    <t>DC245</t>
  </si>
  <si>
    <t>DC51</t>
  </si>
  <si>
    <t>DC241</t>
  </si>
  <si>
    <t>DC242</t>
  </si>
  <si>
    <t>DC243</t>
  </si>
  <si>
    <t>DC244</t>
  </si>
  <si>
    <t>DC246</t>
  </si>
  <si>
    <t>DC252</t>
  </si>
  <si>
    <t>DC127</t>
  </si>
  <si>
    <t>DC199</t>
  </si>
  <si>
    <t>DC102</t>
  </si>
  <si>
    <t>DC156</t>
  </si>
  <si>
    <t>DC176</t>
  </si>
  <si>
    <t>DC219</t>
  </si>
  <si>
    <t>DC79</t>
  </si>
  <si>
    <t>DC121</t>
  </si>
  <si>
    <t>DC209</t>
  </si>
  <si>
    <t>DC55</t>
  </si>
  <si>
    <t>DC172</t>
  </si>
  <si>
    <t>DC198</t>
  </si>
  <si>
    <t>DC141</t>
  </si>
  <si>
    <t>DC42</t>
  </si>
  <si>
    <t>DC38</t>
  </si>
  <si>
    <t>DC56</t>
  </si>
  <si>
    <t>DC255</t>
  </si>
  <si>
    <t>DC256</t>
  </si>
  <si>
    <t>DC60</t>
  </si>
  <si>
    <t>DC170</t>
  </si>
  <si>
    <t>DC54</t>
  </si>
  <si>
    <t>DC173</t>
  </si>
  <si>
    <t>DC10</t>
  </si>
  <si>
    <t>Bình chứa dung dịch thu hồi</t>
  </si>
  <si>
    <t>DC2</t>
  </si>
  <si>
    <t>DC238</t>
  </si>
  <si>
    <t>DC237</t>
  </si>
  <si>
    <t>DC191</t>
  </si>
  <si>
    <t>DC190</t>
  </si>
  <si>
    <t>DC135</t>
  </si>
  <si>
    <t>DC258</t>
  </si>
  <si>
    <t>DC5</t>
  </si>
  <si>
    <t>DC158</t>
  </si>
  <si>
    <t>DC149</t>
  </si>
  <si>
    <t>DC163</t>
  </si>
  <si>
    <t>DC164</t>
  </si>
  <si>
    <t>DC80</t>
  </si>
  <si>
    <t>DC195</t>
  </si>
  <si>
    <t>DC229</t>
  </si>
  <si>
    <t>DC111</t>
  </si>
  <si>
    <t>DC109</t>
  </si>
  <si>
    <t>DC64</t>
  </si>
  <si>
    <t>DC20</t>
  </si>
  <si>
    <t>DC16</t>
  </si>
  <si>
    <t>DC27</t>
  </si>
  <si>
    <t>DC28</t>
  </si>
  <si>
    <t>DC83</t>
  </si>
  <si>
    <t>DC194</t>
  </si>
  <si>
    <t>DC18</t>
  </si>
  <si>
    <t>DC15</t>
  </si>
  <si>
    <t>DC96</t>
  </si>
  <si>
    <t>DC151</t>
  </si>
  <si>
    <t>DC32</t>
  </si>
  <si>
    <t>DC105</t>
  </si>
  <si>
    <t>DC26</t>
  </si>
  <si>
    <t>DC130</t>
  </si>
  <si>
    <t>DC137</t>
  </si>
  <si>
    <t>DC133</t>
  </si>
  <si>
    <t>DC106</t>
  </si>
  <si>
    <t>DC189</t>
  </si>
  <si>
    <t>DC132</t>
  </si>
  <si>
    <t>DC99</t>
  </si>
  <si>
    <t>DC260</t>
  </si>
  <si>
    <t>Túi lấy mẫu khí</t>
  </si>
  <si>
    <t>DC218</t>
  </si>
  <si>
    <t>DC236</t>
  </si>
  <si>
    <t>TB2</t>
  </si>
  <si>
    <t>TB92</t>
  </si>
  <si>
    <t>TB63</t>
  </si>
  <si>
    <t>TB3</t>
  </si>
  <si>
    <t>TB31</t>
  </si>
  <si>
    <t xml:space="preserve">Công suất (kw) </t>
  </si>
  <si>
    <t>Bộ lấy mẫu khí thải</t>
  </si>
  <si>
    <t>TB15</t>
  </si>
  <si>
    <t>TB106</t>
  </si>
  <si>
    <t>TB27</t>
  </si>
  <si>
    <t>TB121</t>
  </si>
  <si>
    <t>TB115</t>
  </si>
  <si>
    <t>TB120</t>
  </si>
  <si>
    <t>TB127</t>
  </si>
  <si>
    <t>TB129</t>
  </si>
  <si>
    <t>TB101</t>
  </si>
  <si>
    <t>TB143</t>
  </si>
  <si>
    <t>TB85</t>
  </si>
  <si>
    <t>TB62</t>
  </si>
  <si>
    <t>TB128</t>
  </si>
  <si>
    <t>TB150</t>
  </si>
  <si>
    <t>TB26</t>
  </si>
  <si>
    <t>TB29</t>
  </si>
  <si>
    <t>TB14</t>
  </si>
  <si>
    <t>TB137</t>
  </si>
  <si>
    <t>TB141</t>
  </si>
  <si>
    <t>TB80</t>
  </si>
  <si>
    <t>TB148</t>
  </si>
  <si>
    <t>TB54</t>
  </si>
  <si>
    <t>TB136</t>
  </si>
  <si>
    <t>TB79</t>
  </si>
  <si>
    <t>TB135</t>
  </si>
  <si>
    <t>TB19</t>
  </si>
  <si>
    <t>TB21</t>
  </si>
  <si>
    <t>TB58</t>
  </si>
  <si>
    <t>TB4</t>
  </si>
  <si>
    <t>TB5</t>
  </si>
  <si>
    <t>TB82</t>
  </si>
  <si>
    <t>TB60</t>
  </si>
  <si>
    <t>TB43</t>
  </si>
  <si>
    <t>VL342</t>
  </si>
  <si>
    <t>VL29</t>
  </si>
  <si>
    <t>VL266</t>
  </si>
  <si>
    <t>VL352</t>
  </si>
  <si>
    <t>VL184</t>
  </si>
  <si>
    <t>VL183</t>
  </si>
  <si>
    <t>VL81</t>
  </si>
  <si>
    <t>VL371</t>
  </si>
  <si>
    <t>VL232</t>
  </si>
  <si>
    <t>VL233</t>
  </si>
  <si>
    <t>VL28</t>
  </si>
  <si>
    <t>VL370</t>
  </si>
  <si>
    <t>VL234</t>
  </si>
  <si>
    <t>VL230</t>
  </si>
  <si>
    <t>VL235</t>
  </si>
  <si>
    <t>VL295</t>
  </si>
  <si>
    <t>VL190</t>
  </si>
  <si>
    <t>VL191</t>
  </si>
  <si>
    <t>VL275</t>
  </si>
  <si>
    <t>VL289</t>
  </si>
  <si>
    <t>VL178</t>
  </si>
  <si>
    <t>VL180</t>
  </si>
  <si>
    <t>VL335</t>
  </si>
  <si>
    <t>VL177</t>
  </si>
  <si>
    <t>VL350</t>
  </si>
  <si>
    <t>VL14</t>
  </si>
  <si>
    <t>VL367</t>
  </si>
  <si>
    <t>VL311</t>
  </si>
  <si>
    <t>VL363</t>
  </si>
  <si>
    <t>VL205</t>
  </si>
  <si>
    <t>VL202</t>
  </si>
  <si>
    <t>VL192</t>
  </si>
  <si>
    <t>VL242</t>
  </si>
  <si>
    <t>VL360</t>
  </si>
  <si>
    <t>VL58</t>
  </si>
  <si>
    <t>VL148</t>
  </si>
  <si>
    <t>VL277</t>
  </si>
  <si>
    <t>VL283</t>
  </si>
  <si>
    <t>VL248</t>
  </si>
  <si>
    <t>VL195</t>
  </si>
  <si>
    <t>VL76</t>
  </si>
  <si>
    <t>VL194</t>
  </si>
  <si>
    <t>VL48</t>
  </si>
  <si>
    <t>VL24</t>
  </si>
  <si>
    <t>VL356</t>
  </si>
  <si>
    <t>VL268</t>
  </si>
  <si>
    <t>VL303</t>
  </si>
  <si>
    <t>VL133</t>
  </si>
  <si>
    <t>VL179</t>
  </si>
  <si>
    <t>VL200</t>
  </si>
  <si>
    <t>VL223</t>
  </si>
  <si>
    <t>VL162</t>
  </si>
  <si>
    <t>VL25</t>
  </si>
  <si>
    <t>VL171</t>
  </si>
  <si>
    <t>VL334</t>
  </si>
  <si>
    <t>VL299</t>
  </si>
  <si>
    <t>VL241</t>
  </si>
  <si>
    <t>VL279</t>
  </si>
  <si>
    <t>VL208</t>
  </si>
  <si>
    <t>VL240</t>
  </si>
  <si>
    <t>VL281</t>
  </si>
  <si>
    <t>VL280</t>
  </si>
  <si>
    <t>VL174</t>
  </si>
  <si>
    <t>VL226</t>
  </si>
  <si>
    <t>VL110</t>
  </si>
  <si>
    <t>VL290</t>
  </si>
  <si>
    <t>VL258</t>
  </si>
  <si>
    <t>VL198</t>
  </si>
  <si>
    <t>VL2</t>
  </si>
  <si>
    <t>VL293</t>
  </si>
  <si>
    <t>VL222</t>
  </si>
  <si>
    <t>VL273</t>
  </si>
  <si>
    <t>VL13</t>
  </si>
  <si>
    <t>VL123</t>
  </si>
  <si>
    <t>VL308</t>
  </si>
  <si>
    <t>VL47</t>
  </si>
  <si>
    <t>VL227</t>
  </si>
  <si>
    <t>VL113</t>
  </si>
  <si>
    <t>VL286</t>
  </si>
  <si>
    <t>VL228</t>
  </si>
  <si>
    <t>VL116</t>
  </si>
  <si>
    <t>VL120</t>
  </si>
  <si>
    <t>VL79</t>
  </si>
  <si>
    <t>VL236</t>
  </si>
  <si>
    <t>VL237</t>
  </si>
  <si>
    <t>VL182</t>
  </si>
  <si>
    <t>Dung dịch chuẩn thẩm tra hiệu năng của thiết bị</t>
  </si>
  <si>
    <t>VL144</t>
  </si>
  <si>
    <t>VL4</t>
  </si>
  <si>
    <t>Dụng cụ nhỏ, phụ</t>
  </si>
  <si>
    <t>Đơn giá/ca</t>
  </si>
  <si>
    <t>Thành tiền</t>
  </si>
  <si>
    <t>DC268</t>
  </si>
  <si>
    <t>DC269</t>
  </si>
  <si>
    <t>Số năm khấu hao</t>
  </si>
  <si>
    <t>Số ca máy sử dụng/ năm</t>
  </si>
  <si>
    <t>Mức khấu hao ca máy</t>
  </si>
  <si>
    <t>TB152</t>
  </si>
  <si>
    <t>TB153</t>
  </si>
  <si>
    <t>Vật liệu phụ, hao hụt</t>
  </si>
  <si>
    <t>Như mục 2KT10a</t>
  </si>
  <si>
    <t>VL382</t>
  </si>
  <si>
    <t>Hệ số ngừng nghỉ do thời tiết</t>
  </si>
  <si>
    <t>Tiền công/ 
Thông số</t>
  </si>
  <si>
    <t>QTVTNMT hạng III.2</t>
  </si>
  <si>
    <t>QTVTNMT hạng III.3</t>
  </si>
  <si>
    <t>QTVTNMT hạng III.4</t>
  </si>
  <si>
    <t>Định mức</t>
  </si>
  <si>
    <t>Thông số phân tích</t>
  </si>
  <si>
    <t>Các thông số khí tượng</t>
  </si>
  <si>
    <t>Tiền công
 hiện trường</t>
  </si>
  <si>
    <t>Dụng cụ 
hiện trường</t>
  </si>
  <si>
    <t>Thiết bị
 hiện trường</t>
  </si>
  <si>
    <t>Vật liệu
hiện trường</t>
  </si>
  <si>
    <t>Chi phí
chung</t>
  </si>
  <si>
    <t xml:space="preserve">Khí Nitơ dioxit (NO2) (sử dụng thiết bị đo trực tiếp) </t>
  </si>
  <si>
    <t xml:space="preserve">Khí Lưu huỳnh dioxit (SO2) (sử dụng thiết bị đo trực tiếp) </t>
  </si>
  <si>
    <t xml:space="preserve">Khí Lưu huỳnh dioxit (SO2) </t>
  </si>
  <si>
    <t xml:space="preserve">Hơi axit (H2SO4) </t>
  </si>
  <si>
    <r>
      <t>Khí oxy (O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)  </t>
    </r>
  </si>
  <si>
    <r>
      <t>Sensor O</t>
    </r>
    <r>
      <rPr>
        <vertAlign val="subscript"/>
        <sz val="12"/>
        <color rgb="FF000000"/>
        <rFont val="Times New Roman"/>
        <family val="1"/>
      </rPr>
      <t>2</t>
    </r>
  </si>
  <si>
    <t xml:space="preserve">Khí Nitơ dioxit (NO2) </t>
  </si>
  <si>
    <r>
      <t>Sensor NO</t>
    </r>
    <r>
      <rPr>
        <vertAlign val="subscript"/>
        <sz val="12"/>
        <color rgb="FF000000"/>
        <rFont val="Times New Roman"/>
        <family val="1"/>
      </rPr>
      <t>2</t>
    </r>
  </si>
  <si>
    <r>
      <t>Sensor SO</t>
    </r>
    <r>
      <rPr>
        <vertAlign val="subscript"/>
        <sz val="12"/>
        <color rgb="FF000000"/>
        <rFont val="Times New Roman"/>
        <family val="1"/>
      </rPr>
      <t>2</t>
    </r>
  </si>
  <si>
    <r>
      <t>Sensor NO</t>
    </r>
    <r>
      <rPr>
        <vertAlign val="subscript"/>
        <sz val="12"/>
        <color rgb="FF000000"/>
        <rFont val="Times New Roman"/>
        <family val="1"/>
      </rPr>
      <t>x</t>
    </r>
  </si>
  <si>
    <r>
      <t>Bụi PM</t>
    </r>
    <r>
      <rPr>
        <b/>
        <i/>
        <vertAlign val="subscript"/>
        <sz val="12"/>
        <color rgb="FF000000"/>
        <rFont val="Times New Roman"/>
        <family val="1"/>
      </rPr>
      <t>10</t>
    </r>
    <r>
      <rPr>
        <b/>
        <i/>
        <sz val="12"/>
        <color rgb="FF000000"/>
        <rFont val="Times New Roman"/>
        <family val="1"/>
      </rPr>
      <t xml:space="preserve"> </t>
    </r>
  </si>
  <si>
    <t xml:space="preserve">Hơi axit H2SO4 </t>
  </si>
  <si>
    <r>
      <t>Khí oxy (O</t>
    </r>
    <r>
      <rPr>
        <b/>
        <i/>
        <vertAlign val="subscript"/>
        <sz val="12"/>
        <color rgb="FF000000"/>
        <rFont val="Times New Roman"/>
        <family val="1"/>
      </rPr>
      <t>2</t>
    </r>
    <r>
      <rPr>
        <b/>
        <i/>
        <sz val="12"/>
        <color rgb="FF000000"/>
        <rFont val="Times New Roman"/>
        <family val="1"/>
      </rPr>
      <t xml:space="preserve">) (sử dụng thiết bị đo trực tiếp) </t>
    </r>
  </si>
  <si>
    <t xml:space="preserve">Khí Nitơ dioxit (NO2) (sử dụng thiết bị đo trực tiếp ) </t>
  </si>
  <si>
    <r>
      <t>Khí chuẩn NO</t>
    </r>
    <r>
      <rPr>
        <b/>
        <sz val="12"/>
        <color rgb="FF000000"/>
        <rFont val="Times New Roman"/>
        <family val="1"/>
      </rPr>
      <t>2</t>
    </r>
  </si>
  <si>
    <r>
      <t>Khí chuẩn SO</t>
    </r>
    <r>
      <rPr>
        <b/>
        <sz val="12"/>
        <color rgb="FF000000"/>
        <rFont val="Times New Roman"/>
        <family val="1"/>
      </rPr>
      <t>2</t>
    </r>
  </si>
  <si>
    <t>H2O2</t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</si>
  <si>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CO</t>
    </r>
    <r>
      <rPr>
        <vertAlign val="subscript"/>
        <sz val="12"/>
        <color rgb="FF000000"/>
        <rFont val="Times New Roman"/>
        <family val="1"/>
      </rPr>
      <t>3</t>
    </r>
  </si>
  <si>
    <r>
      <t>NaCH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COO</t>
    </r>
  </si>
  <si>
    <t xml:space="preserve">Khí Lưu huỳnh dioxit (SO2)  </t>
  </si>
  <si>
    <r>
      <t>PdCl</t>
    </r>
    <r>
      <rPr>
        <vertAlign val="subscript"/>
        <sz val="12"/>
        <color rgb="FF000000"/>
        <rFont val="Times New Roman"/>
        <family val="1"/>
      </rPr>
      <t>2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</si>
  <si>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 30%</t>
    </r>
  </si>
  <si>
    <r>
      <t>HNO</t>
    </r>
    <r>
      <rPr>
        <vertAlign val="subscript"/>
        <sz val="12"/>
        <color rgb="FF000000"/>
        <rFont val="Times New Roman"/>
        <family val="1"/>
      </rPr>
      <t>3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</si>
  <si>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</si>
  <si>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KMnO</t>
    </r>
    <r>
      <rPr>
        <vertAlign val="subscript"/>
        <sz val="12"/>
        <color rgb="FF000000"/>
        <rFont val="Times New Roman"/>
        <family val="1"/>
      </rPr>
      <t>4</t>
    </r>
  </si>
  <si>
    <r>
      <t>Cacbon disulfide (CS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</si>
  <si>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MoO</t>
    </r>
    <r>
      <rPr>
        <vertAlign val="subscript"/>
        <sz val="12"/>
        <color rgb="FF000000"/>
        <rFont val="Times New Roman"/>
        <family val="1"/>
      </rPr>
      <t>4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</si>
  <si>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WO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.2H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</si>
  <si>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Li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.H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</si>
  <si>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H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PO</t>
    </r>
    <r>
      <rPr>
        <vertAlign val="subscript"/>
        <sz val="12"/>
        <color rgb="FF000000"/>
        <rFont val="Times New Roman"/>
        <family val="1"/>
      </rPr>
      <t>4</t>
    </r>
  </si>
  <si>
    <r>
      <t>CHCl</t>
    </r>
    <r>
      <rPr>
        <vertAlign val="subscript"/>
        <sz val="12"/>
        <color rgb="FF000000"/>
        <rFont val="Times New Roman"/>
        <family val="1"/>
      </rPr>
      <t>3</t>
    </r>
  </si>
  <si>
    <r>
      <t>NH</t>
    </r>
    <r>
      <rPr>
        <vertAlign val="subscript"/>
        <sz val="12"/>
        <color rgb="FF000000"/>
        <rFont val="Times New Roman"/>
        <family val="1"/>
      </rPr>
      <t>3</t>
    </r>
  </si>
  <si>
    <r>
      <t>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 xml:space="preserve"> đậm đặc</t>
    </r>
  </si>
  <si>
    <r>
      <t>Dung dịch chuẩn NaNO</t>
    </r>
    <r>
      <rPr>
        <vertAlign val="subscript"/>
        <sz val="12"/>
        <color rgb="FF000000"/>
        <rFont val="Times New Roman"/>
        <family val="1"/>
      </rPr>
      <t>2</t>
    </r>
  </si>
  <si>
    <r>
      <t>HgCl</t>
    </r>
    <r>
      <rPr>
        <vertAlign val="subscript"/>
        <sz val="12"/>
        <color rgb="FF000000"/>
        <rFont val="Times New Roman"/>
        <family val="1"/>
      </rPr>
      <t>2</t>
    </r>
  </si>
  <si>
    <r>
      <t>KIO</t>
    </r>
    <r>
      <rPr>
        <vertAlign val="subscript"/>
        <sz val="12"/>
        <color rgb="FF000000"/>
        <rFont val="Times New Roman"/>
        <family val="1"/>
      </rPr>
      <t>3</t>
    </r>
  </si>
  <si>
    <t>Na2S2O3</t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</si>
  <si>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</si>
  <si>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 xml:space="preserve"> 0,1N</t>
    </r>
  </si>
  <si>
    <r>
      <t>Hg(SCN)</t>
    </r>
    <r>
      <rPr>
        <vertAlign val="subscript"/>
        <sz val="12"/>
        <color rgb="FF000000"/>
        <rFont val="Times New Roman"/>
        <family val="1"/>
      </rPr>
      <t>2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</si>
  <si>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Fe(SO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.6H2O</t>
    </r>
  </si>
  <si>
    <r>
      <t>NaHCO</t>
    </r>
    <r>
      <rPr>
        <vertAlign val="subscript"/>
        <sz val="12"/>
        <color rgb="FF000000"/>
        <rFont val="Times New Roman"/>
        <family val="1"/>
      </rPr>
      <t>3</t>
    </r>
  </si>
  <si>
    <r>
      <t>Na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B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.10H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O</t>
    </r>
  </si>
  <si>
    <r>
      <t>4-hydroxy benzoate (C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)</t>
    </r>
  </si>
  <si>
    <r>
      <t>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NO</t>
    </r>
    <r>
      <rPr>
        <vertAlign val="subscript"/>
        <sz val="12"/>
        <color rgb="FF000000"/>
        <rFont val="Times New Roman"/>
        <family val="1"/>
      </rPr>
      <t>3</t>
    </r>
  </si>
  <si>
    <r>
      <t>NaBH</t>
    </r>
    <r>
      <rPr>
        <vertAlign val="subscript"/>
        <sz val="12"/>
        <color rgb="FF000000"/>
        <rFont val="Times New Roman"/>
        <family val="1"/>
      </rPr>
      <t>4</t>
    </r>
  </si>
  <si>
    <r>
      <t>(NH</t>
    </r>
    <r>
      <rPr>
        <vertAlign val="subscript"/>
        <sz val="12"/>
        <color rgb="FF000000"/>
        <rFont val="Times New Roman"/>
        <family val="1"/>
      </rPr>
      <t>4</t>
    </r>
    <r>
      <rPr>
        <sz val="12"/>
        <color rgb="FF000000"/>
        <rFont val="Times New Roman"/>
        <family val="1"/>
      </rPr>
      <t>)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SO</t>
    </r>
    <r>
      <rPr>
        <vertAlign val="subscript"/>
        <sz val="12"/>
        <color rgb="FF000000"/>
        <rFont val="Times New Roman"/>
        <family val="1"/>
      </rPr>
      <t>4</t>
    </r>
  </si>
  <si>
    <r>
      <t>Khí Lưu huỳnh dioxit (SO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</si>
  <si>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>Bụi tổng số, Bụi PM</t>
    </r>
    <r>
      <rPr>
        <vertAlign val="subscript"/>
        <sz val="12"/>
        <color rgb="FF000000"/>
        <rFont val="Times New Roman"/>
        <family val="1"/>
      </rPr>
      <t xml:space="preserve">10 </t>
    </r>
    <r>
      <rPr>
        <sz val="12"/>
        <color rgb="FF000000"/>
        <rFont val="Times New Roman"/>
        <family val="1"/>
      </rPr>
      <t xml:space="preserve"> </t>
    </r>
  </si>
  <si>
    <r>
      <t>Bụi  PM</t>
    </r>
    <r>
      <rPr>
        <vertAlign val="subscript"/>
        <sz val="12"/>
        <color rgb="FF000000"/>
        <rFont val="Times New Roman"/>
        <family val="1"/>
      </rPr>
      <t>10</t>
    </r>
  </si>
  <si>
    <r>
      <t xml:space="preserve">Phân tích đồng thời các kim loại (trừ Hg) </t>
    </r>
    <r>
      <rPr>
        <i/>
        <sz val="12"/>
        <color rgb="FF000000"/>
        <rFont val="Times New Roman"/>
        <family val="1"/>
      </rPr>
      <t>(Giá tính cho một mẫu)</t>
    </r>
  </si>
  <si>
    <r>
      <t>Khí oxy (O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 xml:space="preserve">) (sử dụng thiết bị đo trực tiếp) </t>
    </r>
  </si>
  <si>
    <r>
      <t>Bụi PM</t>
    </r>
    <r>
      <rPr>
        <vertAlign val="subscript"/>
        <sz val="12"/>
        <color rgb="FF000000"/>
        <rFont val="Times New Roman"/>
        <family val="1"/>
      </rPr>
      <t xml:space="preserve">10 </t>
    </r>
    <r>
      <rPr>
        <sz val="12"/>
        <color rgb="FF000000"/>
        <rFont val="Times New Roman"/>
        <family val="1"/>
      </rPr>
      <t xml:space="preserve"> </t>
    </r>
  </si>
  <si>
    <t>Đơn giá ngày công LĐKT</t>
  </si>
  <si>
    <t>Kim loại Hg (method 30B)</t>
  </si>
  <si>
    <t>TT</t>
  </si>
  <si>
    <t>Dụng cụ</t>
  </si>
  <si>
    <t>HT</t>
  </si>
  <si>
    <t>PTN</t>
  </si>
  <si>
    <t>Thiết bị</t>
  </si>
  <si>
    <t>Vật liệu</t>
  </si>
  <si>
    <t>Chi phí tiền công</t>
  </si>
  <si>
    <t>Các thông số khí thải</t>
  </si>
  <si>
    <t>Các thông số đo ngoài hiện trường</t>
  </si>
  <si>
    <t>a</t>
  </si>
  <si>
    <r>
      <t>Khí oxy (O</t>
    </r>
    <r>
      <rPr>
        <b/>
        <i/>
        <vertAlign val="subscript"/>
        <sz val="12"/>
        <rFont val="Times New Roman"/>
        <family val="1"/>
      </rPr>
      <t>2</t>
    </r>
    <r>
      <rPr>
        <b/>
        <i/>
        <sz val="12"/>
        <rFont val="Times New Roman"/>
        <family val="1"/>
      </rPr>
      <t xml:space="preserve">) (sử dụng thiết bị đo trực tiếp) </t>
    </r>
  </si>
  <si>
    <r>
      <t>Thiết bị lấy mẫu khí SO</t>
    </r>
    <r>
      <rPr>
        <vertAlign val="subscript"/>
        <sz val="12"/>
        <rFont val="Times New Roman"/>
        <family val="1"/>
      </rPr>
      <t>2</t>
    </r>
  </si>
  <si>
    <r>
      <t>Bụi PM</t>
    </r>
    <r>
      <rPr>
        <b/>
        <i/>
        <vertAlign val="subscript"/>
        <sz val="12"/>
        <rFont val="Times New Roman"/>
        <family val="1"/>
      </rPr>
      <t xml:space="preserve">10 </t>
    </r>
    <r>
      <rPr>
        <b/>
        <i/>
        <sz val="12"/>
        <rFont val="Times New Roman"/>
        <family val="1"/>
      </rPr>
      <t xml:space="preserve"> </t>
    </r>
  </si>
  <si>
    <t xml:space="preserve">Định mức (Ca) </t>
  </si>
  <si>
    <t>Như mục 2KT13a</t>
  </si>
  <si>
    <r>
      <t>Khí oxy (O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</si>
  <si>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 xml:space="preserve"> Khí Nitơ dioxit (NO</t>
    </r>
    <r>
      <rPr>
        <vertAlign val="subscript"/>
        <sz val="12"/>
        <color rgb="FF000000"/>
        <rFont val="Times New Roman"/>
        <family val="1"/>
      </rPr>
      <t>2</t>
    </r>
    <r>
      <rPr>
        <sz val="12"/>
        <color rgb="FF000000"/>
        <rFont val="Times New Roman"/>
        <family val="1"/>
      </rPr>
      <t>)</t>
    </r>
  </si>
  <si>
    <r>
      <t>Khí: SO</t>
    </r>
    <r>
      <rPr>
        <vertAlign val="subscript"/>
        <sz val="12"/>
        <color rgb="FF000000"/>
        <rFont val="Times New Roman"/>
        <family val="1"/>
      </rPr>
      <t xml:space="preserve">2 </t>
    </r>
    <r>
      <rPr>
        <sz val="12"/>
        <color rgb="FF000000"/>
        <rFont val="Times New Roman"/>
        <family val="1"/>
      </rPr>
      <t xml:space="preserve"> </t>
    </r>
  </si>
  <si>
    <r>
      <t>Bụi PM</t>
    </r>
    <r>
      <rPr>
        <vertAlign val="subscript"/>
        <sz val="12"/>
        <color rgb="FF000000"/>
        <rFont val="Times New Roman"/>
        <family val="1"/>
      </rPr>
      <t>10</t>
    </r>
  </si>
  <si>
    <t>b</t>
  </si>
  <si>
    <t>III</t>
  </si>
  <si>
    <t>Tiền công
PTN</t>
  </si>
  <si>
    <t>Dụng cụ 
 PTN</t>
  </si>
  <si>
    <t>Thiết bị
  PTN</t>
  </si>
  <si>
    <t>Vật liệu
 PTN</t>
  </si>
  <si>
    <t>Chi phí 
quản lý chung</t>
  </si>
  <si>
    <t>Đơn giá
tổng hợp</t>
  </si>
  <si>
    <t>Mã hiệu</t>
  </si>
  <si>
    <t xml:space="preserve">2KT9g </t>
  </si>
  <si>
    <t xml:space="preserve">2KT9e </t>
  </si>
  <si>
    <t xml:space="preserve">2KT9f </t>
  </si>
  <si>
    <t xml:space="preserve">KT1a </t>
  </si>
  <si>
    <t xml:space="preserve">KT1b </t>
  </si>
  <si>
    <t xml:space="preserve">KT2a </t>
  </si>
  <si>
    <t xml:space="preserve">KT2b </t>
  </si>
  <si>
    <t xml:space="preserve">KT3 </t>
  </si>
  <si>
    <t xml:space="preserve">KT4 </t>
  </si>
  <si>
    <t xml:space="preserve">KT5 </t>
  </si>
  <si>
    <t xml:space="preserve">KT6 </t>
  </si>
  <si>
    <t xml:space="preserve">KT7 </t>
  </si>
  <si>
    <t xml:space="preserve">KT8 </t>
  </si>
  <si>
    <t xml:space="preserve">KT9a </t>
  </si>
  <si>
    <t xml:space="preserve">KT9b </t>
  </si>
  <si>
    <t xml:space="preserve">KT9c </t>
  </si>
  <si>
    <t xml:space="preserve">KT9d </t>
  </si>
  <si>
    <t xml:space="preserve">KT9đ </t>
  </si>
  <si>
    <t xml:space="preserve">KT9e </t>
  </si>
  <si>
    <t xml:space="preserve">KT9f </t>
  </si>
  <si>
    <t xml:space="preserve">KT9g </t>
  </si>
  <si>
    <t xml:space="preserve">KT10a </t>
  </si>
  <si>
    <t xml:space="preserve">KT10b </t>
  </si>
  <si>
    <t xml:space="preserve">KT11a </t>
  </si>
  <si>
    <t xml:space="preserve">KT11b </t>
  </si>
  <si>
    <t xml:space="preserve">KT11c </t>
  </si>
  <si>
    <t xml:space="preserve">KT12a1 </t>
  </si>
  <si>
    <t xml:space="preserve">KT12a2 </t>
  </si>
  <si>
    <t xml:space="preserve">KT12b1 </t>
  </si>
  <si>
    <t xml:space="preserve">KT12b2 </t>
  </si>
  <si>
    <t xml:space="preserve">KT12b3 </t>
  </si>
  <si>
    <t xml:space="preserve">KT12b4 </t>
  </si>
  <si>
    <t xml:space="preserve">KT12c1 </t>
  </si>
  <si>
    <t xml:space="preserve">KT12c2 </t>
  </si>
  <si>
    <t xml:space="preserve">KT12c3 </t>
  </si>
  <si>
    <t xml:space="preserve">KT12c4 </t>
  </si>
  <si>
    <t xml:space="preserve">KT12c5 </t>
  </si>
  <si>
    <t xml:space="preserve">KT12d </t>
  </si>
  <si>
    <t xml:space="preserve">KT13a </t>
  </si>
  <si>
    <t xml:space="preserve">KT13b </t>
  </si>
  <si>
    <t xml:space="preserve">KT14 </t>
  </si>
  <si>
    <t xml:space="preserve">KT15a </t>
  </si>
  <si>
    <t xml:space="preserve">KT15b </t>
  </si>
  <si>
    <t xml:space="preserve">KT16 </t>
  </si>
  <si>
    <t xml:space="preserve"> Khí CO </t>
  </si>
  <si>
    <t>b1</t>
  </si>
  <si>
    <t>b2</t>
  </si>
  <si>
    <t>Đơn vị tính: VNĐ</t>
  </si>
  <si>
    <t>3.5.1. Tổng hợp đơn giá quan trắc tại hiện trường</t>
  </si>
  <si>
    <t>3.5. TỔNG HỢP ĐƠN GIÁ QUAN TRẮC, PHÂN TÍCH MÔI TRƯỜNG KHÍ THẢI</t>
  </si>
  <si>
    <t>3.5.2. Tổng hợp đơn giá phân tích trong phòng thí nghiệm</t>
  </si>
  <si>
    <t>3.5.3. Tổng hợp đơn giá quan trắc, phân tích môi trường khí thải</t>
  </si>
  <si>
    <t>Phương pháp 
quan trắc/phân tích</t>
  </si>
  <si>
    <t>QCVN 46:2012/BTNMT</t>
  </si>
  <si>
    <t>Sử dụng thiết bị đo trực tiếp</t>
  </si>
  <si>
    <t>US-EPA Method 2</t>
  </si>
  <si>
    <t>US-EPA Method 4</t>
  </si>
  <si>
    <t>US-EPA Method 3</t>
  </si>
  <si>
    <t>USEPA method 7</t>
  </si>
  <si>
    <t>TCVN 7242:2003</t>
  </si>
  <si>
    <t>USEPA method 6</t>
  </si>
  <si>
    <t>USEPA method 5</t>
  </si>
  <si>
    <t>USEPA method 201</t>
  </si>
  <si>
    <t>USEPA method 8</t>
  </si>
  <si>
    <t>USEPA method 26
TCVN 7244:2003</t>
  </si>
  <si>
    <t>USEPA method 29</t>
  </si>
  <si>
    <t>USEPA Method 30B
USEPA method 29</t>
  </si>
  <si>
    <t>USEPA Method 18</t>
  </si>
  <si>
    <t>USEPA method 25</t>
  </si>
  <si>
    <t>3.1. Chi phí tiền công tại hiện trường</t>
  </si>
  <si>
    <t>3.1. CHI PHÍ TIỀN CÔNG - KHÍ THẢI</t>
  </si>
  <si>
    <t>3.1.2. Chi phí tiền công tại phòng thí nghiệm</t>
  </si>
  <si>
    <t>3.3. CHI PHÍ VẬT LIỆU - KHÍ THẢI</t>
  </si>
  <si>
    <t>3.3.1. Chi phí vật liệu tại hiện trường</t>
  </si>
  <si>
    <t>3.3.2. Chi phí vật liệu tại phòng thí nghiệm</t>
  </si>
  <si>
    <t>3.2. CHI PHÍ DỤNG CỤ - KHÍ THẢI</t>
  </si>
  <si>
    <t>3.2.1. Chi phí dụng cụ tại hiện trường</t>
  </si>
  <si>
    <t xml:space="preserve">3.2.2. Chi phí dụng cụ tại phòng thí nghiệm </t>
  </si>
  <si>
    <t xml:space="preserve">3.4.1. Chi phí thiết bị tại hiện trường </t>
  </si>
  <si>
    <t>3.4. CHI PHÍ THIẾT BỊ - KHÍ THẢI</t>
  </si>
  <si>
    <t xml:space="preserve">3.4.2. Chi phí thiết bị tại phòng thí nghiệm </t>
  </si>
  <si>
    <t>Đơn giá 03</t>
  </si>
  <si>
    <t>Đơn giá
Quảng Nam</t>
  </si>
  <si>
    <t>So sánh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</si>
</sst>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(* #,##0.00_);_(* \(#,##0.00\);_(* &quot;-&quot;??_);_(@_)"/>
    <numFmt numFmtId="164" formatCode="#,##0.000"/>
    <numFmt numFmtId="165" formatCode="0.000"/>
    <numFmt numFmtId="166" formatCode="0.0000"/>
    <numFmt numFmtId="167" formatCode="#,##0.0"/>
    <numFmt numFmtId="168" formatCode="_(* #,##0_);_(* \(#,##0\);_(* &quot;-&quot;??_);_(@_)"/>
    <numFmt numFmtId="169" formatCode="#,##0;[Red]#,##0"/>
  </numFmts>
  <fonts count="42" x14ac:knownFonts="1">
    <font>
      <sz val="11"/>
      <color theme="1"/>
      <name val="Calibri"/>
      <family val="2"/>
      <scheme val="minor"/>
    </font>
    <font>
      <sz val="14"/>
      <color rgb="FF000000"/>
      <name val="Times New Roman"/>
      <family val="1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mbria"/>
      <family val="1"/>
      <charset val="163"/>
      <scheme val="major"/>
    </font>
    <font>
      <sz val="13"/>
      <name val="Times New Roman"/>
      <family val="1"/>
    </font>
    <font>
      <b/>
      <sz val="12"/>
      <name val="Times New Roman"/>
      <family val="1"/>
    </font>
    <font>
      <b/>
      <sz val="12"/>
      <name val="Cambria"/>
      <family val="1"/>
      <charset val="163"/>
      <scheme val="major"/>
    </font>
    <font>
      <sz val="12"/>
      <name val="Cambria"/>
      <family val="1"/>
      <charset val="163"/>
      <scheme val="major"/>
    </font>
    <font>
      <sz val="14"/>
      <name val="Times New Roman"/>
      <family val="1"/>
    </font>
    <font>
      <sz val="1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indexed="8"/>
      <name val="Cambria"/>
      <family val="1"/>
      <charset val="163"/>
      <scheme val="major"/>
    </font>
    <font>
      <b/>
      <i/>
      <vertAlign val="subscript"/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b/>
      <i/>
      <sz val="12"/>
      <name val="Arial"/>
      <family val="2"/>
      <charset val="163"/>
    </font>
    <font>
      <sz val="12"/>
      <name val="Arial"/>
      <family val="2"/>
      <charset val="163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name val="Calibri"/>
      <family val="2"/>
      <scheme val="minor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i/>
      <vertAlign val="subscript"/>
      <sz val="12"/>
      <name val="Times New Roman"/>
      <family val="1"/>
    </font>
    <font>
      <vertAlign val="subscript"/>
      <sz val="12"/>
      <name val="Times New Roman"/>
      <family val="1"/>
    </font>
    <font>
      <b/>
      <i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2"/>
      <color rgb="FFFF0000"/>
      <name val="Times New Roman"/>
      <family val="1"/>
    </font>
    <font>
      <sz val="11"/>
      <color rgb="FF00B050"/>
      <name val="Calibri"/>
      <family val="2"/>
      <scheme val="minor"/>
    </font>
    <font>
      <b/>
      <sz val="12"/>
      <color rgb="FF00B050"/>
      <name val="Times New Roman"/>
      <family val="1"/>
    </font>
    <font>
      <sz val="12"/>
      <color rgb="FF00B05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08">
    <xf numFmtId="0" fontId="0" fillId="0" borderId="0" xfId="0"/>
    <xf numFmtId="3" fontId="0" fillId="0" borderId="0" xfId="0" applyNumberForma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Font="1"/>
    <xf numFmtId="0" fontId="0" fillId="0" borderId="0" xfId="0" applyAlignment="1">
      <alignment horizontal="center"/>
    </xf>
    <xf numFmtId="0" fontId="11" fillId="0" borderId="0" xfId="0" applyFont="1" applyAlignment="1">
      <alignment vertical="center"/>
    </xf>
    <xf numFmtId="0" fontId="0" fillId="0" borderId="0" xfId="0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19" fillId="0" borderId="0" xfId="0" applyFont="1"/>
    <xf numFmtId="0" fontId="20" fillId="0" borderId="0" xfId="0" applyFont="1"/>
    <xf numFmtId="3" fontId="8" fillId="3" borderId="1" xfId="0" applyNumberFormat="1" applyFont="1" applyFill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3" fontId="13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7" fillId="0" borderId="0" xfId="0" applyFont="1"/>
    <xf numFmtId="165" fontId="8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3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8" fillId="0" borderId="0" xfId="0" applyNumberFormat="1" applyFont="1" applyAlignment="1">
      <alignment horizontal="right" vertical="center"/>
    </xf>
    <xf numFmtId="0" fontId="0" fillId="0" borderId="0" xfId="0" applyAlignment="1">
      <alignment horizontal="left" vertical="center"/>
    </xf>
    <xf numFmtId="3" fontId="14" fillId="0" borderId="1" xfId="0" applyNumberFormat="1" applyFont="1" applyFill="1" applyBorder="1" applyAlignment="1">
      <alignment horizontal="center" vertical="center" wrapText="1"/>
    </xf>
    <xf numFmtId="3" fontId="28" fillId="0" borderId="0" xfId="0" applyNumberFormat="1" applyFont="1" applyAlignment="1">
      <alignment horizontal="right"/>
    </xf>
    <xf numFmtId="3" fontId="0" fillId="0" borderId="0" xfId="0" applyNumberFormat="1" applyAlignment="1">
      <alignment horizontal="right" vertical="center"/>
    </xf>
    <xf numFmtId="0" fontId="19" fillId="0" borderId="0" xfId="0" applyFont="1" applyAlignment="1">
      <alignment horizontal="center" vertical="center"/>
    </xf>
    <xf numFmtId="3" fontId="27" fillId="0" borderId="0" xfId="0" applyNumberFormat="1" applyFont="1" applyAlignment="1">
      <alignment horizontal="right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3" fontId="15" fillId="0" borderId="5" xfId="0" applyNumberFormat="1" applyFont="1" applyBorder="1" applyAlignment="1">
      <alignment vertical="center"/>
    </xf>
    <xf numFmtId="3" fontId="13" fillId="0" borderId="5" xfId="0" applyNumberFormat="1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center" vertical="center" wrapText="1"/>
    </xf>
    <xf numFmtId="0" fontId="29" fillId="2" borderId="5" xfId="0" applyFont="1" applyFill="1" applyBorder="1" applyAlignment="1">
      <alignment vertical="center" wrapText="1"/>
    </xf>
    <xf numFmtId="0" fontId="29" fillId="2" borderId="5" xfId="0" applyFont="1" applyFill="1" applyBorder="1" applyAlignment="1">
      <alignment horizontal="center" vertical="center" wrapText="1"/>
    </xf>
    <xf numFmtId="9" fontId="29" fillId="2" borderId="5" xfId="2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vertical="center"/>
    </xf>
    <xf numFmtId="0" fontId="18" fillId="0" borderId="5" xfId="0" applyFont="1" applyBorder="1" applyAlignment="1">
      <alignment horizontal="left" vertical="center" wrapText="1"/>
    </xf>
    <xf numFmtId="3" fontId="8" fillId="0" borderId="5" xfId="0" applyNumberFormat="1" applyFont="1" applyBorder="1" applyAlignment="1">
      <alignment vertical="center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justify" vertical="center" wrapText="1"/>
    </xf>
    <xf numFmtId="165" fontId="17" fillId="0" borderId="5" xfId="0" applyNumberFormat="1" applyFont="1" applyBorder="1" applyAlignment="1">
      <alignment horizontal="center" vertical="center" wrapText="1"/>
    </xf>
    <xf numFmtId="2" fontId="17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9" fillId="2" borderId="6" xfId="0" applyFont="1" applyFill="1" applyBorder="1" applyAlignment="1">
      <alignment vertical="center" wrapText="1"/>
    </xf>
    <xf numFmtId="0" fontId="29" fillId="2" borderId="6" xfId="0" applyFont="1" applyFill="1" applyBorder="1" applyAlignment="1">
      <alignment horizontal="center" vertical="center" wrapText="1"/>
    </xf>
    <xf numFmtId="9" fontId="29" fillId="2" borderId="6" xfId="2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3" fontId="0" fillId="0" borderId="0" xfId="0" applyNumberFormat="1" applyAlignment="1">
      <alignment horizontal="center"/>
    </xf>
    <xf numFmtId="3" fontId="19" fillId="0" borderId="5" xfId="0" applyNumberFormat="1" applyFont="1" applyBorder="1" applyAlignment="1">
      <alignment horizontal="center" vertical="center"/>
    </xf>
    <xf numFmtId="3" fontId="20" fillId="0" borderId="5" xfId="0" applyNumberFormat="1" applyFont="1" applyBorder="1" applyAlignment="1">
      <alignment horizontal="right" vertical="center"/>
    </xf>
    <xf numFmtId="0" fontId="24" fillId="0" borderId="5" xfId="0" applyFont="1" applyBorder="1" applyAlignment="1">
      <alignment horizontal="center" vertical="center" wrapText="1"/>
    </xf>
    <xf numFmtId="0" fontId="25" fillId="0" borderId="5" xfId="0" applyFont="1" applyBorder="1" applyAlignment="1">
      <alignment horizontal="center" vertical="center" wrapText="1"/>
    </xf>
    <xf numFmtId="0" fontId="21" fillId="2" borderId="5" xfId="0" applyFont="1" applyFill="1" applyBorder="1" applyAlignment="1">
      <alignment vertical="center" wrapText="1"/>
    </xf>
    <xf numFmtId="0" fontId="21" fillId="2" borderId="5" xfId="0" applyFont="1" applyFill="1" applyBorder="1" applyAlignment="1">
      <alignment horizontal="center" vertical="center" wrapText="1"/>
    </xf>
    <xf numFmtId="9" fontId="21" fillId="2" borderId="5" xfId="2" applyFont="1" applyFill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 vertical="center" wrapText="1"/>
    </xf>
    <xf numFmtId="164" fontId="17" fillId="0" borderId="5" xfId="0" applyNumberFormat="1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5" fillId="0" borderId="6" xfId="0" applyFont="1" applyBorder="1" applyAlignment="1">
      <alignment horizontal="center" vertical="center" wrapText="1"/>
    </xf>
    <xf numFmtId="0" fontId="21" fillId="2" borderId="6" xfId="0" applyFont="1" applyFill="1" applyBorder="1" applyAlignment="1">
      <alignment vertical="center" wrapText="1"/>
    </xf>
    <xf numFmtId="0" fontId="21" fillId="2" borderId="6" xfId="0" applyFont="1" applyFill="1" applyBorder="1" applyAlignment="1">
      <alignment horizontal="center" vertical="center" wrapText="1"/>
    </xf>
    <xf numFmtId="9" fontId="21" fillId="2" borderId="6" xfId="2" applyFont="1" applyFill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center" vertical="center"/>
    </xf>
    <xf numFmtId="3" fontId="19" fillId="0" borderId="6" xfId="0" applyNumberFormat="1" applyFont="1" applyBorder="1" applyAlignment="1">
      <alignment horizontal="center" vertical="center"/>
    </xf>
    <xf numFmtId="3" fontId="20" fillId="0" borderId="6" xfId="0" applyNumberFormat="1" applyFont="1" applyBorder="1" applyAlignment="1">
      <alignment horizontal="right" vertical="center"/>
    </xf>
    <xf numFmtId="0" fontId="18" fillId="0" borderId="7" xfId="0" applyFont="1" applyBorder="1" applyAlignment="1">
      <alignment horizontal="center" vertical="center" wrapText="1"/>
    </xf>
    <xf numFmtId="3" fontId="19" fillId="0" borderId="7" xfId="0" applyNumberFormat="1" applyFont="1" applyBorder="1" applyAlignment="1">
      <alignment horizontal="center" vertical="center"/>
    </xf>
    <xf numFmtId="3" fontId="20" fillId="0" borderId="7" xfId="0" applyNumberFormat="1" applyFont="1" applyBorder="1" applyAlignment="1">
      <alignment horizontal="right" vertical="center"/>
    </xf>
    <xf numFmtId="0" fontId="1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3" fontId="13" fillId="0" borderId="7" xfId="0" applyNumberFormat="1" applyFont="1" applyBorder="1" applyAlignment="1">
      <alignment vertical="center"/>
    </xf>
    <xf numFmtId="3" fontId="15" fillId="0" borderId="7" xfId="0" applyNumberFormat="1" applyFont="1" applyBorder="1" applyAlignment="1">
      <alignment horizontal="center" vertical="center"/>
    </xf>
    <xf numFmtId="3" fontId="15" fillId="0" borderId="5" xfId="0" applyNumberFormat="1" applyFont="1" applyBorder="1" applyAlignment="1">
      <alignment horizontal="center" vertical="center"/>
    </xf>
    <xf numFmtId="3" fontId="15" fillId="0" borderId="6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8" fillId="3" borderId="4" xfId="0" applyNumberFormat="1" applyFont="1" applyFill="1" applyBorder="1" applyAlignment="1">
      <alignment horizontal="center" vertical="center" wrapText="1"/>
    </xf>
    <xf numFmtId="0" fontId="27" fillId="0" borderId="4" xfId="0" applyFont="1" applyBorder="1" applyAlignment="1">
      <alignment horizontal="center" vertical="center"/>
    </xf>
    <xf numFmtId="0" fontId="31" fillId="0" borderId="5" xfId="0" applyFont="1" applyBorder="1" applyAlignment="1">
      <alignment horizontal="center" vertical="center" wrapText="1"/>
    </xf>
    <xf numFmtId="3" fontId="26" fillId="0" borderId="5" xfId="0" applyNumberFormat="1" applyFont="1" applyBorder="1" applyAlignment="1">
      <alignment horizontal="right" vertical="center"/>
    </xf>
    <xf numFmtId="3" fontId="30" fillId="0" borderId="5" xfId="0" applyNumberFormat="1" applyFont="1" applyBorder="1" applyAlignment="1">
      <alignment horizontal="right" vertical="center"/>
    </xf>
    <xf numFmtId="0" fontId="0" fillId="0" borderId="5" xfId="0" applyBorder="1"/>
    <xf numFmtId="0" fontId="3" fillId="0" borderId="5" xfId="0" applyFont="1" applyFill="1" applyBorder="1" applyAlignment="1">
      <alignment horizontal="center" vertical="center" wrapText="1"/>
    </xf>
    <xf numFmtId="165" fontId="3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/>
    <xf numFmtId="2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/>
    </xf>
    <xf numFmtId="0" fontId="0" fillId="0" borderId="5" xfId="0" applyFont="1" applyBorder="1"/>
    <xf numFmtId="0" fontId="0" fillId="0" borderId="5" xfId="0" applyBorder="1" applyAlignment="1">
      <alignment horizontal="center"/>
    </xf>
    <xf numFmtId="3" fontId="27" fillId="0" borderId="5" xfId="0" applyNumberFormat="1" applyFont="1" applyBorder="1" applyAlignment="1">
      <alignment horizontal="right" vertical="center"/>
    </xf>
    <xf numFmtId="0" fontId="26" fillId="0" borderId="5" xfId="0" applyFont="1" applyBorder="1" applyAlignment="1">
      <alignment horizontal="center" vertical="center"/>
    </xf>
    <xf numFmtId="0" fontId="0" fillId="0" borderId="7" xfId="0" applyBorder="1"/>
    <xf numFmtId="0" fontId="3" fillId="0" borderId="6" xfId="0" applyFont="1" applyBorder="1" applyAlignment="1">
      <alignment horizontal="left" vertical="center" wrapText="1"/>
    </xf>
    <xf numFmtId="3" fontId="26" fillId="0" borderId="5" xfId="0" applyNumberFormat="1" applyFont="1" applyBorder="1" applyAlignment="1">
      <alignment horizontal="center" vertical="center"/>
    </xf>
    <xf numFmtId="3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3" fontId="8" fillId="3" borderId="1" xfId="1" applyNumberFormat="1" applyFont="1" applyFill="1" applyBorder="1" applyAlignment="1">
      <alignment horizontal="center" vertical="center" wrapText="1"/>
    </xf>
    <xf numFmtId="0" fontId="19" fillId="0" borderId="1" xfId="0" applyFont="1" applyBorder="1"/>
    <xf numFmtId="3" fontId="15" fillId="0" borderId="5" xfId="0" applyNumberFormat="1" applyFont="1" applyBorder="1" applyAlignment="1">
      <alignment horizontal="right" vertical="center"/>
    </xf>
    <xf numFmtId="3" fontId="13" fillId="0" borderId="5" xfId="0" applyNumberFormat="1" applyFont="1" applyBorder="1" applyAlignment="1">
      <alignment horizontal="right" vertical="center"/>
    </xf>
    <xf numFmtId="0" fontId="14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center" wrapText="1"/>
    </xf>
    <xf numFmtId="165" fontId="17" fillId="0" borderId="6" xfId="0" applyNumberFormat="1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right" vertical="center"/>
    </xf>
    <xf numFmtId="3" fontId="17" fillId="0" borderId="5" xfId="0" applyNumberFormat="1" applyFont="1" applyFill="1" applyBorder="1" applyAlignment="1">
      <alignment horizontal="center" vertical="center" wrapText="1"/>
    </xf>
    <xf numFmtId="3" fontId="17" fillId="0" borderId="6" xfId="0" applyNumberFormat="1" applyFont="1" applyFill="1" applyBorder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3" fontId="13" fillId="0" borderId="7" xfId="0" applyNumberFormat="1" applyFont="1" applyBorder="1" applyAlignment="1">
      <alignment horizontal="right" vertical="center"/>
    </xf>
    <xf numFmtId="3" fontId="3" fillId="0" borderId="5" xfId="0" applyNumberFormat="1" applyFont="1" applyFill="1" applyBorder="1" applyAlignment="1">
      <alignment horizontal="center" vertical="center" wrapText="1"/>
    </xf>
    <xf numFmtId="3" fontId="15" fillId="0" borderId="8" xfId="0" applyNumberFormat="1" applyFont="1" applyBorder="1" applyAlignment="1">
      <alignment horizontal="right" vertical="center"/>
    </xf>
    <xf numFmtId="0" fontId="19" fillId="0" borderId="3" xfId="0" applyFont="1" applyBorder="1"/>
    <xf numFmtId="0" fontId="19" fillId="0" borderId="0" xfId="0" applyFont="1" applyBorder="1"/>
    <xf numFmtId="0" fontId="0" fillId="0" borderId="1" xfId="0" applyBorder="1"/>
    <xf numFmtId="0" fontId="0" fillId="0" borderId="0" xfId="0" applyBorder="1"/>
    <xf numFmtId="0" fontId="3" fillId="4" borderId="5" xfId="0" applyFont="1" applyFill="1" applyBorder="1" applyAlignment="1">
      <alignment horizontal="center" vertical="center" wrapText="1"/>
    </xf>
    <xf numFmtId="9" fontId="3" fillId="0" borderId="5" xfId="0" applyNumberFormat="1" applyFont="1" applyBorder="1" applyAlignment="1">
      <alignment horizontal="center" vertical="center" wrapText="1"/>
    </xf>
    <xf numFmtId="3" fontId="3" fillId="0" borderId="5" xfId="0" applyNumberFormat="1" applyFont="1" applyBorder="1" applyAlignment="1">
      <alignment horizontal="right" vertical="center"/>
    </xf>
    <xf numFmtId="166" fontId="17" fillId="0" borderId="5" xfId="0" applyNumberFormat="1" applyFont="1" applyBorder="1" applyAlignment="1">
      <alignment horizontal="center" vertical="center" wrapText="1"/>
    </xf>
    <xf numFmtId="167" fontId="17" fillId="0" borderId="5" xfId="0" applyNumberFormat="1" applyFont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9" fontId="3" fillId="0" borderId="6" xfId="0" applyNumberFormat="1" applyFont="1" applyBorder="1" applyAlignment="1">
      <alignment horizontal="center" vertical="center" wrapText="1"/>
    </xf>
    <xf numFmtId="3" fontId="3" fillId="0" borderId="6" xfId="0" applyNumberFormat="1" applyFont="1" applyBorder="1" applyAlignment="1">
      <alignment horizontal="right" vertical="center"/>
    </xf>
    <xf numFmtId="0" fontId="0" fillId="0" borderId="2" xfId="0" applyBorder="1"/>
    <xf numFmtId="3" fontId="8" fillId="0" borderId="5" xfId="0" applyNumberFormat="1" applyFont="1" applyBorder="1" applyAlignment="1">
      <alignment horizontal="right" vertical="center"/>
    </xf>
    <xf numFmtId="0" fontId="25" fillId="4" borderId="5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0" fillId="0" borderId="5" xfId="0" applyFont="1" applyBorder="1" applyAlignment="1">
      <alignment horizontal="center" vertical="center" wrapText="1"/>
    </xf>
    <xf numFmtId="9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0" fillId="0" borderId="6" xfId="0" applyFont="1" applyBorder="1" applyAlignment="1">
      <alignment horizontal="center" vertical="center" wrapText="1"/>
    </xf>
    <xf numFmtId="9" fontId="10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4" fontId="17" fillId="0" borderId="5" xfId="0" applyNumberFormat="1" applyFont="1" applyBorder="1" applyAlignment="1">
      <alignment horizontal="center" vertical="center" wrapText="1"/>
    </xf>
    <xf numFmtId="3" fontId="27" fillId="0" borderId="5" xfId="0" applyNumberFormat="1" applyFont="1" applyBorder="1" applyAlignment="1">
      <alignment vertical="center"/>
    </xf>
    <xf numFmtId="0" fontId="12" fillId="0" borderId="0" xfId="0" applyFont="1" applyAlignment="1">
      <alignment horizontal="center"/>
    </xf>
    <xf numFmtId="3" fontId="20" fillId="0" borderId="0" xfId="0" applyNumberFormat="1" applyFont="1"/>
    <xf numFmtId="3" fontId="13" fillId="0" borderId="6" xfId="0" applyNumberFormat="1" applyFont="1" applyBorder="1" applyAlignment="1">
      <alignment vertical="center"/>
    </xf>
    <xf numFmtId="3" fontId="17" fillId="0" borderId="6" xfId="0" applyNumberFormat="1" applyFont="1" applyBorder="1" applyAlignment="1">
      <alignment horizontal="center" vertical="center" wrapText="1"/>
    </xf>
    <xf numFmtId="0" fontId="27" fillId="0" borderId="5" xfId="0" applyFont="1" applyBorder="1"/>
    <xf numFmtId="0" fontId="3" fillId="0" borderId="5" xfId="0" applyFont="1" applyBorder="1" applyAlignment="1">
      <alignment horizontal="center"/>
    </xf>
    <xf numFmtId="0" fontId="17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/>
    </xf>
    <xf numFmtId="167" fontId="17" fillId="0" borderId="7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justify" vertical="center" wrapText="1"/>
    </xf>
    <xf numFmtId="3" fontId="15" fillId="0" borderId="8" xfId="0" applyNumberFormat="1" applyFont="1" applyBorder="1" applyAlignment="1">
      <alignment horizontal="center" vertical="center"/>
    </xf>
    <xf numFmtId="3" fontId="13" fillId="0" borderId="0" xfId="0" applyNumberFormat="1" applyFont="1" applyBorder="1" applyAlignment="1">
      <alignment vertical="center"/>
    </xf>
    <xf numFmtId="3" fontId="15" fillId="0" borderId="0" xfId="0" applyNumberFormat="1" applyFont="1" applyBorder="1" applyAlignment="1">
      <alignment horizontal="center" vertical="center"/>
    </xf>
    <xf numFmtId="3" fontId="13" fillId="0" borderId="8" xfId="0" applyNumberFormat="1" applyFont="1" applyBorder="1" applyAlignment="1">
      <alignment vertical="center"/>
    </xf>
    <xf numFmtId="0" fontId="0" fillId="0" borderId="0" xfId="0" applyFont="1" applyBorder="1"/>
    <xf numFmtId="0" fontId="27" fillId="0" borderId="11" xfId="0" applyFont="1" applyBorder="1" applyAlignment="1">
      <alignment horizontal="center" vertical="center"/>
    </xf>
    <xf numFmtId="0" fontId="0" fillId="0" borderId="10" xfId="0" applyBorder="1"/>
    <xf numFmtId="0" fontId="4" fillId="0" borderId="10" xfId="0" applyFont="1" applyBorder="1"/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4" fontId="14" fillId="0" borderId="7" xfId="0" applyNumberFormat="1" applyFont="1" applyBorder="1" applyAlignment="1">
      <alignment horizontal="center" vertical="center" wrapText="1"/>
    </xf>
    <xf numFmtId="0" fontId="0" fillId="0" borderId="12" xfId="0" applyBorder="1"/>
    <xf numFmtId="0" fontId="0" fillId="0" borderId="8" xfId="0" applyBorder="1"/>
    <xf numFmtId="0" fontId="0" fillId="0" borderId="8" xfId="0" applyFont="1" applyBorder="1"/>
    <xf numFmtId="3" fontId="13" fillId="0" borderId="9" xfId="0" applyNumberFormat="1" applyFont="1" applyBorder="1" applyAlignment="1">
      <alignment vertical="center"/>
    </xf>
    <xf numFmtId="1" fontId="17" fillId="0" borderId="5" xfId="0" applyNumberFormat="1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3" fontId="17" fillId="0" borderId="5" xfId="0" applyNumberFormat="1" applyFont="1" applyBorder="1" applyAlignment="1">
      <alignment horizontal="center" vertical="center"/>
    </xf>
    <xf numFmtId="1" fontId="17" fillId="0" borderId="6" xfId="0" applyNumberFormat="1" applyFont="1" applyBorder="1" applyAlignment="1">
      <alignment horizontal="center" vertical="center"/>
    </xf>
    <xf numFmtId="168" fontId="13" fillId="0" borderId="5" xfId="1" applyNumberFormat="1" applyFont="1" applyBorder="1" applyAlignment="1">
      <alignment vertical="center"/>
    </xf>
    <xf numFmtId="0" fontId="15" fillId="0" borderId="5" xfId="0" applyFont="1" applyBorder="1" applyAlignment="1">
      <alignment vertical="center"/>
    </xf>
    <xf numFmtId="3" fontId="15" fillId="0" borderId="6" xfId="0" applyNumberFormat="1" applyFont="1" applyBorder="1" applyAlignment="1">
      <alignment vertical="center"/>
    </xf>
    <xf numFmtId="168" fontId="13" fillId="0" borderId="6" xfId="1" applyNumberFormat="1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5" xfId="0" applyBorder="1" applyAlignment="1">
      <alignment vertical="center"/>
    </xf>
    <xf numFmtId="0" fontId="35" fillId="0" borderId="5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16" fillId="0" borderId="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4" fillId="0" borderId="7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5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3" fontId="0" fillId="0" borderId="0" xfId="0" applyNumberFormat="1" applyAlignment="1">
      <alignment vertical="center"/>
    </xf>
    <xf numFmtId="0" fontId="15" fillId="0" borderId="0" xfId="0" applyFont="1"/>
    <xf numFmtId="3" fontId="15" fillId="0" borderId="0" xfId="0" applyNumberFormat="1" applyFont="1" applyAlignment="1">
      <alignment horizontal="center"/>
    </xf>
    <xf numFmtId="0" fontId="0" fillId="0" borderId="13" xfId="0" applyBorder="1"/>
    <xf numFmtId="0" fontId="15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3" fontId="15" fillId="0" borderId="0" xfId="0" applyNumberFormat="1" applyFont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8" fillId="0" borderId="5" xfId="0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/>
    </xf>
    <xf numFmtId="0" fontId="12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vertical="center"/>
    </xf>
    <xf numFmtId="0" fontId="0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3" fontId="0" fillId="0" borderId="0" xfId="0" applyNumberFormat="1" applyBorder="1" applyAlignment="1">
      <alignment horizontal="center" vertical="center"/>
    </xf>
    <xf numFmtId="3" fontId="27" fillId="0" borderId="0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center" vertical="center"/>
    </xf>
    <xf numFmtId="3" fontId="26" fillId="0" borderId="6" xfId="0" applyNumberFormat="1" applyFont="1" applyBorder="1" applyAlignment="1">
      <alignment horizontal="right" vertical="center"/>
    </xf>
    <xf numFmtId="0" fontId="36" fillId="0" borderId="2" xfId="0" applyFont="1" applyBorder="1" applyAlignment="1">
      <alignment horizontal="center" vertical="center"/>
    </xf>
    <xf numFmtId="3" fontId="36" fillId="0" borderId="2" xfId="0" applyNumberFormat="1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6" fillId="0" borderId="2" xfId="0" applyFont="1" applyBorder="1" applyAlignment="1">
      <alignment horizontal="left" vertical="center"/>
    </xf>
    <xf numFmtId="0" fontId="36" fillId="0" borderId="2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3" fontId="27" fillId="0" borderId="0" xfId="0" applyNumberFormat="1" applyFont="1" applyAlignment="1">
      <alignment vertical="center"/>
    </xf>
    <xf numFmtId="3" fontId="13" fillId="0" borderId="7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/>
    </xf>
    <xf numFmtId="0" fontId="0" fillId="0" borderId="11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13" xfId="0" applyBorder="1" applyAlignment="1">
      <alignment vertical="center"/>
    </xf>
    <xf numFmtId="0" fontId="27" fillId="0" borderId="5" xfId="0" applyFont="1" applyBorder="1" applyAlignment="1">
      <alignment vertical="center"/>
    </xf>
    <xf numFmtId="3" fontId="0" fillId="0" borderId="5" xfId="0" applyNumberFormat="1" applyBorder="1" applyAlignment="1">
      <alignment vertical="center"/>
    </xf>
    <xf numFmtId="167" fontId="17" fillId="0" borderId="6" xfId="0" applyNumberFormat="1" applyFont="1" applyBorder="1" applyAlignment="1">
      <alignment horizontal="center" vertical="center" wrapText="1"/>
    </xf>
    <xf numFmtId="3" fontId="27" fillId="0" borderId="0" xfId="0" applyNumberFormat="1" applyFont="1" applyBorder="1" applyAlignment="1">
      <alignment vertical="center"/>
    </xf>
    <xf numFmtId="0" fontId="15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0" xfId="0" applyFont="1"/>
    <xf numFmtId="169" fontId="13" fillId="0" borderId="0" xfId="0" applyNumberFormat="1" applyFont="1"/>
    <xf numFmtId="169" fontId="38" fillId="0" borderId="0" xfId="0" applyNumberFormat="1" applyFont="1"/>
    <xf numFmtId="0" fontId="18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/>
    </xf>
    <xf numFmtId="3" fontId="15" fillId="0" borderId="0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3" fontId="15" fillId="0" borderId="2" xfId="0" applyNumberFormat="1" applyFont="1" applyBorder="1" applyAlignment="1">
      <alignment horizontal="right" vertical="center"/>
    </xf>
    <xf numFmtId="0" fontId="18" fillId="0" borderId="8" xfId="0" applyFont="1" applyBorder="1" applyAlignment="1">
      <alignment horizontal="left" vertical="center" wrapText="1"/>
    </xf>
    <xf numFmtId="0" fontId="18" fillId="0" borderId="9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justify" vertical="center" wrapText="1"/>
    </xf>
    <xf numFmtId="0" fontId="18" fillId="0" borderId="7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5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/>
    </xf>
    <xf numFmtId="0" fontId="31" fillId="0" borderId="5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2" fillId="0" borderId="5" xfId="0" applyFont="1" applyBorder="1" applyAlignment="1">
      <alignment horizontal="justify" vertical="center" wrapText="1"/>
    </xf>
    <xf numFmtId="0" fontId="13" fillId="0" borderId="14" xfId="0" applyFont="1" applyBorder="1" applyAlignment="1">
      <alignment horizontal="center" vertical="center"/>
    </xf>
    <xf numFmtId="0" fontId="13" fillId="0" borderId="7" xfId="0" applyFont="1" applyBorder="1" applyAlignment="1">
      <alignment horizontal="left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 wrapText="1"/>
    </xf>
    <xf numFmtId="3" fontId="13" fillId="0" borderId="4" xfId="0" applyNumberFormat="1" applyFont="1" applyBorder="1" applyAlignment="1">
      <alignment horizontal="center" vertical="center" wrapText="1"/>
    </xf>
    <xf numFmtId="3" fontId="13" fillId="0" borderId="6" xfId="0" applyNumberFormat="1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9" fontId="39" fillId="0" borderId="0" xfId="2" applyFont="1"/>
    <xf numFmtId="9" fontId="40" fillId="0" borderId="0" xfId="2" applyFont="1"/>
    <xf numFmtId="9" fontId="40" fillId="0" borderId="0" xfId="2" applyFont="1" applyAlignment="1">
      <alignment horizontal="center" vertical="center"/>
    </xf>
    <xf numFmtId="0" fontId="13" fillId="0" borderId="0" xfId="0" applyFont="1" applyAlignment="1">
      <alignment horizontal="center" vertical="center" wrapText="1"/>
    </xf>
    <xf numFmtId="9" fontId="41" fillId="0" borderId="0" xfId="2" applyFont="1"/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ong%20hop%20thu%20thap%20don%20gia%20Ha%20Tinh%2023.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UNG CU"/>
      <sheetName val="Thiet bi"/>
      <sheetName val="Vat lieu"/>
      <sheetName val="Sheet2"/>
    </sheetNames>
    <sheetDataSet>
      <sheetData sheetId="0">
        <row r="3">
          <cell r="B3" t="str">
            <v>DC1</v>
          </cell>
          <cell r="C3" t="str">
            <v>Ẩm kế Asman</v>
          </cell>
          <cell r="D3" t="str">
            <v>Bộ</v>
          </cell>
          <cell r="E3">
            <v>931000</v>
          </cell>
        </row>
        <row r="4">
          <cell r="B4" t="str">
            <v>DC2</v>
          </cell>
          <cell r="C4" t="str">
            <v xml:space="preserve">Áo blue </v>
          </cell>
          <cell r="D4" t="str">
            <v xml:space="preserve">cái </v>
          </cell>
          <cell r="E4">
            <v>30000</v>
          </cell>
        </row>
        <row r="5">
          <cell r="B5" t="str">
            <v>DC3</v>
          </cell>
          <cell r="C5" t="str">
            <v xml:space="preserve">Áo phao </v>
          </cell>
          <cell r="D5" t="str">
            <v xml:space="preserve">cái </v>
          </cell>
          <cell r="E5">
            <v>45000</v>
          </cell>
        </row>
        <row r="6">
          <cell r="B6" t="str">
            <v>DC4</v>
          </cell>
          <cell r="C6" t="str">
            <v>Bản đồ địa hình</v>
          </cell>
          <cell r="D6" t="str">
            <v>cái</v>
          </cell>
          <cell r="E6">
            <v>70000</v>
          </cell>
        </row>
        <row r="7">
          <cell r="B7" t="str">
            <v>DC5</v>
          </cell>
          <cell r="C7" t="str">
            <v xml:space="preserve">Bàn làm việc </v>
          </cell>
          <cell r="D7" t="str">
            <v xml:space="preserve"> cái </v>
          </cell>
          <cell r="E7">
            <v>2850000</v>
          </cell>
        </row>
        <row r="8">
          <cell r="B8" t="str">
            <v>DC6</v>
          </cell>
          <cell r="C8" t="str">
            <v xml:space="preserve">Bao đựng mẫu </v>
          </cell>
          <cell r="D8" t="str">
            <v xml:space="preserve">Cái </v>
          </cell>
          <cell r="E8">
            <v>2000</v>
          </cell>
        </row>
        <row r="9">
          <cell r="B9" t="str">
            <v>DC7</v>
          </cell>
          <cell r="C9" t="str">
            <v>Bếp cách cát</v>
          </cell>
          <cell r="D9" t="str">
            <v xml:space="preserve">cái </v>
          </cell>
          <cell r="E9">
            <v>500000</v>
          </cell>
        </row>
        <row r="10">
          <cell r="B10" t="str">
            <v>DC8</v>
          </cell>
          <cell r="C10" t="str">
            <v xml:space="preserve">Bếp điện </v>
          </cell>
          <cell r="D10" t="str">
            <v xml:space="preserve">cái </v>
          </cell>
          <cell r="E10">
            <v>3000000</v>
          </cell>
        </row>
        <row r="11">
          <cell r="B11" t="str">
            <v>DC9</v>
          </cell>
          <cell r="C11" t="str">
            <v>Bình cầu đáy bằng 1 000ml</v>
          </cell>
          <cell r="D11" t="str">
            <v>cái</v>
          </cell>
          <cell r="E11">
            <v>150000</v>
          </cell>
        </row>
        <row r="12">
          <cell r="B12" t="str">
            <v>DC10</v>
          </cell>
          <cell r="C12" t="str">
            <v>Bình chứa dung dịch thu hồi</v>
          </cell>
          <cell r="D12" t="str">
            <v>bình</v>
          </cell>
          <cell r="E12">
            <v>5000000</v>
          </cell>
        </row>
        <row r="13">
          <cell r="B13" t="str">
            <v>DC11</v>
          </cell>
          <cell r="C13" t="str">
            <v xml:space="preserve">Bình chứa nước đo mẫu </v>
          </cell>
          <cell r="D13" t="str">
            <v xml:space="preserve">cái </v>
          </cell>
          <cell r="E13">
            <v>10000000</v>
          </cell>
        </row>
        <row r="14">
          <cell r="B14" t="str">
            <v>DC12</v>
          </cell>
          <cell r="C14" t="str">
            <v>Bình chưng cất NH3</v>
          </cell>
          <cell r="D14" t="str">
            <v>cái</v>
          </cell>
          <cell r="E14">
            <v>2000000</v>
          </cell>
        </row>
        <row r="15">
          <cell r="B15" t="str">
            <v>DC13</v>
          </cell>
          <cell r="C15" t="str">
            <v>Bình chưng cất Sunfua</v>
          </cell>
          <cell r="D15"/>
          <cell r="E15">
            <v>2000000</v>
          </cell>
        </row>
        <row r="16">
          <cell r="B16" t="str">
            <v>DC14</v>
          </cell>
          <cell r="C16" t="str">
            <v xml:space="preserve">Binh cứu hỏa </v>
          </cell>
          <cell r="D16" t="str">
            <v xml:space="preserve">cái </v>
          </cell>
          <cell r="E16">
            <v>370000</v>
          </cell>
        </row>
        <row r="17">
          <cell r="B17" t="str">
            <v>DC15</v>
          </cell>
          <cell r="C17" t="str">
            <v>Bình định mức 1000ml</v>
          </cell>
          <cell r="D17" t="str">
            <v>cái</v>
          </cell>
          <cell r="E17">
            <v>150000</v>
          </cell>
        </row>
        <row r="18">
          <cell r="B18" t="str">
            <v>DC16</v>
          </cell>
          <cell r="C18" t="str">
            <v>Bình định mức 100ml</v>
          </cell>
          <cell r="D18" t="str">
            <v>cái</v>
          </cell>
          <cell r="E18">
            <v>88000</v>
          </cell>
        </row>
        <row r="19">
          <cell r="B19" t="str">
            <v>DC17</v>
          </cell>
          <cell r="C19" t="str">
            <v>Bình định mức 250ml</v>
          </cell>
          <cell r="D19" t="str">
            <v>cái</v>
          </cell>
          <cell r="E19">
            <v>143000</v>
          </cell>
        </row>
        <row r="20">
          <cell r="B20" t="str">
            <v>DC18</v>
          </cell>
          <cell r="C20" t="str">
            <v>Bình định mức 25ml</v>
          </cell>
          <cell r="D20" t="str">
            <v>cái</v>
          </cell>
          <cell r="E20">
            <v>170000</v>
          </cell>
        </row>
        <row r="21">
          <cell r="B21" t="str">
            <v>DC19</v>
          </cell>
          <cell r="C21" t="str">
            <v>Bình định mức 500ml</v>
          </cell>
          <cell r="D21" t="str">
            <v>cái</v>
          </cell>
          <cell r="E21">
            <v>121000</v>
          </cell>
        </row>
        <row r="22">
          <cell r="B22" t="str">
            <v>DC20</v>
          </cell>
          <cell r="C22" t="str">
            <v>Bình định mức 50ml</v>
          </cell>
          <cell r="D22" t="str">
            <v>cái</v>
          </cell>
          <cell r="E22">
            <v>85000</v>
          </cell>
        </row>
        <row r="23">
          <cell r="B23" t="str">
            <v>DC21</v>
          </cell>
          <cell r="C23" t="str">
            <v>Bình hút ẩm</v>
          </cell>
          <cell r="D23" t="str">
            <v>Cái</v>
          </cell>
          <cell r="E23">
            <v>5500000</v>
          </cell>
        </row>
        <row r="24">
          <cell r="B24" t="str">
            <v>DC22</v>
          </cell>
          <cell r="C24" t="str">
            <v xml:space="preserve">Bình khí chuẩn </v>
          </cell>
          <cell r="D24" t="str">
            <v xml:space="preserve">binh̀  </v>
          </cell>
          <cell r="E24">
            <v>35000000</v>
          </cell>
        </row>
        <row r="25">
          <cell r="B25" t="str">
            <v>DC23</v>
          </cell>
          <cell r="C25" t="str">
            <v>Bình mẫu</v>
          </cell>
          <cell r="D25" t="str">
            <v>chiếc</v>
          </cell>
          <cell r="E25">
            <v>60000</v>
          </cell>
        </row>
        <row r="26">
          <cell r="B26" t="str">
            <v>DC24</v>
          </cell>
          <cell r="C26" t="str">
            <v xml:space="preserve">Bình ngưng tụ  </v>
          </cell>
          <cell r="D26" t="str">
            <v>cái</v>
          </cell>
          <cell r="E26">
            <v>5000000</v>
          </cell>
        </row>
        <row r="27">
          <cell r="B27" t="str">
            <v>DC25</v>
          </cell>
          <cell r="C27" t="str">
            <v>Bình nhỏ giọt</v>
          </cell>
          <cell r="D27" t="str">
            <v>cái</v>
          </cell>
          <cell r="E27">
            <v>150000</v>
          </cell>
        </row>
        <row r="28">
          <cell r="B28" t="str">
            <v>DC26</v>
          </cell>
          <cell r="C28" t="str">
            <v xml:space="preserve">Bình nhựa 0,5 lít </v>
          </cell>
          <cell r="D28" t="str">
            <v xml:space="preserve">cái </v>
          </cell>
          <cell r="E28">
            <v>150000</v>
          </cell>
        </row>
        <row r="29">
          <cell r="B29" t="str">
            <v>DC27</v>
          </cell>
          <cell r="C29" t="str">
            <v>Bình nhựa 2 lít</v>
          </cell>
          <cell r="D29" t="str">
            <v>cái</v>
          </cell>
          <cell r="E29">
            <v>340000</v>
          </cell>
        </row>
        <row r="30">
          <cell r="B30" t="str">
            <v>DC28</v>
          </cell>
          <cell r="C30" t="str">
            <v>Bình nhựa 5 lít</v>
          </cell>
          <cell r="D30" t="str">
            <v>cái</v>
          </cell>
          <cell r="E30">
            <v>700000</v>
          </cell>
        </row>
        <row r="31">
          <cell r="B31" t="str">
            <v>DC29</v>
          </cell>
          <cell r="C31" t="str">
            <v xml:space="preserve">Bình tam giác </v>
          </cell>
          <cell r="D31" t="str">
            <v xml:space="preserve">Cái </v>
          </cell>
          <cell r="E31">
            <v>60000</v>
          </cell>
        </row>
        <row r="32">
          <cell r="B32" t="str">
            <v>DC30</v>
          </cell>
          <cell r="C32" t="str">
            <v xml:space="preserve">Bình tam giác 1000ml </v>
          </cell>
          <cell r="D32" t="str">
            <v xml:space="preserve">cái </v>
          </cell>
          <cell r="E32">
            <v>250000</v>
          </cell>
        </row>
        <row r="33">
          <cell r="B33" t="str">
            <v>DC31</v>
          </cell>
          <cell r="C33" t="str">
            <v>Bình tam giác 100ml</v>
          </cell>
          <cell r="D33" t="str">
            <v>cái</v>
          </cell>
          <cell r="E33">
            <v>100000</v>
          </cell>
        </row>
        <row r="34">
          <cell r="B34" t="str">
            <v>DC32</v>
          </cell>
          <cell r="C34" t="str">
            <v>Bình tam giác 250ml</v>
          </cell>
          <cell r="D34" t="str">
            <v>cái</v>
          </cell>
          <cell r="E34">
            <v>44000</v>
          </cell>
        </row>
        <row r="35">
          <cell r="B35" t="str">
            <v>DC33</v>
          </cell>
          <cell r="C35" t="str">
            <v>Bình tam giác 25ml</v>
          </cell>
          <cell r="D35" t="str">
            <v>cái</v>
          </cell>
          <cell r="E35">
            <v>50000</v>
          </cell>
        </row>
        <row r="36">
          <cell r="B36" t="str">
            <v>DC34</v>
          </cell>
          <cell r="C36" t="str">
            <v>Bình tam giác 500ml</v>
          </cell>
          <cell r="D36" t="str">
            <v>cái</v>
          </cell>
          <cell r="E36">
            <v>140000</v>
          </cell>
        </row>
        <row r="37">
          <cell r="B37" t="str">
            <v>DC35</v>
          </cell>
          <cell r="C37" t="str">
            <v>Bình tam giác 50ml</v>
          </cell>
          <cell r="D37" t="str">
            <v>cái</v>
          </cell>
          <cell r="E37">
            <v>60000</v>
          </cell>
        </row>
        <row r="38">
          <cell r="B38" t="str">
            <v>DC36</v>
          </cell>
          <cell r="C38" t="str">
            <v xml:space="preserve">Bình thủy tinh đựng mẫu  </v>
          </cell>
          <cell r="D38" t="str">
            <v xml:space="preserve">cái </v>
          </cell>
          <cell r="E38">
            <v>200000</v>
          </cell>
        </row>
        <row r="39">
          <cell r="B39" t="str">
            <v>DC37</v>
          </cell>
          <cell r="C39" t="str">
            <v>Bình thủy tinh trung tính</v>
          </cell>
          <cell r="D39" t="str">
            <v>cái</v>
          </cell>
          <cell r="E39">
            <v>155000</v>
          </cell>
        </row>
        <row r="40">
          <cell r="B40" t="str">
            <v>DC38</v>
          </cell>
          <cell r="C40" t="str">
            <v xml:space="preserve">Bình tia </v>
          </cell>
          <cell r="D40" t="str">
            <v xml:space="preserve">cái </v>
          </cell>
          <cell r="E40">
            <v>110000</v>
          </cell>
        </row>
        <row r="41">
          <cell r="B41" t="str">
            <v>DC39</v>
          </cell>
          <cell r="C41" t="str">
            <v xml:space="preserve">Bộ chuyển đổi tín hiệu để nối mạng Modem </v>
          </cell>
          <cell r="D41" t="str">
            <v>bô ̣</v>
          </cell>
          <cell r="E41">
            <v>10000000</v>
          </cell>
        </row>
        <row r="42">
          <cell r="B42" t="str">
            <v>DC40</v>
          </cell>
          <cell r="C42" t="str">
            <v>Bộ dây nối</v>
          </cell>
          <cell r="D42" t="str">
            <v>bộ</v>
          </cell>
          <cell r="E42">
            <v>40000000</v>
          </cell>
        </row>
        <row r="43">
          <cell r="B43" t="str">
            <v>DC41</v>
          </cell>
          <cell r="C43" t="str">
            <v xml:space="preserve">Bộ dụng cụ để bảo dưỡng, thao tác trong quá trình vận hành </v>
          </cell>
          <cell r="D43" t="str">
            <v xml:space="preserve">bộ </v>
          </cell>
          <cell r="E43">
            <v>5000000</v>
          </cell>
        </row>
        <row r="44">
          <cell r="B44" t="str">
            <v>DC42</v>
          </cell>
          <cell r="C44" t="str">
            <v>Bộ dụng cụ thu hồi mẫu</v>
          </cell>
          <cell r="D44" t="str">
            <v>bộ</v>
          </cell>
          <cell r="E44">
            <v>10000000</v>
          </cell>
        </row>
        <row r="45">
          <cell r="B45" t="str">
            <v>DC43</v>
          </cell>
          <cell r="C45" t="str">
            <v xml:space="preserve">Bộ làm sạch đường ống mẫu và modul </v>
          </cell>
          <cell r="D45" t="str">
            <v xml:space="preserve">bộ </v>
          </cell>
          <cell r="E45">
            <v>20000000</v>
          </cell>
        </row>
        <row r="46">
          <cell r="B46" t="str">
            <v>DC44</v>
          </cell>
          <cell r="C46" t="str">
            <v xml:space="preserve">Bộ làm sạch đường ống mẫu, bộ phân phối khí manifol và modul </v>
          </cell>
          <cell r="D46" t="str">
            <v xml:space="preserve">bộ </v>
          </cell>
          <cell r="E46">
            <v>20000000</v>
          </cell>
        </row>
        <row r="47">
          <cell r="B47" t="str">
            <v>DC45</v>
          </cell>
          <cell r="C47" t="str">
            <v xml:space="preserve">Bộ làm sạch ống lấy mẫu </v>
          </cell>
          <cell r="D47" t="str">
            <v xml:space="preserve">bộ </v>
          </cell>
          <cell r="E47">
            <v>20000000</v>
          </cell>
        </row>
        <row r="48">
          <cell r="B48" t="str">
            <v>DC46</v>
          </cell>
          <cell r="C48" t="str">
            <v xml:space="preserve">Bộ làm sạch sensor </v>
          </cell>
          <cell r="D48" t="str">
            <v xml:space="preserve">bộ </v>
          </cell>
          <cell r="E48">
            <v>20000000</v>
          </cell>
        </row>
        <row r="49">
          <cell r="B49" t="str">
            <v>DC47</v>
          </cell>
          <cell r="C49" t="str">
            <v>Bộ lấy mẫu khí</v>
          </cell>
          <cell r="D49" t="str">
            <v>bộ</v>
          </cell>
          <cell r="E49">
            <v>49350000</v>
          </cell>
        </row>
        <row r="50">
          <cell r="B50" t="str">
            <v>DC48</v>
          </cell>
          <cell r="C50" t="str">
            <v>Bộ lọc bụi</v>
          </cell>
          <cell r="D50" t="str">
            <v>bộ</v>
          </cell>
          <cell r="E50">
            <v>9500000</v>
          </cell>
        </row>
        <row r="51">
          <cell r="B51" t="str">
            <v>DC49</v>
          </cell>
          <cell r="C51" t="str">
            <v>Bộ lọc hút chân không</v>
          </cell>
          <cell r="D51" t="str">
            <v>bộ</v>
          </cell>
          <cell r="E51">
            <v>52500000</v>
          </cell>
        </row>
        <row r="52">
          <cell r="B52" t="str">
            <v>DC50</v>
          </cell>
          <cell r="C52" t="str">
            <v>Bộ lọc khí lưu huỳnh</v>
          </cell>
          <cell r="D52" t="str">
            <v>bộ</v>
          </cell>
          <cell r="E52">
            <v>3000000</v>
          </cell>
        </row>
        <row r="53">
          <cell r="B53" t="str">
            <v>DC51</v>
          </cell>
          <cell r="C53" t="str">
            <v>Bộ lọc tạp chất cản trở</v>
          </cell>
          <cell r="D53" t="str">
            <v>bộ</v>
          </cell>
          <cell r="E53">
            <v>3000000</v>
          </cell>
        </row>
        <row r="54">
          <cell r="B54" t="str">
            <v>DC52</v>
          </cell>
          <cell r="C54" t="str">
            <v xml:space="preserve">Bộ lồng bảo vệ các sensor và thanh dẫn hướng </v>
          </cell>
          <cell r="D54" t="str">
            <v xml:space="preserve"> bộ </v>
          </cell>
          <cell r="E54">
            <v>10000000</v>
          </cell>
        </row>
        <row r="55">
          <cell r="B55" t="str">
            <v>DC53</v>
          </cell>
          <cell r="C55" t="str">
            <v xml:space="preserve">Bô ̣lưu điêṇ </v>
          </cell>
          <cell r="D55" t="str">
            <v xml:space="preserve">cái </v>
          </cell>
          <cell r="E55">
            <v>50000000</v>
          </cell>
        </row>
        <row r="56">
          <cell r="B56" t="str">
            <v>DC54</v>
          </cell>
          <cell r="C56" t="str">
            <v>Bộ lưu giữ dung dịch hấp thụ</v>
          </cell>
          <cell r="D56" t="str">
            <v>bộ</v>
          </cell>
          <cell r="E56">
            <v>10000000</v>
          </cell>
        </row>
        <row r="57">
          <cell r="B57" t="str">
            <v>DC55</v>
          </cell>
          <cell r="C57" t="str">
            <v>Bộ lưu giữ filter</v>
          </cell>
          <cell r="D57" t="str">
            <v>bộ</v>
          </cell>
          <cell r="E57">
            <v>25000000</v>
          </cell>
        </row>
        <row r="58">
          <cell r="B58" t="str">
            <v>DC56</v>
          </cell>
          <cell r="C58" t="str">
            <v>Bộ ống hấp thụ</v>
          </cell>
          <cell r="D58" t="str">
            <v>bộ</v>
          </cell>
          <cell r="E58">
            <v>20000000</v>
          </cell>
        </row>
        <row r="59">
          <cell r="B59" t="str">
            <v>DC57</v>
          </cell>
          <cell r="C59" t="str">
            <v xml:space="preserve">Bộ phần mềm quản lý số liệu và báo cáo </v>
          </cell>
          <cell r="D59" t="str">
            <v xml:space="preserve">cái </v>
          </cell>
          <cell r="E59">
            <v>15000000</v>
          </cell>
        </row>
        <row r="60">
          <cell r="B60" t="str">
            <v>DC58</v>
          </cell>
          <cell r="C60" t="str">
            <v xml:space="preserve">Bộ phần mềm truy nạp số liệu </v>
          </cell>
          <cell r="D60" t="str">
            <v xml:space="preserve">cái </v>
          </cell>
          <cell r="E60">
            <v>15000000</v>
          </cell>
        </row>
        <row r="61">
          <cell r="B61" t="str">
            <v>DC59</v>
          </cell>
          <cell r="C61" t="str">
            <v>Bộ sục khí</v>
          </cell>
          <cell r="D61" t="str">
            <v>bộ</v>
          </cell>
          <cell r="E61">
            <v>3000000</v>
          </cell>
        </row>
        <row r="62">
          <cell r="B62" t="str">
            <v>DC60</v>
          </cell>
          <cell r="C62" t="str">
            <v>Bộ tách ẩm</v>
          </cell>
          <cell r="D62" t="str">
            <v>bộ</v>
          </cell>
          <cell r="E62">
            <v>30000000</v>
          </cell>
        </row>
        <row r="63">
          <cell r="B63" t="str">
            <v>DC61</v>
          </cell>
          <cell r="C63" t="str">
            <v>Bộ tạo khí 0 (zezo)</v>
          </cell>
          <cell r="D63" t="str">
            <v>bộ</v>
          </cell>
          <cell r="E63">
            <v>45000000</v>
          </cell>
        </row>
        <row r="64">
          <cell r="B64" t="str">
            <v>DC62</v>
          </cell>
          <cell r="C64" t="str">
            <v>Bơm chân không</v>
          </cell>
          <cell r="D64" t="str">
            <v>cái</v>
          </cell>
          <cell r="E64">
            <v>32340000</v>
          </cell>
        </row>
        <row r="65">
          <cell r="B65" t="str">
            <v>DC63</v>
          </cell>
          <cell r="C65" t="str">
            <v>Buret 1ml</v>
          </cell>
          <cell r="D65" t="str">
            <v>Cái</v>
          </cell>
          <cell r="E65">
            <v>11700000</v>
          </cell>
        </row>
        <row r="66">
          <cell r="B66" t="str">
            <v>DC64</v>
          </cell>
          <cell r="C66" t="str">
            <v xml:space="preserve">Buret chuẩn độ </v>
          </cell>
          <cell r="D66" t="str">
            <v xml:space="preserve">Cái </v>
          </cell>
          <cell r="E66">
            <v>800000</v>
          </cell>
        </row>
        <row r="67">
          <cell r="B67" t="str">
            <v>DC65</v>
          </cell>
          <cell r="C67" t="str">
            <v>Burret chuẩn độ tự động</v>
          </cell>
          <cell r="D67" t="str">
            <v>cái</v>
          </cell>
          <cell r="E67">
            <v>4900000</v>
          </cell>
        </row>
        <row r="68">
          <cell r="B68" t="str">
            <v>DC66</v>
          </cell>
          <cell r="C68" t="str">
            <v>Cái lọc</v>
          </cell>
          <cell r="D68" t="str">
            <v>cái</v>
          </cell>
          <cell r="E68">
            <v>150000</v>
          </cell>
        </row>
        <row r="69">
          <cell r="B69" t="str">
            <v>DC67</v>
          </cell>
          <cell r="C69" t="str">
            <v xml:space="preserve">Cần lấy mẫu  </v>
          </cell>
          <cell r="D69" t="str">
            <v>cái</v>
          </cell>
          <cell r="E69">
            <v>25000000</v>
          </cell>
        </row>
        <row r="70">
          <cell r="B70" t="str">
            <v>DC68</v>
          </cell>
          <cell r="C70" t="str">
            <v xml:space="preserve">Can nhựa 10l </v>
          </cell>
          <cell r="D70" t="str">
            <v xml:space="preserve">cái </v>
          </cell>
          <cell r="E70">
            <v>25000</v>
          </cell>
        </row>
        <row r="71">
          <cell r="B71" t="str">
            <v>DC69</v>
          </cell>
          <cell r="C71" t="str">
            <v xml:space="preserve">Can nhựa 200l </v>
          </cell>
          <cell r="D71" t="str">
            <v xml:space="preserve">cái </v>
          </cell>
          <cell r="E71">
            <v>100000</v>
          </cell>
        </row>
        <row r="72">
          <cell r="B72" t="str">
            <v>DC70</v>
          </cell>
          <cell r="C72" t="str">
            <v xml:space="preserve">Can nhựa 20l </v>
          </cell>
          <cell r="D72" t="str">
            <v xml:space="preserve">cái </v>
          </cell>
          <cell r="E72">
            <v>30000</v>
          </cell>
        </row>
        <row r="73">
          <cell r="B73" t="str">
            <v>DC71</v>
          </cell>
          <cell r="C73" t="str">
            <v xml:space="preserve">Can nhựa 5l </v>
          </cell>
          <cell r="D73" t="str">
            <v xml:space="preserve">cái </v>
          </cell>
          <cell r="E73">
            <v>12000</v>
          </cell>
        </row>
        <row r="74">
          <cell r="B74" t="str">
            <v>DC72</v>
          </cell>
          <cell r="C74" t="str">
            <v xml:space="preserve">Cân phân tích </v>
          </cell>
          <cell r="D74" t="str">
            <v>Cái</v>
          </cell>
          <cell r="E74">
            <v>30000000</v>
          </cell>
        </row>
        <row r="75">
          <cell r="B75" t="str">
            <v>DC73</v>
          </cell>
          <cell r="C75" t="str">
            <v xml:space="preserve">Cặp đựng tài liệu </v>
          </cell>
          <cell r="D75" t="str">
            <v xml:space="preserve">cái </v>
          </cell>
          <cell r="E75">
            <v>15000</v>
          </cell>
        </row>
        <row r="76">
          <cell r="B76" t="str">
            <v>DC74</v>
          </cell>
          <cell r="C76" t="str">
            <v xml:space="preserve">Cáp truyền số liệu cho các sensor </v>
          </cell>
          <cell r="D76" t="str">
            <v xml:space="preserve">bộ </v>
          </cell>
          <cell r="E76">
            <v>12800000</v>
          </cell>
        </row>
        <row r="77">
          <cell r="B77" t="str">
            <v>DC75</v>
          </cell>
          <cell r="C77" t="str">
            <v>Cell đo phổ</v>
          </cell>
          <cell r="D77" t="str">
            <v>cái</v>
          </cell>
          <cell r="E77">
            <v>1600000</v>
          </cell>
        </row>
        <row r="78">
          <cell r="B78" t="str">
            <v>DC76</v>
          </cell>
          <cell r="C78" t="str">
            <v>Chai bảo quản dung dịch</v>
          </cell>
          <cell r="D78" t="str">
            <v>cái</v>
          </cell>
          <cell r="E78">
            <v>30000</v>
          </cell>
        </row>
        <row r="79">
          <cell r="B79" t="str">
            <v>DC77</v>
          </cell>
          <cell r="C79" t="str">
            <v>Chai BOD</v>
          </cell>
          <cell r="D79" t="str">
            <v>cái</v>
          </cell>
          <cell r="E79">
            <v>600000</v>
          </cell>
        </row>
        <row r="80">
          <cell r="B80" t="str">
            <v>DC78</v>
          </cell>
          <cell r="C80" t="str">
            <v>Chai chứa mẫu 100ml</v>
          </cell>
          <cell r="D80" t="str">
            <v>cái</v>
          </cell>
          <cell r="E80">
            <v>120000</v>
          </cell>
        </row>
        <row r="81">
          <cell r="B81" t="str">
            <v>DC79</v>
          </cell>
          <cell r="C81" t="str">
            <v>Chai CO</v>
          </cell>
          <cell r="D81" t="str">
            <v>cái</v>
          </cell>
          <cell r="E81">
            <v>30000</v>
          </cell>
        </row>
        <row r="82">
          <cell r="B82" t="str">
            <v>DC80</v>
          </cell>
          <cell r="C82" t="str">
            <v xml:space="preserve">Chai đựng hóa chất </v>
          </cell>
          <cell r="D82" t="str">
            <v xml:space="preserve">cái </v>
          </cell>
          <cell r="E82">
            <v>55000</v>
          </cell>
        </row>
        <row r="83">
          <cell r="B83" t="str">
            <v>DC81</v>
          </cell>
          <cell r="C83" t="str">
            <v>Chai đựng mẫu</v>
          </cell>
          <cell r="D83" t="str">
            <v>Cái</v>
          </cell>
          <cell r="E83">
            <v>180000</v>
          </cell>
        </row>
        <row r="84">
          <cell r="B84" t="str">
            <v>DC82</v>
          </cell>
          <cell r="C84" t="str">
            <v>Chai đựng mẫu vi sinh</v>
          </cell>
          <cell r="D84" t="str">
            <v>cái</v>
          </cell>
          <cell r="E84">
            <v>200000</v>
          </cell>
        </row>
        <row r="85">
          <cell r="B85" t="str">
            <v>DC83</v>
          </cell>
          <cell r="C85" t="str">
            <v>Chai nhựa 0,5 lít</v>
          </cell>
          <cell r="D85" t="str">
            <v>cái</v>
          </cell>
          <cell r="E85">
            <v>1000</v>
          </cell>
        </row>
        <row r="86">
          <cell r="B86" t="str">
            <v>DC84</v>
          </cell>
          <cell r="C86" t="str">
            <v>Chai NO2</v>
          </cell>
          <cell r="D86" t="str">
            <v xml:space="preserve">cái </v>
          </cell>
          <cell r="E86">
            <v>25000</v>
          </cell>
        </row>
        <row r="87">
          <cell r="B87" t="str">
            <v>DC85</v>
          </cell>
          <cell r="C87" t="str">
            <v>Chai SO2</v>
          </cell>
          <cell r="D87" t="str">
            <v xml:space="preserve">cái </v>
          </cell>
          <cell r="E87">
            <v>25000</v>
          </cell>
        </row>
        <row r="88">
          <cell r="B88" t="str">
            <v>DC86</v>
          </cell>
          <cell r="C88" t="str">
            <v>Chuẩn độ Microburet</v>
          </cell>
          <cell r="D88" t="str">
            <v>cái</v>
          </cell>
          <cell r="E88">
            <v>800000</v>
          </cell>
        </row>
        <row r="89">
          <cell r="B89" t="str">
            <v>DC87</v>
          </cell>
          <cell r="C89" t="str">
            <v xml:space="preserve">Chụp bảo vệ các thiết bị </v>
          </cell>
          <cell r="D89" t="str">
            <v xml:space="preserve">bộ </v>
          </cell>
          <cell r="E89">
            <v>7000000</v>
          </cell>
        </row>
        <row r="90">
          <cell r="B90" t="str">
            <v>DC88</v>
          </cell>
          <cell r="C90" t="str">
            <v xml:space="preserve">Chụp đầu đo </v>
          </cell>
          <cell r="D90" t="str">
            <v xml:space="preserve">Cái </v>
          </cell>
          <cell r="E90">
            <v>100000</v>
          </cell>
        </row>
        <row r="91">
          <cell r="B91" t="str">
            <v>DC89</v>
          </cell>
          <cell r="C91" t="str">
            <v xml:space="preserve">Cốc cân </v>
          </cell>
          <cell r="D91" t="str">
            <v xml:space="preserve">Cái </v>
          </cell>
          <cell r="E91">
            <v>25000</v>
          </cell>
        </row>
        <row r="92">
          <cell r="B92" t="str">
            <v>DC90</v>
          </cell>
          <cell r="C92" t="str">
            <v>Cốc đo</v>
          </cell>
          <cell r="D92" t="str">
            <v>cái</v>
          </cell>
          <cell r="E92">
            <v>350000</v>
          </cell>
        </row>
        <row r="93">
          <cell r="B93" t="str">
            <v>DC91</v>
          </cell>
          <cell r="C93" t="str">
            <v xml:space="preserve">Cốc nhựa </v>
          </cell>
          <cell r="D93" t="str">
            <v xml:space="preserve">Cái </v>
          </cell>
          <cell r="E93">
            <v>80000</v>
          </cell>
        </row>
        <row r="94">
          <cell r="B94" t="str">
            <v>DC92</v>
          </cell>
          <cell r="C94" t="str">
            <v xml:space="preserve">Cốc nung </v>
          </cell>
          <cell r="D94" t="str">
            <v xml:space="preserve">cái  </v>
          </cell>
          <cell r="E94">
            <v>30000</v>
          </cell>
        </row>
        <row r="95">
          <cell r="B95" t="str">
            <v>DC93</v>
          </cell>
          <cell r="C95" t="str">
            <v xml:space="preserve">Cốc nung (sứ, 30ml) </v>
          </cell>
          <cell r="D95" t="str">
            <v xml:space="preserve">cái </v>
          </cell>
          <cell r="E95">
            <v>30000</v>
          </cell>
        </row>
        <row r="96">
          <cell r="B96" t="str">
            <v>DC94</v>
          </cell>
          <cell r="C96" t="str">
            <v>Cốc thủy tinh</v>
          </cell>
          <cell r="D96" t="str">
            <v>cái</v>
          </cell>
          <cell r="E96">
            <v>75000</v>
          </cell>
        </row>
        <row r="97">
          <cell r="B97" t="str">
            <v>DC95</v>
          </cell>
          <cell r="C97" t="str">
            <v>Cốc thủy tinh 1000ml</v>
          </cell>
          <cell r="D97" t="str">
            <v>cái</v>
          </cell>
          <cell r="E97">
            <v>110000</v>
          </cell>
        </row>
        <row r="98">
          <cell r="B98" t="str">
            <v>DC96</v>
          </cell>
          <cell r="C98" t="str">
            <v>Cốc thủy tinh 250ml</v>
          </cell>
          <cell r="D98" t="str">
            <v>Cái</v>
          </cell>
          <cell r="E98">
            <v>70000</v>
          </cell>
        </row>
        <row r="99">
          <cell r="B99" t="str">
            <v>DC97</v>
          </cell>
          <cell r="C99" t="str">
            <v xml:space="preserve">Cốc thủy tinh 50ml </v>
          </cell>
          <cell r="D99" t="str">
            <v xml:space="preserve">cái </v>
          </cell>
          <cell r="E99">
            <v>80000</v>
          </cell>
        </row>
        <row r="100">
          <cell r="B100" t="str">
            <v>DC98</v>
          </cell>
          <cell r="C100" t="str">
            <v>Cột khử Cadimi</v>
          </cell>
          <cell r="D100" t="str">
            <v>Cái</v>
          </cell>
          <cell r="E100">
            <v>2000000</v>
          </cell>
        </row>
        <row r="101">
          <cell r="B101" t="str">
            <v>DC99</v>
          </cell>
          <cell r="C101" t="str">
            <v>Cột sắc ký</v>
          </cell>
          <cell r="D101" t="str">
            <v>cái</v>
          </cell>
          <cell r="E101">
            <v>13636000</v>
          </cell>
        </row>
        <row r="102">
          <cell r="B102" t="str">
            <v>DC100</v>
          </cell>
          <cell r="C102" t="str">
            <v>Cột sắc ký thủy tinh</v>
          </cell>
          <cell r="D102" t="str">
            <v>Cái</v>
          </cell>
          <cell r="E102">
            <v>1900000</v>
          </cell>
        </row>
        <row r="103">
          <cell r="B103" t="str">
            <v>DC101</v>
          </cell>
          <cell r="C103" t="str">
            <v>Cột tách cho anion</v>
          </cell>
          <cell r="D103" t="str">
            <v>cái</v>
          </cell>
          <cell r="E103">
            <v>37500000</v>
          </cell>
        </row>
        <row r="104">
          <cell r="B104" t="str">
            <v>DC102</v>
          </cell>
          <cell r="C104" t="str">
            <v>Cột tách mao quản</v>
          </cell>
          <cell r="D104" t="str">
            <v>Cái</v>
          </cell>
          <cell r="E104">
            <v>13636000</v>
          </cell>
        </row>
        <row r="105">
          <cell r="B105" t="str">
            <v>DC103</v>
          </cell>
          <cell r="C105" t="str">
            <v>Cuốc lấy mẫu Peterxen 5,000 cm3</v>
          </cell>
          <cell r="D105" t="str">
            <v>cái</v>
          </cell>
          <cell r="E105">
            <v>1300000</v>
          </cell>
        </row>
        <row r="106">
          <cell r="B106" t="str">
            <v>DC104</v>
          </cell>
          <cell r="C106" t="str">
            <v>Cuvet 1cm</v>
          </cell>
          <cell r="D106" t="str">
            <v>cái</v>
          </cell>
          <cell r="E106">
            <v>1600000</v>
          </cell>
        </row>
        <row r="107">
          <cell r="B107" t="str">
            <v>DC105</v>
          </cell>
          <cell r="C107" t="str">
            <v xml:space="preserve">Cuvet Graphit </v>
          </cell>
          <cell r="D107" t="str">
            <v xml:space="preserve">cái </v>
          </cell>
          <cell r="E107">
            <v>5000000</v>
          </cell>
        </row>
        <row r="108">
          <cell r="B108" t="str">
            <v>DC106</v>
          </cell>
          <cell r="C108" t="str">
            <v>Cuvet thạch anh cho FIAS</v>
          </cell>
          <cell r="D108" t="str">
            <v>cái</v>
          </cell>
          <cell r="E108">
            <v>22727270</v>
          </cell>
        </row>
        <row r="109">
          <cell r="B109" t="str">
            <v>DC107</v>
          </cell>
          <cell r="C109" t="str">
            <v xml:space="preserve">Đai bảo hiểm </v>
          </cell>
          <cell r="D109" t="str">
            <v xml:space="preserve">Cái </v>
          </cell>
          <cell r="E109">
            <v>1000000</v>
          </cell>
        </row>
        <row r="110">
          <cell r="B110" t="str">
            <v>DC108</v>
          </cell>
          <cell r="C110" t="str">
            <v>Đầu cone 0,1ml</v>
          </cell>
          <cell r="D110" t="str">
            <v>cái</v>
          </cell>
          <cell r="E110">
            <v>3000</v>
          </cell>
        </row>
        <row r="111">
          <cell r="B111" t="str">
            <v>DC109</v>
          </cell>
          <cell r="C111" t="str">
            <v>Đầu cone 1ml</v>
          </cell>
          <cell r="D111" t="str">
            <v>cái</v>
          </cell>
          <cell r="E111">
            <v>3000</v>
          </cell>
        </row>
        <row r="112">
          <cell r="B112" t="str">
            <v>DC110</v>
          </cell>
          <cell r="C112" t="str">
            <v>Đầu cone 4ml</v>
          </cell>
          <cell r="D112" t="str">
            <v>cái</v>
          </cell>
          <cell r="E112">
            <v>3000</v>
          </cell>
        </row>
        <row r="113">
          <cell r="B113" t="str">
            <v>DC111</v>
          </cell>
          <cell r="C113" t="str">
            <v>Đầu cone 5ml</v>
          </cell>
          <cell r="D113" t="str">
            <v>cái</v>
          </cell>
          <cell r="E113">
            <v>3000</v>
          </cell>
        </row>
        <row r="114">
          <cell r="B114" t="str">
            <v>DC112</v>
          </cell>
          <cell r="C114" t="str">
            <v>Đầu điện cực</v>
          </cell>
          <cell r="D114" t="str">
            <v>cái</v>
          </cell>
          <cell r="E114">
            <v>12000000</v>
          </cell>
        </row>
        <row r="115">
          <cell r="B115" t="str">
            <v>DC113</v>
          </cell>
          <cell r="C115" t="str">
            <v>Đầu đo</v>
          </cell>
          <cell r="D115" t="str">
            <v>cái</v>
          </cell>
          <cell r="E115">
            <v>2500000</v>
          </cell>
        </row>
        <row r="116">
          <cell r="B116" t="str">
            <v>DC114</v>
          </cell>
          <cell r="C116" t="str">
            <v>Đầu đo áp suất khí quyển</v>
          </cell>
          <cell r="D116" t="str">
            <v xml:space="preserve">cái </v>
          </cell>
          <cell r="E116">
            <v>3681800</v>
          </cell>
        </row>
        <row r="117">
          <cell r="B117" t="str">
            <v>DC115</v>
          </cell>
          <cell r="C117" t="str">
            <v xml:space="preserve">Đầu đo DO </v>
          </cell>
          <cell r="D117" t="str">
            <v xml:space="preserve">cái </v>
          </cell>
          <cell r="E117">
            <v>59380000</v>
          </cell>
        </row>
        <row r="118">
          <cell r="B118" t="str">
            <v>DC116</v>
          </cell>
          <cell r="C118" t="str">
            <v>Đầu đo độ ẩm</v>
          </cell>
          <cell r="D118" t="str">
            <v xml:space="preserve">cái </v>
          </cell>
          <cell r="E118">
            <v>3270000</v>
          </cell>
        </row>
        <row r="119">
          <cell r="B119" t="str">
            <v>DC117</v>
          </cell>
          <cell r="C119" t="str">
            <v>Đầu đo hướng gió</v>
          </cell>
          <cell r="D119" t="str">
            <v xml:space="preserve">cái </v>
          </cell>
          <cell r="E119">
            <v>2590000</v>
          </cell>
        </row>
        <row r="120">
          <cell r="B120" t="str">
            <v>DC118</v>
          </cell>
          <cell r="C120" t="str">
            <v>Đầu đo nhiệt độ</v>
          </cell>
          <cell r="D120" t="str">
            <v xml:space="preserve">cái </v>
          </cell>
          <cell r="E120">
            <v>3300000.0000000005</v>
          </cell>
        </row>
        <row r="121">
          <cell r="B121" t="str">
            <v>DC119</v>
          </cell>
          <cell r="C121" t="str">
            <v xml:space="preserve">Đầu đo sensor </v>
          </cell>
          <cell r="D121" t="str">
            <v xml:space="preserve">cái </v>
          </cell>
          <cell r="E121">
            <v>2500000</v>
          </cell>
        </row>
        <row r="122">
          <cell r="B122" t="str">
            <v>DC120</v>
          </cell>
          <cell r="C122" t="str">
            <v>Đầu đô tốc độ gió</v>
          </cell>
          <cell r="D122" t="str">
            <v xml:space="preserve">cái </v>
          </cell>
          <cell r="E122">
            <v>2590000</v>
          </cell>
        </row>
        <row r="123">
          <cell r="B123" t="str">
            <v>DC121</v>
          </cell>
          <cell r="C123" t="str">
            <v>Đầu lấy mẫu</v>
          </cell>
          <cell r="D123" t="str">
            <v>cái</v>
          </cell>
          <cell r="E123">
            <v>2500000</v>
          </cell>
        </row>
        <row r="124">
          <cell r="B124" t="str">
            <v>DC122</v>
          </cell>
          <cell r="C124" t="str">
            <v>Đầu lấy mẫu Pb</v>
          </cell>
          <cell r="D124" t="str">
            <v xml:space="preserve">cái </v>
          </cell>
          <cell r="E124">
            <v>5454000</v>
          </cell>
        </row>
        <row r="125">
          <cell r="B125" t="str">
            <v>DC123</v>
          </cell>
          <cell r="C125" t="str">
            <v>Đầu lấy mẫu PM10</v>
          </cell>
          <cell r="D125" t="str">
            <v xml:space="preserve">cái </v>
          </cell>
          <cell r="E125">
            <v>5454000</v>
          </cell>
        </row>
        <row r="126">
          <cell r="B126" t="str">
            <v>DC124</v>
          </cell>
          <cell r="C126" t="str">
            <v>Đầu lấy mẫu PM2,5</v>
          </cell>
          <cell r="D126" t="str">
            <v xml:space="preserve">cái </v>
          </cell>
          <cell r="E126">
            <v>5454000</v>
          </cell>
        </row>
        <row r="127">
          <cell r="B127" t="str">
            <v>DC125</v>
          </cell>
          <cell r="C127" t="str">
            <v>Đầu lấy mẫu TSP</v>
          </cell>
          <cell r="D127" t="str">
            <v xml:space="preserve">cái </v>
          </cell>
          <cell r="E127">
            <v>5454000</v>
          </cell>
        </row>
        <row r="128">
          <cell r="B128" t="str">
            <v>DC126</v>
          </cell>
          <cell r="C128" t="str">
            <v xml:space="preserve">Đầu thu mẫu thép không gỉ </v>
          </cell>
          <cell r="D128" t="str">
            <v xml:space="preserve">cái </v>
          </cell>
          <cell r="E128">
            <v>10000000</v>
          </cell>
        </row>
        <row r="129">
          <cell r="B129" t="str">
            <v>DC127</v>
          </cell>
          <cell r="C129" t="str">
            <v xml:space="preserve">Dây điện đôi dài 50m </v>
          </cell>
          <cell r="D129" t="str">
            <v xml:space="preserve">dây </v>
          </cell>
          <cell r="E129">
            <v>300000</v>
          </cell>
        </row>
        <row r="130">
          <cell r="B130" t="str">
            <v>DC128</v>
          </cell>
          <cell r="C130" t="str">
            <v>Dây nối</v>
          </cell>
          <cell r="D130" t="str">
            <v>cái</v>
          </cell>
          <cell r="E130">
            <v>250000</v>
          </cell>
        </row>
        <row r="131">
          <cell r="B131" t="str">
            <v>DC129</v>
          </cell>
          <cell r="C131" t="str">
            <v xml:space="preserve">Đèn chiếu sáng 40W </v>
          </cell>
          <cell r="D131" t="str">
            <v xml:space="preserve">bộ </v>
          </cell>
          <cell r="E131">
            <v>80000</v>
          </cell>
        </row>
        <row r="132">
          <cell r="B132" t="str">
            <v>DC130</v>
          </cell>
          <cell r="C132" t="str">
            <v>Đèn D2</v>
          </cell>
          <cell r="D132" t="str">
            <v>cái</v>
          </cell>
          <cell r="E132">
            <v>6360000</v>
          </cell>
        </row>
        <row r="133">
          <cell r="B133" t="str">
            <v>DC131</v>
          </cell>
          <cell r="C133" t="str">
            <v>Đèn Dimax = 500h</v>
          </cell>
          <cell r="D133" t="str">
            <v>cái</v>
          </cell>
          <cell r="E133">
            <v>10000000</v>
          </cell>
        </row>
        <row r="134">
          <cell r="B134" t="str">
            <v>DC132</v>
          </cell>
          <cell r="C134" t="str">
            <v>Đèn EDL</v>
          </cell>
          <cell r="D134" t="str">
            <v>cái</v>
          </cell>
          <cell r="E134">
            <v>14000000</v>
          </cell>
        </row>
        <row r="135">
          <cell r="B135" t="str">
            <v>DC133</v>
          </cell>
          <cell r="C135" t="str">
            <v>Đèn HCL</v>
          </cell>
          <cell r="D135" t="str">
            <v>cái</v>
          </cell>
          <cell r="E135">
            <v>19000000</v>
          </cell>
        </row>
        <row r="136">
          <cell r="B136" t="str">
            <v>DC134</v>
          </cell>
          <cell r="C136" t="str">
            <v xml:space="preserve">Đèn hiệu </v>
          </cell>
          <cell r="D136" t="str">
            <v xml:space="preserve">cái </v>
          </cell>
          <cell r="E136">
            <v>2500000</v>
          </cell>
        </row>
        <row r="137">
          <cell r="B137" t="str">
            <v>DC135</v>
          </cell>
          <cell r="C137" t="str">
            <v>Đèn neon 40w</v>
          </cell>
          <cell r="D137" t="str">
            <v>bộ</v>
          </cell>
          <cell r="E137">
            <v>40000</v>
          </cell>
        </row>
        <row r="138">
          <cell r="B138" t="str">
            <v>DC136</v>
          </cell>
          <cell r="C138" t="str">
            <v xml:space="preserve">Đèn pin </v>
          </cell>
          <cell r="D138" t="str">
            <v xml:space="preserve">cái </v>
          </cell>
          <cell r="E138">
            <v>430000</v>
          </cell>
        </row>
        <row r="139">
          <cell r="B139" t="str">
            <v>DC137</v>
          </cell>
          <cell r="C139" t="str">
            <v>Đèn Tungsten</v>
          </cell>
          <cell r="D139" t="str">
            <v>cái</v>
          </cell>
          <cell r="E139">
            <v>4500000</v>
          </cell>
        </row>
        <row r="140">
          <cell r="B140" t="str">
            <v>DC138</v>
          </cell>
          <cell r="C140" t="str">
            <v>Đèn Wimax = 200h</v>
          </cell>
          <cell r="D140" t="str">
            <v>cái</v>
          </cell>
          <cell r="E140">
            <v>4181000</v>
          </cell>
        </row>
        <row r="141">
          <cell r="B141" t="str">
            <v>DC139</v>
          </cell>
          <cell r="C141" t="str">
            <v>Đèn Wimax =500h</v>
          </cell>
          <cell r="D141"/>
          <cell r="E141">
            <v>4545000</v>
          </cell>
        </row>
        <row r="142">
          <cell r="B142" t="str">
            <v>DC140</v>
          </cell>
          <cell r="C142" t="str">
            <v xml:space="preserve">Dép xốp </v>
          </cell>
          <cell r="D142" t="str">
            <v xml:space="preserve">đôi </v>
          </cell>
          <cell r="E142">
            <v>25000</v>
          </cell>
        </row>
        <row r="143">
          <cell r="B143" t="str">
            <v>DC141</v>
          </cell>
          <cell r="C143" t="str">
            <v>Đĩa cân</v>
          </cell>
          <cell r="D143" t="str">
            <v>cái</v>
          </cell>
          <cell r="E143">
            <v>80000</v>
          </cell>
        </row>
        <row r="144">
          <cell r="B144" t="str">
            <v>DC142</v>
          </cell>
          <cell r="C144" t="str">
            <v>Đĩa petri</v>
          </cell>
          <cell r="D144" t="str">
            <v>cái</v>
          </cell>
          <cell r="E144">
            <v>3000</v>
          </cell>
        </row>
        <row r="145">
          <cell r="B145" t="str">
            <v>DC143</v>
          </cell>
          <cell r="C145" t="str">
            <v xml:space="preserve">Đĩa phơi mẫu </v>
          </cell>
          <cell r="D145" t="str">
            <v xml:space="preserve">Cái </v>
          </cell>
          <cell r="E145">
            <v>14000</v>
          </cell>
        </row>
        <row r="146">
          <cell r="B146" t="str">
            <v>DC144</v>
          </cell>
          <cell r="C146" t="str">
            <v>Đĩa Sechi</v>
          </cell>
          <cell r="D146" t="str">
            <v xml:space="preserve">Cái </v>
          </cell>
          <cell r="E146">
            <v>30000</v>
          </cell>
        </row>
        <row r="147">
          <cell r="B147" t="str">
            <v>DC145</v>
          </cell>
          <cell r="C147" t="str">
            <v>Đĩa thủy tinh</v>
          </cell>
          <cell r="D147" t="str">
            <v>cái</v>
          </cell>
          <cell r="E147">
            <v>15000</v>
          </cell>
        </row>
        <row r="148">
          <cell r="B148" t="str">
            <v>DC146</v>
          </cell>
          <cell r="C148" t="str">
            <v xml:space="preserve">Điện cực </v>
          </cell>
          <cell r="D148" t="str">
            <v xml:space="preserve">cái </v>
          </cell>
          <cell r="E148">
            <v>1600000</v>
          </cell>
        </row>
        <row r="149">
          <cell r="B149" t="str">
            <v>DC147</v>
          </cell>
          <cell r="C149" t="str">
            <v xml:space="preserve">Điện cực độ dẫn Pt </v>
          </cell>
          <cell r="D149" t="str">
            <v xml:space="preserve">cái </v>
          </cell>
          <cell r="E149">
            <v>1600000</v>
          </cell>
        </row>
        <row r="150">
          <cell r="B150" t="str">
            <v>DC148</v>
          </cell>
          <cell r="C150" t="str">
            <v>Điện cực pH</v>
          </cell>
          <cell r="D150" t="str">
            <v>cái</v>
          </cell>
          <cell r="E150">
            <v>13000000</v>
          </cell>
        </row>
        <row r="151">
          <cell r="B151" t="str">
            <v>DC149</v>
          </cell>
          <cell r="C151" t="str">
            <v>Điện năng</v>
          </cell>
          <cell r="D151" t="str">
            <v>kw</v>
          </cell>
          <cell r="E151">
            <v>1755</v>
          </cell>
        </row>
        <row r="152">
          <cell r="B152" t="str">
            <v>DC150</v>
          </cell>
          <cell r="C152" t="str">
            <v xml:space="preserve">Đồng hồ đo: thể tích, lưu lượng và chân không  </v>
          </cell>
          <cell r="D152" t="str">
            <v>cái</v>
          </cell>
          <cell r="E152">
            <v>80000000</v>
          </cell>
        </row>
        <row r="153">
          <cell r="B153" t="str">
            <v>DC151</v>
          </cell>
          <cell r="C153" t="str">
            <v xml:space="preserve">Đũa thủy tinh </v>
          </cell>
          <cell r="D153" t="str">
            <v xml:space="preserve">Cái </v>
          </cell>
          <cell r="E153">
            <v>15000</v>
          </cell>
        </row>
        <row r="154">
          <cell r="B154" t="str">
            <v>DC152</v>
          </cell>
          <cell r="C154" t="str">
            <v xml:space="preserve">Dung dịch cầu muối </v>
          </cell>
          <cell r="D154" t="str">
            <v xml:space="preserve">bộ </v>
          </cell>
          <cell r="E154">
            <v>10000000</v>
          </cell>
        </row>
        <row r="155">
          <cell r="B155" t="str">
            <v>DC153</v>
          </cell>
          <cell r="C155" t="str">
            <v xml:space="preserve">Đường điện thoại/Internet truyền số liệu </v>
          </cell>
          <cell r="D155" t="str">
            <v xml:space="preserve">bộ </v>
          </cell>
          <cell r="E155">
            <v>2000000</v>
          </cell>
        </row>
        <row r="156">
          <cell r="B156" t="str">
            <v>DC154</v>
          </cell>
          <cell r="C156" t="str">
            <v xml:space="preserve">Ferrule 0.45 </v>
          </cell>
          <cell r="D156" t="str">
            <v xml:space="preserve">Cái </v>
          </cell>
          <cell r="E156">
            <v>650000</v>
          </cell>
        </row>
        <row r="157">
          <cell r="B157" t="str">
            <v>DC155</v>
          </cell>
          <cell r="C157" t="str">
            <v>Găng tay chống nóng</v>
          </cell>
          <cell r="D157" t="str">
            <v>đôi</v>
          </cell>
          <cell r="E157">
            <v>500000</v>
          </cell>
        </row>
        <row r="158">
          <cell r="B158" t="str">
            <v>DC156</v>
          </cell>
          <cell r="C158" t="str">
            <v>Găng tay y tế</v>
          </cell>
          <cell r="D158" t="str">
            <v>hộp</v>
          </cell>
          <cell r="E158">
            <v>80000</v>
          </cell>
        </row>
        <row r="159">
          <cell r="B159" t="str">
            <v>DC157</v>
          </cell>
          <cell r="C159" t="str">
            <v xml:space="preserve">Ghế ngồi </v>
          </cell>
          <cell r="D159" t="str">
            <v xml:space="preserve">cái </v>
          </cell>
          <cell r="E159">
            <v>80000</v>
          </cell>
        </row>
        <row r="160">
          <cell r="B160" t="str">
            <v>DC158</v>
          </cell>
          <cell r="C160" t="str">
            <v xml:space="preserve">Ghế tựa </v>
          </cell>
          <cell r="D160" t="str">
            <v xml:space="preserve">cái </v>
          </cell>
          <cell r="E160">
            <v>80000</v>
          </cell>
        </row>
        <row r="161">
          <cell r="B161" t="str">
            <v>DC159</v>
          </cell>
          <cell r="C161" t="str">
            <v>Giầy BHLĐ</v>
          </cell>
          <cell r="D161" t="str">
            <v>đôi</v>
          </cell>
          <cell r="E161">
            <v>25000</v>
          </cell>
        </row>
        <row r="162">
          <cell r="B162" t="str">
            <v>DC160</v>
          </cell>
          <cell r="C162" t="str">
            <v xml:space="preserve">Giấy lọc chuyên dụng </v>
          </cell>
          <cell r="D162" t="str">
            <v xml:space="preserve">cái </v>
          </cell>
          <cell r="E162">
            <v>75636</v>
          </cell>
        </row>
        <row r="163">
          <cell r="B163" t="str">
            <v>DC161</v>
          </cell>
          <cell r="C163" t="str">
            <v>Giấy thử pH</v>
          </cell>
          <cell r="D163" t="str">
            <v xml:space="preserve">hộp  </v>
          </cell>
          <cell r="E163">
            <v>20000</v>
          </cell>
        </row>
        <row r="164">
          <cell r="B164" t="str">
            <v>DC162</v>
          </cell>
          <cell r="C164" t="str">
            <v xml:space="preserve">Giày vải </v>
          </cell>
          <cell r="D164" t="str">
            <v xml:space="preserve">cái </v>
          </cell>
          <cell r="E164">
            <v>90000</v>
          </cell>
        </row>
        <row r="165">
          <cell r="B165" t="str">
            <v>DC163</v>
          </cell>
          <cell r="C165" t="str">
            <v>Gim bấm</v>
          </cell>
          <cell r="D165" t="str">
            <v>bộ</v>
          </cell>
          <cell r="E165">
            <v>4000</v>
          </cell>
        </row>
        <row r="166">
          <cell r="B166" t="str">
            <v>DC164</v>
          </cell>
          <cell r="C166" t="str">
            <v>Gim kẹp giấy</v>
          </cell>
          <cell r="D166" t="str">
            <v>Hộp</v>
          </cell>
          <cell r="E166">
            <v>4000</v>
          </cell>
        </row>
        <row r="167">
          <cell r="B167" t="str">
            <v>DC165</v>
          </cell>
          <cell r="C167" t="str">
            <v xml:space="preserve">Hai giá đỡ thiết bi ̣ </v>
          </cell>
          <cell r="D167" t="str">
            <v xml:space="preserve">cái </v>
          </cell>
          <cell r="E167">
            <v>500000</v>
          </cell>
        </row>
        <row r="168">
          <cell r="B168" t="str">
            <v>DC166</v>
          </cell>
          <cell r="C168" t="str">
            <v xml:space="preserve">Hệ lấy mẫu nước  </v>
          </cell>
          <cell r="D168" t="str">
            <v xml:space="preserve">bộ </v>
          </cell>
          <cell r="E168">
            <v>1500000</v>
          </cell>
        </row>
        <row r="169">
          <cell r="B169" t="str">
            <v>DC167</v>
          </cell>
          <cell r="C169" t="str">
            <v xml:space="preserve">Hệ thống làm mát  </v>
          </cell>
          <cell r="D169" t="str">
            <v>cái</v>
          </cell>
          <cell r="E169">
            <v>45000000</v>
          </cell>
        </row>
        <row r="170">
          <cell r="B170" t="str">
            <v>DC168</v>
          </cell>
          <cell r="C170" t="str">
            <v xml:space="preserve">Hệ thống van  </v>
          </cell>
          <cell r="D170" t="str">
            <v>cái</v>
          </cell>
          <cell r="E170">
            <v>35000000</v>
          </cell>
        </row>
        <row r="171">
          <cell r="B171" t="str">
            <v>DC169</v>
          </cell>
          <cell r="C171" t="str">
            <v xml:space="preserve">Hộp đo </v>
          </cell>
          <cell r="D171" t="str">
            <v xml:space="preserve">cái </v>
          </cell>
          <cell r="E171">
            <v>30000</v>
          </cell>
        </row>
        <row r="172">
          <cell r="B172" t="str">
            <v>DC170</v>
          </cell>
          <cell r="C172" t="str">
            <v xml:space="preserve">Hộp đựng mẫu  </v>
          </cell>
          <cell r="D172" t="str">
            <v xml:space="preserve">chiếc </v>
          </cell>
          <cell r="E172">
            <v>500000</v>
          </cell>
        </row>
        <row r="173">
          <cell r="B173" t="str">
            <v>DC171</v>
          </cell>
          <cell r="C173" t="str">
            <v xml:space="preserve">Hộp đựng thiết bị </v>
          </cell>
          <cell r="D173" t="str">
            <v>cái</v>
          </cell>
          <cell r="E173">
            <v>220000</v>
          </cell>
        </row>
        <row r="174">
          <cell r="B174" t="str">
            <v>DC172</v>
          </cell>
          <cell r="C174" t="str">
            <v>Hộp gia nhiệt</v>
          </cell>
          <cell r="D174" t="str">
            <v>hộp</v>
          </cell>
          <cell r="E174">
            <v>25000000</v>
          </cell>
        </row>
        <row r="175">
          <cell r="B175" t="str">
            <v>DC173</v>
          </cell>
          <cell r="C175" t="str">
            <v>Kẹp khớp nối</v>
          </cell>
          <cell r="D175" t="str">
            <v>bộ</v>
          </cell>
          <cell r="E175">
            <v>1000000</v>
          </cell>
        </row>
        <row r="176">
          <cell r="B176" t="str">
            <v>DC174</v>
          </cell>
          <cell r="C176" t="str">
            <v xml:space="preserve">Kết nối đầu đo </v>
          </cell>
          <cell r="D176" t="str">
            <v xml:space="preserve">Cái </v>
          </cell>
          <cell r="E176">
            <v>100000</v>
          </cell>
        </row>
        <row r="177">
          <cell r="B177" t="str">
            <v>DC175</v>
          </cell>
          <cell r="C177" t="str">
            <v xml:space="preserve">Khẩu trang phòng độc </v>
          </cell>
          <cell r="D177" t="str">
            <v xml:space="preserve">cái </v>
          </cell>
          <cell r="E177">
            <v>350000</v>
          </cell>
        </row>
        <row r="178">
          <cell r="B178" t="str">
            <v>DC176</v>
          </cell>
          <cell r="C178" t="str">
            <v>Khẩu trang y tế</v>
          </cell>
          <cell r="D178" t="str">
            <v>hộp</v>
          </cell>
          <cell r="E178">
            <v>200000</v>
          </cell>
        </row>
        <row r="179">
          <cell r="B179" t="str">
            <v>DC177</v>
          </cell>
          <cell r="C179" t="str">
            <v xml:space="preserve">Khay hứng chuyên dụng </v>
          </cell>
          <cell r="D179" t="str">
            <v xml:space="preserve">cái </v>
          </cell>
          <cell r="E179">
            <v>30000000</v>
          </cell>
        </row>
        <row r="180">
          <cell r="B180" t="str">
            <v>DC178</v>
          </cell>
          <cell r="C180" t="str">
            <v>Khay inox</v>
          </cell>
          <cell r="D180" t="str">
            <v>cái</v>
          </cell>
          <cell r="E180">
            <v>80000</v>
          </cell>
        </row>
        <row r="181">
          <cell r="B181" t="str">
            <v>DC179</v>
          </cell>
          <cell r="C181" t="str">
            <v xml:space="preserve">Khay nung </v>
          </cell>
          <cell r="D181" t="str">
            <v xml:space="preserve">cái </v>
          </cell>
          <cell r="E181">
            <v>8800000</v>
          </cell>
        </row>
        <row r="182">
          <cell r="B182" t="str">
            <v>DC180</v>
          </cell>
          <cell r="C182" t="str">
            <v xml:space="preserve">Kim tiêm mẫu (syringe 10uL) </v>
          </cell>
          <cell r="D182" t="str">
            <v xml:space="preserve">Cái </v>
          </cell>
          <cell r="E182">
            <v>1600000</v>
          </cell>
        </row>
        <row r="183">
          <cell r="B183" t="str">
            <v>DC181</v>
          </cell>
          <cell r="C183" t="str">
            <v>Kính bảo hộ</v>
          </cell>
          <cell r="D183" t="str">
            <v>cái</v>
          </cell>
          <cell r="E183">
            <v>30000</v>
          </cell>
        </row>
        <row r="184">
          <cell r="B184" t="str">
            <v>DC182</v>
          </cell>
          <cell r="C184" t="str">
            <v xml:space="preserve">Kính bảo vệ </v>
          </cell>
          <cell r="D184" t="str">
            <v xml:space="preserve">cái </v>
          </cell>
          <cell r="E184">
            <v>30000</v>
          </cell>
        </row>
        <row r="185">
          <cell r="B185" t="str">
            <v>DC183</v>
          </cell>
          <cell r="C185" t="str">
            <v xml:space="preserve">Lọ thủy tinh  Ф 150h300 </v>
          </cell>
          <cell r="D185" t="str">
            <v xml:space="preserve">Cái </v>
          </cell>
          <cell r="E185">
            <v>100000</v>
          </cell>
        </row>
        <row r="186">
          <cell r="B186" t="str">
            <v>DC184</v>
          </cell>
          <cell r="C186" t="str">
            <v>Lưới chuyên dùng</v>
          </cell>
          <cell r="D186" t="str">
            <v>cái</v>
          </cell>
          <cell r="E186">
            <v>32000000</v>
          </cell>
        </row>
        <row r="187">
          <cell r="B187" t="str">
            <v>DC185</v>
          </cell>
          <cell r="C187" t="str">
            <v xml:space="preserve">Màng 0(thiết bị đo màng) </v>
          </cell>
          <cell r="D187" t="str">
            <v xml:space="preserve"> cái </v>
          </cell>
          <cell r="E187">
            <v>10000000</v>
          </cell>
        </row>
        <row r="188">
          <cell r="B188" t="str">
            <v>DC186</v>
          </cell>
          <cell r="C188" t="str">
            <v>Màng DO</v>
          </cell>
          <cell r="D188" t="str">
            <v>cái</v>
          </cell>
          <cell r="E188">
            <v>8000000</v>
          </cell>
        </row>
        <row r="189">
          <cell r="B189" t="str">
            <v>DC187</v>
          </cell>
          <cell r="C189" t="str">
            <v>Máng đo tiêu chuẩn</v>
          </cell>
          <cell r="D189" t="str">
            <v>cái</v>
          </cell>
          <cell r="E189">
            <v>2000000</v>
          </cell>
        </row>
        <row r="190">
          <cell r="B190" t="str">
            <v>DC188</v>
          </cell>
          <cell r="C190" t="str">
            <v>Màng lọc</v>
          </cell>
          <cell r="D190" t="str">
            <v>cái</v>
          </cell>
          <cell r="E190">
            <v>35000</v>
          </cell>
        </row>
        <row r="191">
          <cell r="B191" t="str">
            <v>DC189</v>
          </cell>
          <cell r="C191" t="str">
            <v>Màng lọc cho FIAS</v>
          </cell>
          <cell r="D191" t="str">
            <v>cái</v>
          </cell>
          <cell r="E191">
            <v>1450000</v>
          </cell>
        </row>
        <row r="192">
          <cell r="B192" t="str">
            <v>DC190</v>
          </cell>
          <cell r="C192" t="str">
            <v>Máy hút ẩm 1,5kw</v>
          </cell>
          <cell r="D192" t="str">
            <v>cái</v>
          </cell>
          <cell r="E192">
            <v>1500000</v>
          </cell>
        </row>
        <row r="193">
          <cell r="B193" t="str">
            <v>DC191</v>
          </cell>
          <cell r="C193" t="str">
            <v>Máy hút bụi 2kw</v>
          </cell>
          <cell r="D193" t="str">
            <v>cái</v>
          </cell>
          <cell r="E193">
            <v>3000000</v>
          </cell>
        </row>
        <row r="194">
          <cell r="B194" t="str">
            <v>DC192</v>
          </cell>
          <cell r="C194" t="str">
            <v xml:space="preserve">Máy ổn áp cho hệ thống 15 kVA </v>
          </cell>
          <cell r="D194"/>
          <cell r="E194">
            <v>100000000</v>
          </cell>
        </row>
        <row r="195">
          <cell r="B195" t="str">
            <v>DC193</v>
          </cell>
          <cell r="C195" t="str">
            <v xml:space="preserve">Micropipet 10ml </v>
          </cell>
          <cell r="D195" t="str">
            <v xml:space="preserve">Cái </v>
          </cell>
          <cell r="E195">
            <v>3500000</v>
          </cell>
        </row>
        <row r="196">
          <cell r="B196" t="str">
            <v>DC194</v>
          </cell>
          <cell r="C196" t="str">
            <v>Micropipet 1ml</v>
          </cell>
          <cell r="D196" t="str">
            <v>cái</v>
          </cell>
          <cell r="E196">
            <v>4600000</v>
          </cell>
        </row>
        <row r="197">
          <cell r="B197" t="str">
            <v>DC195</v>
          </cell>
          <cell r="C197" t="str">
            <v>Micropipet 5ml</v>
          </cell>
          <cell r="D197" t="str">
            <v>cái</v>
          </cell>
          <cell r="E197">
            <v>3500000</v>
          </cell>
        </row>
        <row r="198">
          <cell r="B198" t="str">
            <v>DC196</v>
          </cell>
          <cell r="C198" t="str">
            <v>Mũ cứng</v>
          </cell>
          <cell r="D198" t="str">
            <v>cái</v>
          </cell>
          <cell r="E198">
            <v>20000</v>
          </cell>
        </row>
        <row r="199">
          <cell r="B199" t="str">
            <v>DC197</v>
          </cell>
          <cell r="C199" t="str">
            <v xml:space="preserve">Nắp đầu đo (thiết bị quang) </v>
          </cell>
          <cell r="D199" t="str">
            <v xml:space="preserve"> cái </v>
          </cell>
          <cell r="E199">
            <v>5000000</v>
          </cell>
        </row>
        <row r="200">
          <cell r="B200" t="str">
            <v>DC198</v>
          </cell>
          <cell r="C200" t="str">
            <v>Nhíp</v>
          </cell>
          <cell r="D200" t="str">
            <v>cái</v>
          </cell>
          <cell r="E200">
            <v>20000</v>
          </cell>
        </row>
        <row r="201">
          <cell r="B201" t="str">
            <v>DC199</v>
          </cell>
          <cell r="C201" t="str">
            <v xml:space="preserve">Ổ cắm điện có cầu chì </v>
          </cell>
          <cell r="D201" t="str">
            <v xml:space="preserve">cái </v>
          </cell>
          <cell r="E201">
            <v>65000</v>
          </cell>
        </row>
        <row r="202">
          <cell r="B202" t="str">
            <v>DC200</v>
          </cell>
          <cell r="C202" t="str">
            <v xml:space="preserve">Ô che mưa, che nắng </v>
          </cell>
          <cell r="D202" t="str">
            <v xml:space="preserve">cái </v>
          </cell>
          <cell r="E202">
            <v>110000</v>
          </cell>
        </row>
        <row r="203">
          <cell r="B203" t="str">
            <v>DC201</v>
          </cell>
          <cell r="C203" t="str">
            <v xml:space="preserve">Ổn áp </v>
          </cell>
          <cell r="D203" t="str">
            <v xml:space="preserve">cái </v>
          </cell>
          <cell r="E203">
            <v>970000</v>
          </cell>
        </row>
        <row r="204">
          <cell r="B204" t="str">
            <v>DC202</v>
          </cell>
          <cell r="C204" t="str">
            <v xml:space="preserve">Ống (corer) bằng thép không gỉ, Ф 100mm </v>
          </cell>
          <cell r="D204" t="str">
            <v xml:space="preserve">cái </v>
          </cell>
          <cell r="E204">
            <v>5000000</v>
          </cell>
        </row>
        <row r="205">
          <cell r="B205" t="str">
            <v>DC203</v>
          </cell>
          <cell r="C205" t="str">
            <v>Ống chứa mẫu 15ml (có nắp)</v>
          </cell>
          <cell r="D205" t="str">
            <v>cái</v>
          </cell>
          <cell r="E205">
            <v>15000</v>
          </cell>
        </row>
        <row r="206">
          <cell r="B206" t="str">
            <v>DC204</v>
          </cell>
          <cell r="C206" t="str">
            <v>Ống đong 100ml</v>
          </cell>
          <cell r="D206" t="str">
            <v>cái</v>
          </cell>
          <cell r="E206">
            <v>160000</v>
          </cell>
        </row>
        <row r="207">
          <cell r="B207" t="str">
            <v>DC205</v>
          </cell>
          <cell r="C207" t="str">
            <v>Ống đong 250ml</v>
          </cell>
          <cell r="D207" t="str">
            <v>cái</v>
          </cell>
          <cell r="E207">
            <v>200000</v>
          </cell>
        </row>
        <row r="208">
          <cell r="B208" t="str">
            <v>DC206</v>
          </cell>
          <cell r="C208" t="str">
            <v>Ống duham</v>
          </cell>
          <cell r="D208" t="str">
            <v>ống</v>
          </cell>
          <cell r="E208">
            <v>3000</v>
          </cell>
        </row>
        <row r="209">
          <cell r="B209" t="str">
            <v>DC207</v>
          </cell>
          <cell r="C209" t="str">
            <v xml:space="preserve">Ống hấp thụ </v>
          </cell>
          <cell r="D209" t="str">
            <v xml:space="preserve">cái </v>
          </cell>
          <cell r="E209">
            <v>418000</v>
          </cell>
        </row>
        <row r="210">
          <cell r="B210" t="str">
            <v>DC208</v>
          </cell>
          <cell r="C210" t="str">
            <v>Ống hút</v>
          </cell>
          <cell r="D210" t="str">
            <v>cái</v>
          </cell>
          <cell r="E210">
            <v>7500</v>
          </cell>
        </row>
        <row r="211">
          <cell r="B211" t="str">
            <v>DC209</v>
          </cell>
          <cell r="C211" t="str">
            <v>Ống lấy mẫu</v>
          </cell>
          <cell r="D211" t="str">
            <v>cái</v>
          </cell>
          <cell r="E211">
            <v>45000000</v>
          </cell>
        </row>
        <row r="212">
          <cell r="B212" t="str">
            <v>DC210</v>
          </cell>
          <cell r="C212" t="str">
            <v xml:space="preserve">Ống manifold </v>
          </cell>
          <cell r="D212" t="str">
            <v xml:space="preserve">cái </v>
          </cell>
          <cell r="E212">
            <v>27272000</v>
          </cell>
        </row>
        <row r="213">
          <cell r="B213" t="str">
            <v>DC211</v>
          </cell>
          <cell r="C213" t="str">
            <v xml:space="preserve">Ống nghiệm </v>
          </cell>
          <cell r="D213" t="str">
            <v xml:space="preserve">cái </v>
          </cell>
          <cell r="E213">
            <v>5000</v>
          </cell>
        </row>
        <row r="214">
          <cell r="B214" t="str">
            <v>DC212</v>
          </cell>
          <cell r="C214" t="str">
            <v>Ống nghiệm 25*150</v>
          </cell>
          <cell r="D214" t="str">
            <v>ống</v>
          </cell>
          <cell r="E214">
            <v>60000</v>
          </cell>
        </row>
        <row r="215">
          <cell r="B215" t="str">
            <v>DC213</v>
          </cell>
          <cell r="C215" t="str">
            <v>Ống nghiệm có nắp</v>
          </cell>
          <cell r="D215" t="str">
            <v>ống</v>
          </cell>
          <cell r="E215">
            <v>25000</v>
          </cell>
        </row>
        <row r="216">
          <cell r="B216" t="str">
            <v>DC214</v>
          </cell>
          <cell r="C216" t="str">
            <v>Ống nghiệm không nắp</v>
          </cell>
          <cell r="D216" t="str">
            <v>ống</v>
          </cell>
          <cell r="E216">
            <v>22000</v>
          </cell>
        </row>
        <row r="217">
          <cell r="B217" t="str">
            <v>DC215</v>
          </cell>
          <cell r="C217" t="str">
            <v>Ống phá mẫu có nắp kín</v>
          </cell>
          <cell r="D217" t="str">
            <v>cái</v>
          </cell>
          <cell r="E217">
            <v>30000</v>
          </cell>
        </row>
        <row r="218">
          <cell r="B218" t="str">
            <v>DC216</v>
          </cell>
          <cell r="C218" t="str">
            <v>Ống pitot</v>
          </cell>
          <cell r="D218" t="str">
            <v>cái</v>
          </cell>
          <cell r="E218">
            <v>20000000</v>
          </cell>
        </row>
        <row r="219">
          <cell r="B219" t="str">
            <v>DC217</v>
          </cell>
          <cell r="C219" t="str">
            <v xml:space="preserve">Ống teflon </v>
          </cell>
          <cell r="D219" t="str">
            <v xml:space="preserve">ống </v>
          </cell>
          <cell r="E219">
            <v>500000</v>
          </cell>
        </row>
        <row r="220">
          <cell r="B220" t="str">
            <v>DC218</v>
          </cell>
          <cell r="C220" t="str">
            <v xml:space="preserve">Ống than hoạt tính ORBO 32  </v>
          </cell>
          <cell r="D220" t="str">
            <v>ống</v>
          </cell>
          <cell r="E220">
            <v>40000</v>
          </cell>
        </row>
        <row r="221">
          <cell r="B221" t="str">
            <v>DC219</v>
          </cell>
          <cell r="C221" t="str">
            <v>Ống thép không rỉ</v>
          </cell>
          <cell r="D221" t="str">
            <v>cái</v>
          </cell>
          <cell r="E221">
            <v>80000</v>
          </cell>
        </row>
        <row r="222">
          <cell r="B222" t="str">
            <v>DC220</v>
          </cell>
          <cell r="C222" t="str">
            <v xml:space="preserve">Phao cứu sinh </v>
          </cell>
          <cell r="D222" t="str">
            <v xml:space="preserve">cái </v>
          </cell>
          <cell r="E222">
            <v>45000</v>
          </cell>
        </row>
        <row r="223">
          <cell r="B223" t="str">
            <v>DC221</v>
          </cell>
          <cell r="C223" t="str">
            <v xml:space="preserve">Phao nâng các sensor </v>
          </cell>
          <cell r="D223" t="str">
            <v xml:space="preserve">cái </v>
          </cell>
          <cell r="E223">
            <v>5000000</v>
          </cell>
        </row>
        <row r="224">
          <cell r="B224" t="str">
            <v>DC222</v>
          </cell>
          <cell r="C224" t="str">
            <v>Phễu chiết 1000ml</v>
          </cell>
          <cell r="D224" t="str">
            <v>cái</v>
          </cell>
          <cell r="E224">
            <v>1750000</v>
          </cell>
        </row>
        <row r="225">
          <cell r="B225" t="str">
            <v>DC223</v>
          </cell>
          <cell r="C225" t="str">
            <v>Phễu chiết 100ml</v>
          </cell>
          <cell r="D225"/>
          <cell r="E225">
            <v>700000</v>
          </cell>
        </row>
        <row r="226">
          <cell r="B226" t="str">
            <v>DC224</v>
          </cell>
          <cell r="C226" t="str">
            <v xml:space="preserve">Phễu chiết 250ml </v>
          </cell>
          <cell r="D226" t="str">
            <v xml:space="preserve">Cái </v>
          </cell>
          <cell r="E226">
            <v>1250000</v>
          </cell>
        </row>
        <row r="227">
          <cell r="B227" t="str">
            <v>DC225</v>
          </cell>
          <cell r="C227" t="str">
            <v>Phễu chiết 500ml</v>
          </cell>
          <cell r="D227" t="str">
            <v>Cái</v>
          </cell>
          <cell r="E227">
            <v>1350000</v>
          </cell>
        </row>
        <row r="228">
          <cell r="B228" t="str">
            <v>DC226</v>
          </cell>
          <cell r="C228" t="str">
            <v xml:space="preserve">Phễu lọc </v>
          </cell>
          <cell r="D228" t="str">
            <v xml:space="preserve">cái </v>
          </cell>
          <cell r="E228">
            <v>20000</v>
          </cell>
        </row>
        <row r="229">
          <cell r="B229" t="str">
            <v>DC227</v>
          </cell>
          <cell r="C229" t="str">
            <v>Phễu lọc thủy tinh</v>
          </cell>
          <cell r="D229" t="str">
            <v>cái</v>
          </cell>
          <cell r="E229">
            <v>35000</v>
          </cell>
        </row>
        <row r="230">
          <cell r="B230" t="str">
            <v>DC228</v>
          </cell>
          <cell r="C230" t="str">
            <v>Pipet 1000ml, 200ml, 100ml</v>
          </cell>
          <cell r="D230" t="str">
            <v>cái</v>
          </cell>
          <cell r="E230">
            <v>80000</v>
          </cell>
        </row>
        <row r="231">
          <cell r="B231" t="str">
            <v>DC229</v>
          </cell>
          <cell r="C231" t="str">
            <v>Pipet 10ml</v>
          </cell>
          <cell r="D231" t="str">
            <v>cái</v>
          </cell>
          <cell r="E231">
            <v>70000</v>
          </cell>
        </row>
        <row r="232">
          <cell r="B232" t="str">
            <v>DC230</v>
          </cell>
          <cell r="C232" t="str">
            <v xml:space="preserve">Pipet 1ml </v>
          </cell>
          <cell r="D232" t="str">
            <v xml:space="preserve">Cái </v>
          </cell>
          <cell r="E232">
            <v>70000</v>
          </cell>
        </row>
        <row r="233">
          <cell r="B233" t="str">
            <v>DC231</v>
          </cell>
          <cell r="C233" t="str">
            <v>Pipet 5ml</v>
          </cell>
          <cell r="D233" t="str">
            <v>cái</v>
          </cell>
          <cell r="E233">
            <v>25000</v>
          </cell>
        </row>
        <row r="234">
          <cell r="B234" t="str">
            <v>DC232</v>
          </cell>
          <cell r="C234" t="str">
            <v>Pipet loại 1ml, 2ml, 5ml</v>
          </cell>
          <cell r="D234" t="str">
            <v>cái</v>
          </cell>
          <cell r="E234">
            <v>80000</v>
          </cell>
        </row>
        <row r="235">
          <cell r="B235" t="str">
            <v>DC233</v>
          </cell>
          <cell r="C235" t="str">
            <v xml:space="preserve">Quả bóp </v>
          </cell>
          <cell r="D235" t="str">
            <v>cái</v>
          </cell>
          <cell r="E235">
            <v>150000</v>
          </cell>
        </row>
        <row r="236">
          <cell r="B236" t="str">
            <v>DC234</v>
          </cell>
          <cell r="C236" t="str">
            <v>Quần áo BHLĐ</v>
          </cell>
          <cell r="D236" t="str">
            <v>bộ</v>
          </cell>
          <cell r="E236">
            <v>50000</v>
          </cell>
        </row>
        <row r="237">
          <cell r="B237" t="str">
            <v>DC235</v>
          </cell>
          <cell r="C237" t="str">
            <v xml:space="preserve">Quần áo mưa </v>
          </cell>
          <cell r="D237" t="str">
            <v xml:space="preserve">bộ </v>
          </cell>
          <cell r="E237">
            <v>120000</v>
          </cell>
        </row>
        <row r="238">
          <cell r="B238" t="str">
            <v>DC236</v>
          </cell>
          <cell r="C238" t="str">
            <v>Quartz torches</v>
          </cell>
          <cell r="D238" t="str">
            <v>cái</v>
          </cell>
          <cell r="E238">
            <v>12000000</v>
          </cell>
        </row>
        <row r="239">
          <cell r="B239" t="str">
            <v>DC237</v>
          </cell>
          <cell r="C239" t="str">
            <v>Quạt thông gió 40w</v>
          </cell>
          <cell r="D239" t="str">
            <v>cái</v>
          </cell>
          <cell r="E239">
            <v>250000</v>
          </cell>
        </row>
        <row r="240">
          <cell r="B240" t="str">
            <v>DC238</v>
          </cell>
          <cell r="C240" t="str">
            <v>Quạt trần 100w</v>
          </cell>
          <cell r="D240" t="str">
            <v>cái</v>
          </cell>
          <cell r="E240">
            <v>500000</v>
          </cell>
        </row>
        <row r="241">
          <cell r="B241" t="str">
            <v>DC239</v>
          </cell>
          <cell r="C241" t="str">
            <v>Sàng rây</v>
          </cell>
          <cell r="D241" t="str">
            <v>cái</v>
          </cell>
          <cell r="E241">
            <v>3000000</v>
          </cell>
        </row>
        <row r="242">
          <cell r="B242" t="str">
            <v>DC240</v>
          </cell>
          <cell r="C242" t="str">
            <v xml:space="preserve">sensor </v>
          </cell>
          <cell r="D242" t="str">
            <v>cái</v>
          </cell>
          <cell r="E242">
            <v>4500000</v>
          </cell>
        </row>
        <row r="243">
          <cell r="B243" t="str">
            <v>DC241</v>
          </cell>
          <cell r="C243" t="str">
            <v>Sensor CO</v>
          </cell>
          <cell r="D243" t="str">
            <v>cái</v>
          </cell>
          <cell r="E243">
            <v>25000000</v>
          </cell>
        </row>
        <row r="244">
          <cell r="B244" t="str">
            <v>DC242</v>
          </cell>
          <cell r="C244" t="str">
            <v>Sensor NO</v>
          </cell>
          <cell r="D244" t="str">
            <v>cái</v>
          </cell>
          <cell r="E244">
            <v>40000000</v>
          </cell>
        </row>
        <row r="245">
          <cell r="B245" t="str">
            <v>DC243</v>
          </cell>
          <cell r="C245" t="str">
            <v>Sensor NO2</v>
          </cell>
          <cell r="D245" t="str">
            <v>cái</v>
          </cell>
          <cell r="E245">
            <v>35000000</v>
          </cell>
        </row>
        <row r="246">
          <cell r="B246" t="str">
            <v>DC244</v>
          </cell>
          <cell r="C246" t="str">
            <v>Sensor NOx</v>
          </cell>
          <cell r="D246" t="str">
            <v>cái</v>
          </cell>
          <cell r="E246">
            <v>45000000</v>
          </cell>
        </row>
        <row r="247">
          <cell r="B247" t="str">
            <v>DC245</v>
          </cell>
          <cell r="C247" t="str">
            <v>Sensor O2</v>
          </cell>
          <cell r="D247" t="str">
            <v>cái</v>
          </cell>
          <cell r="E247">
            <v>35000000</v>
          </cell>
        </row>
        <row r="248">
          <cell r="B248" t="str">
            <v>DC246</v>
          </cell>
          <cell r="C248" t="str">
            <v>Sensor SO2</v>
          </cell>
          <cell r="D248" t="str">
            <v>cái</v>
          </cell>
          <cell r="E248">
            <v>38500000</v>
          </cell>
        </row>
        <row r="249">
          <cell r="B249" t="str">
            <v>DC247</v>
          </cell>
          <cell r="C249" t="str">
            <v xml:space="preserve">Tất sợi </v>
          </cell>
          <cell r="D249" t="str">
            <v xml:space="preserve">Đôi </v>
          </cell>
          <cell r="E249">
            <v>7000</v>
          </cell>
        </row>
        <row r="250">
          <cell r="B250" t="str">
            <v>DC248</v>
          </cell>
          <cell r="C250" t="str">
            <v xml:space="preserve">Thang (3m) </v>
          </cell>
          <cell r="D250" t="str">
            <v xml:space="preserve">Cái </v>
          </cell>
          <cell r="E250">
            <v>1500000</v>
          </cell>
        </row>
        <row r="251">
          <cell r="B251" t="str">
            <v>DC249</v>
          </cell>
          <cell r="C251" t="str">
            <v>Thiết bị lấy mẫu thể tích 2 lít</v>
          </cell>
          <cell r="D251" t="str">
            <v>cái</v>
          </cell>
          <cell r="E251">
            <v>2500000</v>
          </cell>
        </row>
        <row r="252">
          <cell r="B252" t="str">
            <v>DC250</v>
          </cell>
          <cell r="C252" t="str">
            <v>Thiết bị lấy mẫu thể tích 5 lít</v>
          </cell>
          <cell r="D252" t="str">
            <v>cái</v>
          </cell>
          <cell r="E252">
            <v>2800000</v>
          </cell>
        </row>
        <row r="253">
          <cell r="B253" t="str">
            <v>DC251</v>
          </cell>
          <cell r="C253" t="str">
            <v>Thùng chứa mẫu</v>
          </cell>
          <cell r="D253" t="str">
            <v xml:space="preserve">cái </v>
          </cell>
          <cell r="E253">
            <v>500000</v>
          </cell>
        </row>
        <row r="254">
          <cell r="B254" t="str">
            <v>DC252</v>
          </cell>
          <cell r="C254" t="str">
            <v>Thùng đựng và bảo quản mẫu</v>
          </cell>
          <cell r="D254" t="str">
            <v>cái</v>
          </cell>
          <cell r="E254">
            <v>3500000</v>
          </cell>
        </row>
        <row r="255">
          <cell r="B255" t="str">
            <v>DC253</v>
          </cell>
          <cell r="C255" t="str">
            <v xml:space="preserve">Thùng nhựa 120l </v>
          </cell>
          <cell r="D255" t="str">
            <v xml:space="preserve">cái  </v>
          </cell>
          <cell r="E255">
            <v>450000</v>
          </cell>
        </row>
        <row r="256">
          <cell r="B256" t="str">
            <v>DC254</v>
          </cell>
          <cell r="C256" t="str">
            <v>Thước dây</v>
          </cell>
          <cell r="D256" t="str">
            <v>cái</v>
          </cell>
          <cell r="E256">
            <v>180000</v>
          </cell>
        </row>
        <row r="257">
          <cell r="B257" t="str">
            <v>DC255</v>
          </cell>
          <cell r="C257" t="str">
            <v>Trap hấp phụ Hg 1</v>
          </cell>
          <cell r="D257" t="str">
            <v>ống</v>
          </cell>
          <cell r="E257">
            <v>1500000</v>
          </cell>
        </row>
        <row r="258">
          <cell r="B258" t="str">
            <v>DC256</v>
          </cell>
          <cell r="C258" t="str">
            <v>Trap hấp phụ Hg 2</v>
          </cell>
          <cell r="D258" t="str">
            <v>ống</v>
          </cell>
          <cell r="E258">
            <v>1500000</v>
          </cell>
        </row>
        <row r="259">
          <cell r="B259" t="str">
            <v>DC257</v>
          </cell>
          <cell r="C259" t="str">
            <v xml:space="preserve">Tủ đựng dụng cụ </v>
          </cell>
          <cell r="D259" t="str">
            <v xml:space="preserve">cái </v>
          </cell>
          <cell r="E259">
            <v>3000000</v>
          </cell>
        </row>
        <row r="260">
          <cell r="B260" t="str">
            <v>DC258</v>
          </cell>
          <cell r="C260" t="str">
            <v xml:space="preserve">Tủ đựng tài liệu </v>
          </cell>
          <cell r="D260" t="str">
            <v xml:space="preserve">cái </v>
          </cell>
          <cell r="E260">
            <v>3800000</v>
          </cell>
        </row>
        <row r="261">
          <cell r="B261" t="str">
            <v>DC259</v>
          </cell>
          <cell r="C261" t="str">
            <v xml:space="preserve">Tủ lắp đặt thiết bị có hệ thống dây điện và các bộ lọc ẩm </v>
          </cell>
          <cell r="D261" t="str">
            <v xml:space="preserve">cái </v>
          </cell>
          <cell r="E261">
            <v>5000000</v>
          </cell>
        </row>
        <row r="262">
          <cell r="B262" t="str">
            <v>DC260</v>
          </cell>
          <cell r="C262" t="str">
            <v>Túi lấy mẫu khí</v>
          </cell>
          <cell r="D262" t="str">
            <v>túi</v>
          </cell>
          <cell r="E262">
            <v>500000</v>
          </cell>
        </row>
        <row r="263">
          <cell r="B263" t="str">
            <v>DC261</v>
          </cell>
          <cell r="C263" t="str">
            <v xml:space="preserve">Ủng </v>
          </cell>
          <cell r="D263" t="str">
            <v xml:space="preserve">đôi </v>
          </cell>
          <cell r="E263">
            <v>44000</v>
          </cell>
        </row>
        <row r="264">
          <cell r="B264" t="str">
            <v>DC262</v>
          </cell>
          <cell r="C264" t="str">
            <v>Van Dorn Sampler thể tích 2 lít</v>
          </cell>
          <cell r="D264" t="str">
            <v>cái</v>
          </cell>
          <cell r="E264">
            <v>2500000</v>
          </cell>
        </row>
        <row r="265">
          <cell r="B265" t="str">
            <v>DC263</v>
          </cell>
          <cell r="C265" t="str">
            <v>Van Dorn Sampler thể tích 5 lít</v>
          </cell>
          <cell r="D265" t="str">
            <v>cái</v>
          </cell>
          <cell r="E265">
            <v>2800000</v>
          </cell>
        </row>
        <row r="266">
          <cell r="B266" t="str">
            <v>DC264</v>
          </cell>
          <cell r="C266" t="str">
            <v xml:space="preserve">Xô chứa dung dịch sục khí </v>
          </cell>
          <cell r="D266" t="str">
            <v xml:space="preserve">cái </v>
          </cell>
          <cell r="E266">
            <v>30000</v>
          </cell>
        </row>
        <row r="267">
          <cell r="B267" t="str">
            <v>DC265</v>
          </cell>
          <cell r="C267" t="str">
            <v>Bàn lưu động</v>
          </cell>
          <cell r="D267" t="str">
            <v xml:space="preserve">cái </v>
          </cell>
          <cell r="E267">
            <v>1000000</v>
          </cell>
        </row>
        <row r="268">
          <cell r="B268" t="str">
            <v>DC266</v>
          </cell>
          <cell r="C268" t="str">
            <v>Đầu đo vận tốc</v>
          </cell>
          <cell r="D268" t="str">
            <v xml:space="preserve">cái </v>
          </cell>
          <cell r="E268">
            <v>4545000</v>
          </cell>
        </row>
        <row r="269">
          <cell r="B269" t="str">
            <v>DC267</v>
          </cell>
          <cell r="C269" t="str">
            <v>Bình định mức 150ml</v>
          </cell>
          <cell r="D269" t="str">
            <v xml:space="preserve">cái </v>
          </cell>
          <cell r="E269">
            <v>88000</v>
          </cell>
        </row>
        <row r="270">
          <cell r="B270" t="str">
            <v>DC268</v>
          </cell>
          <cell r="C270" t="str">
            <v>Ống Impinger</v>
          </cell>
          <cell r="D270" t="str">
            <v>Cái</v>
          </cell>
          <cell r="E270">
            <v>700000</v>
          </cell>
        </row>
        <row r="271">
          <cell r="B271" t="str">
            <v>DC269</v>
          </cell>
          <cell r="C271" t="str">
            <v xml:space="preserve">Ác quy 6v </v>
          </cell>
          <cell r="D271" t="str">
            <v xml:space="preserve">Cái </v>
          </cell>
        </row>
      </sheetData>
      <sheetData sheetId="1">
        <row r="3">
          <cell r="B3" t="str">
            <v>TB1</v>
          </cell>
          <cell r="C3" t="str">
            <v xml:space="preserve">Ác quy 6v </v>
          </cell>
          <cell r="D3" t="str">
            <v xml:space="preserve">Cái </v>
          </cell>
          <cell r="E3">
            <v>300000</v>
          </cell>
          <cell r="F3">
            <v>5</v>
          </cell>
        </row>
        <row r="4">
          <cell r="B4" t="str">
            <v>TB2</v>
          </cell>
          <cell r="C4" t="str">
            <v>Ẩm kế Asman</v>
          </cell>
          <cell r="D4" t="str">
            <v>bộ</v>
          </cell>
          <cell r="E4">
            <v>931000</v>
          </cell>
          <cell r="F4">
            <v>5</v>
          </cell>
        </row>
        <row r="5">
          <cell r="B5" t="str">
            <v>TB3</v>
          </cell>
          <cell r="C5" t="str">
            <v xml:space="preserve">Áp kế </v>
          </cell>
          <cell r="D5" t="str">
            <v xml:space="preserve">cái </v>
          </cell>
          <cell r="E5">
            <v>5215100</v>
          </cell>
          <cell r="F5">
            <v>10</v>
          </cell>
        </row>
        <row r="6">
          <cell r="B6" t="str">
            <v>TB4</v>
          </cell>
          <cell r="C6" t="str">
            <v>Bể ổn định nhiệt</v>
          </cell>
          <cell r="D6" t="str">
            <v>Cái</v>
          </cell>
          <cell r="E6">
            <v>131250000</v>
          </cell>
          <cell r="F6">
            <v>5</v>
          </cell>
        </row>
        <row r="7">
          <cell r="B7" t="str">
            <v>TB5</v>
          </cell>
          <cell r="C7" t="str">
            <v>Bể siêu âm</v>
          </cell>
          <cell r="D7" t="str">
            <v>Cái</v>
          </cell>
          <cell r="E7">
            <v>87000000</v>
          </cell>
          <cell r="F7">
            <v>5</v>
          </cell>
        </row>
        <row r="8">
          <cell r="B8" t="str">
            <v>TB6</v>
          </cell>
          <cell r="C8" t="str">
            <v>Bếp cách cát</v>
          </cell>
          <cell r="D8" t="str">
            <v>cái</v>
          </cell>
          <cell r="E8">
            <v>8800000</v>
          </cell>
          <cell r="F8">
            <v>5</v>
          </cell>
        </row>
        <row r="9">
          <cell r="B9" t="str">
            <v>TB7</v>
          </cell>
          <cell r="C9" t="str">
            <v>Bếp điều chỉnh nhiệt</v>
          </cell>
          <cell r="D9" t="str">
            <v>Cái</v>
          </cell>
          <cell r="E9">
            <v>85000000</v>
          </cell>
          <cell r="F9">
            <v>5</v>
          </cell>
        </row>
        <row r="10">
          <cell r="B10" t="str">
            <v>TB8</v>
          </cell>
          <cell r="C10" t="str">
            <v>Bình hút ẩm</v>
          </cell>
          <cell r="D10" t="str">
            <v xml:space="preserve">cái </v>
          </cell>
          <cell r="E10">
            <v>5500000</v>
          </cell>
          <cell r="F10">
            <v>5</v>
          </cell>
        </row>
        <row r="11">
          <cell r="B11" t="str">
            <v>TB9</v>
          </cell>
          <cell r="C11" t="str">
            <v>Bộ chuẩn lưu lượng Pb</v>
          </cell>
          <cell r="D11" t="str">
            <v xml:space="preserve">bộ </v>
          </cell>
          <cell r="E11">
            <v>31500000</v>
          </cell>
          <cell r="F11">
            <v>5</v>
          </cell>
        </row>
        <row r="12">
          <cell r="B12" t="str">
            <v>TB10</v>
          </cell>
          <cell r="C12" t="str">
            <v>Bộ chuẩn lưu lượng PM10</v>
          </cell>
          <cell r="D12" t="str">
            <v xml:space="preserve">bộ </v>
          </cell>
          <cell r="E12">
            <v>31500000</v>
          </cell>
          <cell r="F12">
            <v>5</v>
          </cell>
        </row>
        <row r="13">
          <cell r="B13" t="str">
            <v>TB11</v>
          </cell>
          <cell r="C13" t="str">
            <v>Bộ chuẩn lưu lượng PM2,5</v>
          </cell>
          <cell r="D13" t="str">
            <v xml:space="preserve">bộ </v>
          </cell>
          <cell r="E13">
            <v>31500000</v>
          </cell>
          <cell r="F13">
            <v>5</v>
          </cell>
        </row>
        <row r="14">
          <cell r="B14" t="str">
            <v>TB12</v>
          </cell>
          <cell r="C14" t="str">
            <v>Bộ chuẩn lưu lượng TSP</v>
          </cell>
          <cell r="D14" t="str">
            <v xml:space="preserve">bộ </v>
          </cell>
          <cell r="E14">
            <v>31500000</v>
          </cell>
          <cell r="F14">
            <v>5</v>
          </cell>
        </row>
        <row r="15">
          <cell r="B15" t="str">
            <v>TB13</v>
          </cell>
          <cell r="C15" t="str">
            <v>Bộ chuyển đổi dữ liệu</v>
          </cell>
          <cell r="D15"/>
          <cell r="E15">
            <v>250000000</v>
          </cell>
          <cell r="F15">
            <v>5</v>
          </cell>
        </row>
        <row r="16">
          <cell r="B16" t="str">
            <v>TB14</v>
          </cell>
          <cell r="C16" t="str">
            <v>Bộ lấy mẫu khí</v>
          </cell>
          <cell r="D16" t="str">
            <v>bộ</v>
          </cell>
          <cell r="E16">
            <v>49350000</v>
          </cell>
          <cell r="F16">
            <v>5</v>
          </cell>
        </row>
        <row r="17">
          <cell r="B17" t="str">
            <v>TB15</v>
          </cell>
          <cell r="C17" t="str">
            <v>Bộ lấy mẫu khí thải</v>
          </cell>
          <cell r="D17" t="str">
            <v xml:space="preserve">bộ </v>
          </cell>
          <cell r="E17">
            <v>1998400000</v>
          </cell>
          <cell r="F17">
            <v>10</v>
          </cell>
        </row>
        <row r="18">
          <cell r="B18" t="str">
            <v>TB16</v>
          </cell>
          <cell r="C18" t="str">
            <v>Bộ lọc hút chân không</v>
          </cell>
          <cell r="D18" t="str">
            <v>bộ</v>
          </cell>
          <cell r="E18">
            <v>52500000</v>
          </cell>
          <cell r="F18">
            <v>5</v>
          </cell>
        </row>
        <row r="19">
          <cell r="B19" t="str">
            <v>TB17</v>
          </cell>
          <cell r="C19" t="str">
            <v xml:space="preserve">Bộ lưu giữ số liệu (Data logger) </v>
          </cell>
          <cell r="D19" t="str">
            <v>bô ̣</v>
          </cell>
          <cell r="E19">
            <v>2750000</v>
          </cell>
          <cell r="F19">
            <v>5</v>
          </cell>
        </row>
        <row r="20">
          <cell r="B20" t="str">
            <v>TB18</v>
          </cell>
          <cell r="C20" t="str">
            <v>Bộ phân tích thủy ngân và asen</v>
          </cell>
          <cell r="D20" t="str">
            <v>bộ</v>
          </cell>
          <cell r="E20">
            <v>229000000</v>
          </cell>
          <cell r="F20">
            <v>10</v>
          </cell>
        </row>
        <row r="21">
          <cell r="B21" t="str">
            <v>TB19</v>
          </cell>
          <cell r="C21" t="str">
            <v>Bộ phân tích thủy ngân và asen MHS hoặc FIAS</v>
          </cell>
          <cell r="D21" t="str">
            <v>bộ</v>
          </cell>
          <cell r="E21">
            <v>229000000</v>
          </cell>
          <cell r="F21">
            <v>10</v>
          </cell>
        </row>
        <row r="22">
          <cell r="B22" t="str">
            <v>TB20</v>
          </cell>
          <cell r="C22" t="str">
            <v xml:space="preserve">Bộ pin mặt trời </v>
          </cell>
          <cell r="D22" t="str">
            <v xml:space="preserve">bộ </v>
          </cell>
          <cell r="E22">
            <v>6000000</v>
          </cell>
          <cell r="F22">
            <v>1</v>
          </cell>
        </row>
        <row r="23">
          <cell r="B23" t="str">
            <v>TB21</v>
          </cell>
          <cell r="C23" t="str">
            <v>Bộ Soxlel</v>
          </cell>
          <cell r="D23" t="str">
            <v>bộ</v>
          </cell>
          <cell r="E23">
            <v>95000000</v>
          </cell>
          <cell r="F23">
            <v>8</v>
          </cell>
        </row>
        <row r="24">
          <cell r="B24" t="str">
            <v>TB22</v>
          </cell>
          <cell r="C24" t="str">
            <v xml:space="preserve">Bô ̣tao kḥ i ́ 0 (zezo) </v>
          </cell>
          <cell r="D24" t="str">
            <v>bô ̣</v>
          </cell>
          <cell r="E24">
            <v>45000000</v>
          </cell>
          <cell r="F24">
            <v>5</v>
          </cell>
        </row>
        <row r="25">
          <cell r="B25" t="str">
            <v>TB23</v>
          </cell>
          <cell r="C25" t="str">
            <v xml:space="preserve">Bộ thu thập, xử lý và lưu giữ số liệu (Data Logger) </v>
          </cell>
          <cell r="D25" t="str">
            <v xml:space="preserve">bộ </v>
          </cell>
          <cell r="E25">
            <v>65000000</v>
          </cell>
          <cell r="F25">
            <v>5</v>
          </cell>
        </row>
        <row r="26">
          <cell r="B26" t="str">
            <v>TB24</v>
          </cell>
          <cell r="C26" t="str">
            <v xml:space="preserve">Bộ truyền dữ liệu qua modem điện thoại hoặc Internet/mạng GSM/ qua vệ tinh </v>
          </cell>
          <cell r="D26" t="str">
            <v xml:space="preserve">bộ </v>
          </cell>
          <cell r="E26">
            <v>150000000</v>
          </cell>
          <cell r="F26">
            <v>5</v>
          </cell>
        </row>
        <row r="27">
          <cell r="B27" t="str">
            <v>TB25</v>
          </cell>
          <cell r="C27" t="str">
            <v xml:space="preserve">Bộ xạc pin dự phòng </v>
          </cell>
          <cell r="D27" t="str">
            <v xml:space="preserve">bộ </v>
          </cell>
          <cell r="E27">
            <v>1800000</v>
          </cell>
          <cell r="F27">
            <v>2</v>
          </cell>
        </row>
        <row r="28">
          <cell r="B28" t="str">
            <v>TB26</v>
          </cell>
          <cell r="C28" t="str">
            <v>Bơm chân không</v>
          </cell>
          <cell r="D28" t="str">
            <v>bộ</v>
          </cell>
          <cell r="E28">
            <v>1800000</v>
          </cell>
          <cell r="F28">
            <v>2</v>
          </cell>
        </row>
        <row r="29">
          <cell r="B29" t="str">
            <v>TB27</v>
          </cell>
          <cell r="C29" t="str">
            <v xml:space="preserve">Bơm hút </v>
          </cell>
          <cell r="D29" t="str">
            <v xml:space="preserve">Bộ </v>
          </cell>
          <cell r="E29">
            <v>3000000</v>
          </cell>
          <cell r="F29">
            <v>5</v>
          </cell>
        </row>
        <row r="30">
          <cell r="B30" t="str">
            <v>TB28</v>
          </cell>
          <cell r="C30" t="str">
            <v xml:space="preserve">Bơm hút mẫu </v>
          </cell>
          <cell r="D30" t="str">
            <v xml:space="preserve">cái </v>
          </cell>
          <cell r="E30">
            <v>67000000</v>
          </cell>
          <cell r="F30">
            <v>5</v>
          </cell>
        </row>
        <row r="31">
          <cell r="B31" t="str">
            <v>TB29</v>
          </cell>
          <cell r="C31" t="str">
            <v xml:space="preserve">Cân phân tích </v>
          </cell>
          <cell r="D31" t="str">
            <v>cái</v>
          </cell>
          <cell r="E31">
            <v>30000000</v>
          </cell>
          <cell r="F31">
            <v>8</v>
          </cell>
        </row>
        <row r="32">
          <cell r="B32" t="str">
            <v>TB30</v>
          </cell>
          <cell r="C32" t="str">
            <v xml:space="preserve">Cột treo sensor </v>
          </cell>
          <cell r="D32" t="str">
            <v xml:space="preserve">bộ </v>
          </cell>
          <cell r="E32">
            <v>5000000</v>
          </cell>
          <cell r="F32">
            <v>3</v>
          </cell>
        </row>
        <row r="33">
          <cell r="B33" t="str">
            <v>TB31</v>
          </cell>
          <cell r="C33" t="str">
            <v xml:space="preserve">Đầu đo nhiệt độ </v>
          </cell>
          <cell r="D33" t="str">
            <v xml:space="preserve">Bộ </v>
          </cell>
          <cell r="E33">
            <v>3300000.0000000005</v>
          </cell>
          <cell r="F33">
            <v>5</v>
          </cell>
        </row>
        <row r="34">
          <cell r="B34" t="str">
            <v>TB32</v>
          </cell>
          <cell r="C34" t="str">
            <v>Đĩa Sechi</v>
          </cell>
          <cell r="D34" t="str">
            <v>bộ</v>
          </cell>
          <cell r="E34">
            <v>30000</v>
          </cell>
          <cell r="F34">
            <v>5</v>
          </cell>
        </row>
        <row r="35">
          <cell r="B35" t="str">
            <v>TB33</v>
          </cell>
          <cell r="C35" t="str">
            <v xml:space="preserve">Đường ống dẫn lấy mẫu khí </v>
          </cell>
          <cell r="D35" t="str">
            <v xml:space="preserve">bộ </v>
          </cell>
          <cell r="E35">
            <v>60000000</v>
          </cell>
          <cell r="F35">
            <v>5</v>
          </cell>
        </row>
        <row r="36">
          <cell r="B36" t="str">
            <v>TB34</v>
          </cell>
          <cell r="C36" t="str">
            <v xml:space="preserve">Đường ống dẫn lấy mẫu nước </v>
          </cell>
          <cell r="D36" t="str">
            <v xml:space="preserve">bộ </v>
          </cell>
          <cell r="E36">
            <v>60000000</v>
          </cell>
          <cell r="F36">
            <v>5</v>
          </cell>
        </row>
        <row r="37">
          <cell r="B37" t="str">
            <v>TB35</v>
          </cell>
          <cell r="C37" t="str">
            <v xml:space="preserve">Hệ đếm tổng alpha, Bêta phông thấp </v>
          </cell>
          <cell r="D37" t="str">
            <v xml:space="preserve">Bộ </v>
          </cell>
          <cell r="E37">
            <v>450000000</v>
          </cell>
          <cell r="F37">
            <v>5</v>
          </cell>
        </row>
        <row r="38">
          <cell r="B38" t="str">
            <v>TB36</v>
          </cell>
          <cell r="C38" t="str">
            <v xml:space="preserve">Hệ điện phân </v>
          </cell>
          <cell r="D38" t="str">
            <v xml:space="preserve">bộ </v>
          </cell>
          <cell r="E38">
            <v>55000000</v>
          </cell>
          <cell r="F38">
            <v>5</v>
          </cell>
        </row>
        <row r="39">
          <cell r="B39" t="str">
            <v>TB37</v>
          </cell>
          <cell r="C39" t="str">
            <v xml:space="preserve">Hệ làm bay hơi lạnh </v>
          </cell>
          <cell r="D39" t="str">
            <v xml:space="preserve">Bộ </v>
          </cell>
          <cell r="E39">
            <v>75000000</v>
          </cell>
          <cell r="F39">
            <v>5</v>
          </cell>
        </row>
        <row r="40">
          <cell r="B40" t="str">
            <v>TB38</v>
          </cell>
          <cell r="C40" t="str">
            <v xml:space="preserve">Hệ phổ kế Gamma phông thấp </v>
          </cell>
          <cell r="D40" t="str">
            <v xml:space="preserve">Bộ </v>
          </cell>
          <cell r="E40">
            <v>2200000000</v>
          </cell>
          <cell r="F40">
            <v>5</v>
          </cell>
        </row>
        <row r="41">
          <cell r="B41" t="str">
            <v>TB39</v>
          </cell>
          <cell r="C41" t="str">
            <v xml:space="preserve">Hệ thống báo động chống trộm </v>
          </cell>
          <cell r="D41" t="str">
            <v xml:space="preserve">bộ </v>
          </cell>
          <cell r="E41">
            <v>15000000</v>
          </cell>
          <cell r="F41">
            <v>2</v>
          </cell>
        </row>
        <row r="42">
          <cell r="B42" t="str">
            <v>TB40</v>
          </cell>
          <cell r="C42" t="str">
            <v xml:space="preserve">Hệ thống cảnh báo cháy </v>
          </cell>
          <cell r="D42" t="str">
            <v xml:space="preserve">bộ </v>
          </cell>
          <cell r="E42">
            <v>18500000</v>
          </cell>
          <cell r="F42">
            <v>5</v>
          </cell>
        </row>
        <row r="43">
          <cell r="B43" t="str">
            <v>TB41</v>
          </cell>
          <cell r="C43" t="str">
            <v xml:space="preserve">Hệ thống chống sét theo đường điện cấp cho trạm </v>
          </cell>
          <cell r="D43" t="str">
            <v xml:space="preserve">bộ </v>
          </cell>
          <cell r="E43">
            <v>20000000</v>
          </cell>
          <cell r="F43">
            <v>5</v>
          </cell>
        </row>
        <row r="44">
          <cell r="B44" t="str">
            <v>TB42</v>
          </cell>
          <cell r="C44" t="str">
            <v xml:space="preserve">Hệ thống chống sét theo đường truyền số liệu </v>
          </cell>
          <cell r="D44" t="str">
            <v xml:space="preserve">bộ </v>
          </cell>
          <cell r="E44">
            <v>20000000</v>
          </cell>
          <cell r="F44">
            <v>5</v>
          </cell>
        </row>
        <row r="45">
          <cell r="B45" t="str">
            <v>TB43</v>
          </cell>
          <cell r="C45" t="str">
            <v>Hệ thống ICP</v>
          </cell>
          <cell r="D45" t="str">
            <v>bộ</v>
          </cell>
          <cell r="E45">
            <v>5580000000</v>
          </cell>
          <cell r="F45">
            <v>10</v>
          </cell>
        </row>
        <row r="46">
          <cell r="B46" t="str">
            <v>TB44</v>
          </cell>
          <cell r="C46" t="str">
            <v xml:space="preserve">Hệ thống lấy mẫu nước </v>
          </cell>
          <cell r="D46" t="str">
            <v xml:space="preserve">bộ </v>
          </cell>
          <cell r="E46">
            <v>65000000</v>
          </cell>
          <cell r="F46">
            <v>5</v>
          </cell>
        </row>
        <row r="47">
          <cell r="B47" t="str">
            <v>TB45</v>
          </cell>
          <cell r="C47" t="str">
            <v xml:space="preserve">Hệ thống nạp mẫu khí </v>
          </cell>
          <cell r="D47" t="str">
            <v xml:space="preserve">bộ </v>
          </cell>
          <cell r="E47">
            <v>7500000</v>
          </cell>
          <cell r="F47">
            <v>5</v>
          </cell>
        </row>
        <row r="48">
          <cell r="B48" t="str">
            <v>TB46</v>
          </cell>
          <cell r="C48" t="str">
            <v xml:space="preserve">Khay hứng chuyên dụng </v>
          </cell>
          <cell r="D48" t="str">
            <v xml:space="preserve">Cái </v>
          </cell>
          <cell r="E48">
            <v>30000000</v>
          </cell>
          <cell r="F48">
            <v>5</v>
          </cell>
        </row>
        <row r="49">
          <cell r="B49" t="str">
            <v>TB47</v>
          </cell>
          <cell r="C49" t="str">
            <v xml:space="preserve">Khoan nhỏ </v>
          </cell>
          <cell r="D49" t="str">
            <v xml:space="preserve">Cái </v>
          </cell>
          <cell r="E49">
            <v>10000000</v>
          </cell>
          <cell r="F49">
            <v>5</v>
          </cell>
        </row>
        <row r="50">
          <cell r="B50" t="str">
            <v>TB48</v>
          </cell>
          <cell r="C50" t="str">
            <v xml:space="preserve">Kích 5 tấn </v>
          </cell>
          <cell r="D50" t="str">
            <v xml:space="preserve">Cái </v>
          </cell>
          <cell r="E50">
            <v>7000000</v>
          </cell>
          <cell r="F50">
            <v>5</v>
          </cell>
        </row>
        <row r="51">
          <cell r="B51" t="str">
            <v>TB49</v>
          </cell>
          <cell r="C51" t="str">
            <v xml:space="preserve">Kính hiển vi </v>
          </cell>
          <cell r="D51" t="str">
            <v xml:space="preserve">cái </v>
          </cell>
          <cell r="E51">
            <v>61000000</v>
          </cell>
          <cell r="F51">
            <v>8</v>
          </cell>
        </row>
        <row r="52">
          <cell r="B52" t="str">
            <v>TB50</v>
          </cell>
          <cell r="C52" t="str">
            <v>Kính hiển vi độ phóng đại 1000 lần</v>
          </cell>
          <cell r="D52" t="str">
            <v>cái</v>
          </cell>
          <cell r="E52">
            <v>61000000</v>
          </cell>
          <cell r="F52">
            <v>8</v>
          </cell>
        </row>
        <row r="53">
          <cell r="B53" t="str">
            <v>TB51</v>
          </cell>
          <cell r="C53" t="str">
            <v>Kính hiển vi soi nổi độ phóng đại 400 lần</v>
          </cell>
          <cell r="D53" t="str">
            <v>cái</v>
          </cell>
          <cell r="E53">
            <v>320000000</v>
          </cell>
          <cell r="F53">
            <v>8</v>
          </cell>
        </row>
        <row r="54">
          <cell r="B54" t="str">
            <v>TB52</v>
          </cell>
          <cell r="C54" t="str">
            <v xml:space="preserve">Lò chuyển hóa </v>
          </cell>
          <cell r="D54" t="str">
            <v xml:space="preserve">bộ </v>
          </cell>
          <cell r="E54">
            <v>150000000</v>
          </cell>
          <cell r="F54">
            <v>5</v>
          </cell>
        </row>
        <row r="55">
          <cell r="B55" t="str">
            <v>TB53</v>
          </cell>
          <cell r="C55" t="str">
            <v xml:space="preserve">Lò nung </v>
          </cell>
          <cell r="D55" t="str">
            <v xml:space="preserve">cái </v>
          </cell>
          <cell r="E55">
            <v>64000000</v>
          </cell>
          <cell r="F55">
            <v>10</v>
          </cell>
        </row>
        <row r="56">
          <cell r="B56" t="str">
            <v>TB54</v>
          </cell>
          <cell r="C56" t="str">
            <v>Lò vi sóng</v>
          </cell>
          <cell r="D56" t="str">
            <v xml:space="preserve">cái </v>
          </cell>
          <cell r="E56">
            <v>317240000</v>
          </cell>
          <cell r="F56">
            <v>10</v>
          </cell>
        </row>
        <row r="57">
          <cell r="B57" t="str">
            <v>TB55</v>
          </cell>
          <cell r="C57" t="str">
            <v xml:space="preserve">Máy ảnh kỹ thuật số </v>
          </cell>
          <cell r="D57" t="str">
            <v xml:space="preserve">cái </v>
          </cell>
          <cell r="E57">
            <v>3150000</v>
          </cell>
          <cell r="F57">
            <v>5</v>
          </cell>
        </row>
        <row r="58">
          <cell r="B58" t="str">
            <v>TB56</v>
          </cell>
          <cell r="C58" t="str">
            <v xml:space="preserve">Máy cất cô chân không </v>
          </cell>
          <cell r="D58" t="str">
            <v xml:space="preserve">bộ </v>
          </cell>
          <cell r="E58">
            <v>180000000</v>
          </cell>
          <cell r="F58">
            <v>10</v>
          </cell>
        </row>
        <row r="59">
          <cell r="B59" t="str">
            <v>TB57</v>
          </cell>
          <cell r="C59" t="str">
            <v>Máy cất Nitơ</v>
          </cell>
          <cell r="D59" t="str">
            <v xml:space="preserve">cái </v>
          </cell>
          <cell r="E59">
            <v>162000000</v>
          </cell>
          <cell r="F59">
            <v>10</v>
          </cell>
        </row>
        <row r="60">
          <cell r="B60" t="str">
            <v>TB58</v>
          </cell>
          <cell r="C60" t="str">
            <v>Máy cất quay chân không</v>
          </cell>
          <cell r="D60" t="str">
            <v>bộ</v>
          </cell>
          <cell r="E60">
            <v>180000000</v>
          </cell>
          <cell r="F60">
            <v>10</v>
          </cell>
        </row>
        <row r="61">
          <cell r="B61" t="str">
            <v>TB59</v>
          </cell>
          <cell r="C61" t="str">
            <v xml:space="preserve">Máy chưng cất đạm tự động </v>
          </cell>
          <cell r="D61" t="str">
            <v xml:space="preserve">bộ </v>
          </cell>
          <cell r="E61">
            <v>97230000</v>
          </cell>
          <cell r="F61">
            <v>10</v>
          </cell>
        </row>
        <row r="62">
          <cell r="B62" t="str">
            <v>TB60</v>
          </cell>
          <cell r="C62" t="str">
            <v>Máy cô nitơ</v>
          </cell>
          <cell r="D62" t="str">
            <v>bộ</v>
          </cell>
          <cell r="E62">
            <v>70000000</v>
          </cell>
          <cell r="F62">
            <v>10</v>
          </cell>
        </row>
        <row r="63">
          <cell r="B63" t="str">
            <v>TB61</v>
          </cell>
          <cell r="C63" t="str">
            <v>Máy đếm Coliform</v>
          </cell>
          <cell r="D63" t="str">
            <v>cái</v>
          </cell>
          <cell r="E63">
            <v>41600000</v>
          </cell>
          <cell r="F63">
            <v>10</v>
          </cell>
        </row>
        <row r="64">
          <cell r="B64" t="str">
            <v>TB62</v>
          </cell>
          <cell r="C64" t="str">
            <v xml:space="preserve">Máy điều hòa nhiệt độ </v>
          </cell>
          <cell r="D64" t="str">
            <v xml:space="preserve">cái </v>
          </cell>
          <cell r="E64">
            <v>9500000</v>
          </cell>
          <cell r="F64">
            <v>8</v>
          </cell>
        </row>
        <row r="65">
          <cell r="B65" t="str">
            <v>TB63</v>
          </cell>
          <cell r="C65" t="str">
            <v xml:space="preserve">Máy định vị GPS cầm tay </v>
          </cell>
          <cell r="D65" t="str">
            <v xml:space="preserve">bộ </v>
          </cell>
          <cell r="E65">
            <v>18500000</v>
          </cell>
          <cell r="F65">
            <v>5</v>
          </cell>
        </row>
        <row r="66">
          <cell r="B66" t="str">
            <v>TB64</v>
          </cell>
          <cell r="C66" t="str">
            <v xml:space="preserve">Máy đo bụi lơ lửng PM10 và TSP </v>
          </cell>
          <cell r="D66" t="str">
            <v xml:space="preserve">cái </v>
          </cell>
          <cell r="E66">
            <v>150000000</v>
          </cell>
          <cell r="F66">
            <v>10</v>
          </cell>
        </row>
        <row r="67">
          <cell r="B67" t="str">
            <v>TB65</v>
          </cell>
          <cell r="C67" t="str">
            <v>Máy đo DO</v>
          </cell>
          <cell r="D67" t="str">
            <v xml:space="preserve">cái </v>
          </cell>
          <cell r="E67">
            <v>55000000</v>
          </cell>
          <cell r="F67">
            <v>5</v>
          </cell>
        </row>
        <row r="68">
          <cell r="B68" t="str">
            <v>TB66</v>
          </cell>
          <cell r="C68" t="str">
            <v>Máy đo độ đục</v>
          </cell>
          <cell r="D68" t="str">
            <v xml:space="preserve">cái </v>
          </cell>
          <cell r="E68">
            <v>67000000</v>
          </cell>
          <cell r="F68">
            <v>5</v>
          </cell>
        </row>
        <row r="69">
          <cell r="B69" t="str">
            <v>TB67</v>
          </cell>
          <cell r="C69" t="str">
            <v>Máy đo EC</v>
          </cell>
          <cell r="D69" t="str">
            <v xml:space="preserve">cái </v>
          </cell>
          <cell r="E69">
            <v>44100000</v>
          </cell>
          <cell r="F69">
            <v>8</v>
          </cell>
        </row>
        <row r="70">
          <cell r="B70" t="str">
            <v>TB68</v>
          </cell>
          <cell r="C70" t="str">
            <v xml:space="preserve">Máy đo hàm lượng Radon </v>
          </cell>
          <cell r="D70" t="str">
            <v xml:space="preserve">bộ </v>
          </cell>
          <cell r="E70">
            <v>400000000</v>
          </cell>
          <cell r="F70">
            <v>10</v>
          </cell>
        </row>
        <row r="71">
          <cell r="B71" t="str">
            <v>TB69</v>
          </cell>
          <cell r="C71" t="str">
            <v>Máy đo nhiệt độ</v>
          </cell>
          <cell r="D71" t="str">
            <v>bộ</v>
          </cell>
          <cell r="E71">
            <v>39000000</v>
          </cell>
          <cell r="F71">
            <v>5</v>
          </cell>
        </row>
        <row r="72">
          <cell r="B72" t="str">
            <v>TB70</v>
          </cell>
          <cell r="C72" t="str">
            <v>Máy đo pH</v>
          </cell>
          <cell r="D72" t="str">
            <v xml:space="preserve">cái </v>
          </cell>
          <cell r="E72">
            <v>39000000</v>
          </cell>
          <cell r="F72">
            <v>5</v>
          </cell>
        </row>
        <row r="73">
          <cell r="B73" t="str">
            <v>TB71</v>
          </cell>
          <cell r="C73" t="str">
            <v xml:space="preserve">Máy hút khí </v>
          </cell>
          <cell r="D73" t="str">
            <v xml:space="preserve">Cái </v>
          </cell>
          <cell r="E73">
            <v>350000000</v>
          </cell>
          <cell r="F73">
            <v>10</v>
          </cell>
        </row>
        <row r="74">
          <cell r="B74" t="str">
            <v>TB72</v>
          </cell>
          <cell r="C74" t="str">
            <v xml:space="preserve">Máy in </v>
          </cell>
          <cell r="D74" t="str">
            <v xml:space="preserve">cái </v>
          </cell>
          <cell r="E74">
            <v>5000000</v>
          </cell>
          <cell r="F74">
            <v>5</v>
          </cell>
        </row>
        <row r="75">
          <cell r="B75" t="str">
            <v>TB73</v>
          </cell>
          <cell r="C75" t="str">
            <v>Máy khuấy từ</v>
          </cell>
          <cell r="D75" t="str">
            <v>chiếc</v>
          </cell>
          <cell r="E75">
            <v>22000000</v>
          </cell>
          <cell r="F75">
            <v>10</v>
          </cell>
        </row>
        <row r="76">
          <cell r="B76" t="str">
            <v>TB74</v>
          </cell>
          <cell r="C76" t="str">
            <v xml:space="preserve">Máy lắc xoay tròn </v>
          </cell>
          <cell r="D76" t="str">
            <v xml:space="preserve">bộ </v>
          </cell>
          <cell r="E76">
            <v>80000000</v>
          </cell>
          <cell r="F76">
            <v>10</v>
          </cell>
        </row>
        <row r="77">
          <cell r="B77" t="str">
            <v>TB75</v>
          </cell>
          <cell r="C77" t="str">
            <v>Máy lọc chân không</v>
          </cell>
          <cell r="D77" t="str">
            <v>bộ</v>
          </cell>
          <cell r="E77">
            <v>6500000</v>
          </cell>
          <cell r="F77">
            <v>5</v>
          </cell>
        </row>
        <row r="78">
          <cell r="B78" t="str">
            <v>TB76</v>
          </cell>
          <cell r="C78" t="str">
            <v>Máy nén khí</v>
          </cell>
          <cell r="D78" t="str">
            <v>bộ</v>
          </cell>
          <cell r="E78">
            <v>17850000</v>
          </cell>
          <cell r="F78">
            <v>8</v>
          </cell>
        </row>
        <row r="79">
          <cell r="B79" t="str">
            <v>TB77</v>
          </cell>
          <cell r="C79" t="str">
            <v>Máy phân tích quang phổ (hồng ngoại)</v>
          </cell>
          <cell r="D79" t="str">
            <v>bộ</v>
          </cell>
          <cell r="E79">
            <v>1602000000</v>
          </cell>
          <cell r="F79">
            <v>10</v>
          </cell>
        </row>
        <row r="80">
          <cell r="B80" t="str">
            <v>TB78</v>
          </cell>
          <cell r="C80" t="str">
            <v xml:space="preserve">Máy phát điện 15 KVA 220V  </v>
          </cell>
          <cell r="D80" t="str">
            <v xml:space="preserve">cái </v>
          </cell>
          <cell r="E80">
            <v>62000000</v>
          </cell>
          <cell r="F80">
            <v>8</v>
          </cell>
        </row>
        <row r="81">
          <cell r="B81" t="str">
            <v>TB79</v>
          </cell>
          <cell r="C81" t="str">
            <v xml:space="preserve">Máy quang phổ AAS </v>
          </cell>
          <cell r="D81" t="str">
            <v xml:space="preserve">bộ </v>
          </cell>
          <cell r="E81">
            <v>3250000000</v>
          </cell>
          <cell r="F81">
            <v>10</v>
          </cell>
        </row>
        <row r="82">
          <cell r="B82" t="str">
            <v>TB80</v>
          </cell>
          <cell r="C82" t="str">
            <v>Máy quang phổ UVVIS</v>
          </cell>
          <cell r="D82" t="str">
            <v>bộ</v>
          </cell>
          <cell r="E82">
            <v>590000000</v>
          </cell>
          <cell r="F82">
            <v>10</v>
          </cell>
        </row>
        <row r="83">
          <cell r="B83" t="str">
            <v>TB81</v>
          </cell>
          <cell r="C83" t="str">
            <v>Máy sắc ký ion</v>
          </cell>
          <cell r="D83" t="str">
            <v>bộ</v>
          </cell>
          <cell r="E83">
            <v>2970000000</v>
          </cell>
          <cell r="F83">
            <v>10</v>
          </cell>
        </row>
        <row r="84">
          <cell r="B84" t="str">
            <v>TB82</v>
          </cell>
          <cell r="C84" t="str">
            <v xml:space="preserve">Máy sắc ký khí GC </v>
          </cell>
          <cell r="D84" t="str">
            <v xml:space="preserve">bộ </v>
          </cell>
          <cell r="E84">
            <v>4317682000</v>
          </cell>
          <cell r="F84">
            <v>10</v>
          </cell>
        </row>
        <row r="85">
          <cell r="B85" t="str">
            <v>TB83</v>
          </cell>
          <cell r="C85" t="str">
            <v>Máy sắc ký lỏng cao áp</v>
          </cell>
          <cell r="D85" t="str">
            <v>bộ</v>
          </cell>
          <cell r="E85">
            <v>865000000</v>
          </cell>
          <cell r="F85">
            <v>10</v>
          </cell>
        </row>
        <row r="86">
          <cell r="B86" t="str">
            <v>TB84</v>
          </cell>
          <cell r="C86" t="str">
            <v xml:space="preserve">Máy tạo đa khí chuẩn </v>
          </cell>
          <cell r="D86" t="str">
            <v xml:space="preserve">cái </v>
          </cell>
          <cell r="E86">
            <v>90000000</v>
          </cell>
          <cell r="F86">
            <v>5</v>
          </cell>
        </row>
        <row r="87">
          <cell r="B87" t="str">
            <v>TB85</v>
          </cell>
          <cell r="C87" t="str">
            <v xml:space="preserve">Máy tính xử lý số liệu </v>
          </cell>
          <cell r="D87" t="str">
            <v xml:space="preserve">cái </v>
          </cell>
          <cell r="E87">
            <v>8940000</v>
          </cell>
          <cell r="F87">
            <v>5</v>
          </cell>
        </row>
        <row r="88">
          <cell r="B88" t="str">
            <v>TB86</v>
          </cell>
          <cell r="C88" t="str">
            <v xml:space="preserve">Modul phân tích khi ́ BTX </v>
          </cell>
          <cell r="D88" t="str">
            <v xml:space="preserve">cái </v>
          </cell>
          <cell r="E88">
            <v>150000000</v>
          </cell>
          <cell r="F88">
            <v>8</v>
          </cell>
        </row>
        <row r="89">
          <cell r="B89" t="str">
            <v>TB87</v>
          </cell>
          <cell r="C89" t="str">
            <v xml:space="preserve">Modul phân tích khi ́ CO </v>
          </cell>
          <cell r="D89" t="str">
            <v xml:space="preserve">cái </v>
          </cell>
          <cell r="E89">
            <v>350000000</v>
          </cell>
          <cell r="F89">
            <v>8</v>
          </cell>
        </row>
        <row r="90">
          <cell r="B90" t="str">
            <v>TB88</v>
          </cell>
          <cell r="C90" t="str">
            <v xml:space="preserve">Modul phân tích khi ́ CxHy </v>
          </cell>
          <cell r="D90" t="str">
            <v xml:space="preserve">cái </v>
          </cell>
          <cell r="E90">
            <v>150000000</v>
          </cell>
          <cell r="F90">
            <v>8</v>
          </cell>
        </row>
        <row r="91">
          <cell r="B91" t="str">
            <v>TB89</v>
          </cell>
          <cell r="C91" t="str">
            <v xml:space="preserve">Modul phân tích khi ́ O3 </v>
          </cell>
          <cell r="D91" t="str">
            <v xml:space="preserve">cái </v>
          </cell>
          <cell r="E91">
            <v>150000000</v>
          </cell>
          <cell r="F91">
            <v>8</v>
          </cell>
        </row>
        <row r="92">
          <cell r="B92" t="str">
            <v>TB90</v>
          </cell>
          <cell r="C92" t="str">
            <v xml:space="preserve">Modul phân tích khi ́ SO2 </v>
          </cell>
          <cell r="D92" t="str">
            <v xml:space="preserve">cái </v>
          </cell>
          <cell r="E92">
            <v>150000000</v>
          </cell>
          <cell r="F92">
            <v>8</v>
          </cell>
        </row>
        <row r="93">
          <cell r="B93" t="str">
            <v>TB91</v>
          </cell>
          <cell r="C93" t="str">
            <v xml:space="preserve">Modul phân tích NO-NO2 - NOx </v>
          </cell>
          <cell r="D93" t="str">
            <v xml:space="preserve">cái </v>
          </cell>
          <cell r="E93">
            <v>150000000</v>
          </cell>
          <cell r="F93">
            <v>8</v>
          </cell>
        </row>
        <row r="94">
          <cell r="B94" t="str">
            <v>TB92</v>
          </cell>
          <cell r="C94" t="str">
            <v xml:space="preserve">Nhiệt ẩm kế Asman </v>
          </cell>
          <cell r="D94" t="str">
            <v xml:space="preserve">cái </v>
          </cell>
          <cell r="E94">
            <v>800000</v>
          </cell>
          <cell r="F94">
            <v>5</v>
          </cell>
        </row>
        <row r="95">
          <cell r="B95" t="str">
            <v>TB93</v>
          </cell>
          <cell r="C95" t="str">
            <v>Nhiệt kế thủy ngân</v>
          </cell>
          <cell r="D95" t="str">
            <v>bộ</v>
          </cell>
          <cell r="E95">
            <v>3045000</v>
          </cell>
          <cell r="F95">
            <v>5</v>
          </cell>
        </row>
        <row r="96">
          <cell r="B96" t="str">
            <v>TB94</v>
          </cell>
          <cell r="C96" t="str">
            <v>Nồi hấp</v>
          </cell>
          <cell r="D96" t="str">
            <v>bộ</v>
          </cell>
          <cell r="E96">
            <v>67200000</v>
          </cell>
          <cell r="F96">
            <v>10</v>
          </cell>
        </row>
        <row r="97">
          <cell r="B97" t="str">
            <v>TB95</v>
          </cell>
          <cell r="C97" t="str">
            <v xml:space="preserve">Pin 1.5v </v>
          </cell>
          <cell r="D97" t="str">
            <v xml:space="preserve">Cái </v>
          </cell>
          <cell r="E97">
            <v>2500</v>
          </cell>
          <cell r="F97">
            <v>5</v>
          </cell>
        </row>
        <row r="98">
          <cell r="B98" t="str">
            <v>TB96</v>
          </cell>
          <cell r="C98" t="str">
            <v xml:space="preserve">Popylon  </v>
          </cell>
          <cell r="D98" t="str">
            <v xml:space="preserve">cái </v>
          </cell>
          <cell r="E98">
            <v>200000000</v>
          </cell>
          <cell r="F98">
            <v>10</v>
          </cell>
        </row>
        <row r="99">
          <cell r="B99" t="str">
            <v>TB97</v>
          </cell>
          <cell r="C99" t="str">
            <v xml:space="preserve">Sensor đo nhiệt độ/độ ẩm </v>
          </cell>
          <cell r="D99" t="str">
            <v xml:space="preserve">bộ </v>
          </cell>
          <cell r="E99">
            <v>150000000</v>
          </cell>
          <cell r="F99">
            <v>10</v>
          </cell>
        </row>
        <row r="100">
          <cell r="B100" t="str">
            <v>TB98</v>
          </cell>
          <cell r="C100" t="str">
            <v>Thiết bị cất nước 2 lần</v>
          </cell>
          <cell r="D100" t="str">
            <v>bộ</v>
          </cell>
          <cell r="E100">
            <v>50909000</v>
          </cell>
          <cell r="F100">
            <v>8</v>
          </cell>
        </row>
        <row r="101">
          <cell r="B101" t="str">
            <v>TB99</v>
          </cell>
          <cell r="C101" t="str">
            <v>Thiết bị chuyên dụng đo tốc độ dòng chảy</v>
          </cell>
          <cell r="D101" t="str">
            <v>bộ</v>
          </cell>
          <cell r="E101">
            <v>75800000</v>
          </cell>
          <cell r="F101">
            <v>8</v>
          </cell>
        </row>
        <row r="102">
          <cell r="B102" t="str">
            <v>TB100</v>
          </cell>
          <cell r="C102" t="str">
            <v xml:space="preserve">Thiết bị điện hóa </v>
          </cell>
          <cell r="D102" t="str">
            <v xml:space="preserve">Bộ </v>
          </cell>
          <cell r="E102">
            <v>52500000</v>
          </cell>
          <cell r="F102">
            <v>10</v>
          </cell>
        </row>
        <row r="103">
          <cell r="B103" t="str">
            <v>TB101</v>
          </cell>
          <cell r="C103" t="str">
            <v xml:space="preserve">Thiết bị điều khiển lấy mẫu bụi </v>
          </cell>
          <cell r="D103" t="str">
            <v xml:space="preserve">Bộ </v>
          </cell>
          <cell r="E103">
            <v>300000000</v>
          </cell>
          <cell r="F103">
            <v>10</v>
          </cell>
        </row>
        <row r="104">
          <cell r="B104" t="str">
            <v>TB102</v>
          </cell>
          <cell r="C104" t="str">
            <v xml:space="preserve">Thiết bi đo ̣ nhiêt đô/̣ đô ̣ẩm </v>
          </cell>
          <cell r="D104" t="str">
            <v xml:space="preserve">cái </v>
          </cell>
          <cell r="E104">
            <v>150000000</v>
          </cell>
          <cell r="F104">
            <v>10</v>
          </cell>
        </row>
        <row r="105">
          <cell r="B105" t="str">
            <v>TB103</v>
          </cell>
          <cell r="C105" t="str">
            <v xml:space="preserve">Thiết bi đo  tốc đô ̣gió </v>
          </cell>
          <cell r="D105" t="str">
            <v xml:space="preserve">cái </v>
          </cell>
          <cell r="E105">
            <v>150000000</v>
          </cell>
          <cell r="F105">
            <v>10</v>
          </cell>
        </row>
        <row r="106">
          <cell r="B106" t="str">
            <v>TB104</v>
          </cell>
          <cell r="C106" t="str">
            <v xml:space="preserve">Thiết bi đo áp suất khí quyển </v>
          </cell>
          <cell r="D106" t="str">
            <v xml:space="preserve">cái </v>
          </cell>
          <cell r="E106">
            <v>150000000</v>
          </cell>
          <cell r="F106">
            <v>10</v>
          </cell>
        </row>
        <row r="107">
          <cell r="B107" t="str">
            <v>TB105</v>
          </cell>
          <cell r="C107" t="str">
            <v xml:space="preserve">Thiết bi đo bức xa ̣măt tṛời </v>
          </cell>
          <cell r="D107" t="str">
            <v xml:space="preserve">cái </v>
          </cell>
          <cell r="E107">
            <v>150000000</v>
          </cell>
          <cell r="F107">
            <v>10</v>
          </cell>
        </row>
        <row r="108">
          <cell r="B108" t="str">
            <v>TB106</v>
          </cell>
          <cell r="C108" t="str">
            <v xml:space="preserve">Thiết bị đo chênh áp </v>
          </cell>
          <cell r="D108" t="str">
            <v xml:space="preserve">Bộ </v>
          </cell>
          <cell r="E108">
            <v>16923000</v>
          </cell>
          <cell r="F108">
            <v>10</v>
          </cell>
        </row>
        <row r="109">
          <cell r="B109" t="str">
            <v>TB107</v>
          </cell>
          <cell r="C109" t="str">
            <v>Thiết bị đo đa chỉ tiêu</v>
          </cell>
          <cell r="D109" t="str">
            <v>cái</v>
          </cell>
          <cell r="E109">
            <v>198000000</v>
          </cell>
          <cell r="F109">
            <v>8</v>
          </cell>
        </row>
        <row r="110">
          <cell r="B110" t="str">
            <v>TB108</v>
          </cell>
          <cell r="C110" t="str">
            <v>Thiết bị đo độ ẩm hiện số</v>
          </cell>
          <cell r="D110" t="str">
            <v xml:space="preserve">bộ </v>
          </cell>
          <cell r="E110">
            <v>150000000</v>
          </cell>
          <cell r="F110">
            <v>10</v>
          </cell>
        </row>
        <row r="111">
          <cell r="B111" t="str">
            <v>TB109</v>
          </cell>
          <cell r="C111" t="str">
            <v>Thiết bị đo độ muối</v>
          </cell>
          <cell r="D111" t="str">
            <v xml:space="preserve">cái </v>
          </cell>
          <cell r="E111">
            <v>198000000</v>
          </cell>
          <cell r="F111">
            <v>8</v>
          </cell>
        </row>
        <row r="112">
          <cell r="B112" t="str">
            <v>TB110</v>
          </cell>
          <cell r="C112" t="str">
            <v xml:space="preserve">Thiết bị đo độ rung </v>
          </cell>
          <cell r="D112" t="str">
            <v xml:space="preserve">bộ </v>
          </cell>
          <cell r="E112">
            <v>78000000</v>
          </cell>
          <cell r="F112"/>
        </row>
        <row r="113">
          <cell r="B113" t="str">
            <v>TB111</v>
          </cell>
          <cell r="C113" t="str">
            <v>Thiết bị đo gió cầm tay</v>
          </cell>
          <cell r="D113" t="str">
            <v>bộ</v>
          </cell>
          <cell r="E113">
            <v>16923000</v>
          </cell>
          <cell r="F113">
            <v>10</v>
          </cell>
        </row>
        <row r="114">
          <cell r="B114" t="str">
            <v>TB112</v>
          </cell>
          <cell r="C114" t="str">
            <v xml:space="preserve">Thiết bị đo hiện số </v>
          </cell>
          <cell r="D114" t="str">
            <v xml:space="preserve">bộ </v>
          </cell>
          <cell r="E114">
            <v>16923000</v>
          </cell>
          <cell r="F114">
            <v>10</v>
          </cell>
        </row>
        <row r="115">
          <cell r="B115" t="str">
            <v>TB113</v>
          </cell>
          <cell r="C115" t="str">
            <v>Thiết bị đo hiện số và lưu kết quả</v>
          </cell>
          <cell r="D115" t="str">
            <v>bộ</v>
          </cell>
          <cell r="E115">
            <v>26950000</v>
          </cell>
          <cell r="F115">
            <v>10</v>
          </cell>
        </row>
        <row r="116">
          <cell r="B116" t="str">
            <v>TB114</v>
          </cell>
          <cell r="C116" t="str">
            <v>Thiết bị đo hướng gió</v>
          </cell>
          <cell r="D116" t="str">
            <v xml:space="preserve">bộ </v>
          </cell>
          <cell r="E116">
            <v>150000000</v>
          </cell>
          <cell r="F116">
            <v>10</v>
          </cell>
        </row>
        <row r="117">
          <cell r="B117" t="str">
            <v>TB115</v>
          </cell>
          <cell r="C117" t="str">
            <v xml:space="preserve">Thiết bị đo lưu lượng khí  </v>
          </cell>
          <cell r="D117" t="str">
            <v xml:space="preserve">bộ </v>
          </cell>
          <cell r="E117">
            <v>25000000</v>
          </cell>
          <cell r="F117">
            <v>10</v>
          </cell>
        </row>
        <row r="118">
          <cell r="B118" t="str">
            <v>TB116</v>
          </cell>
          <cell r="C118" t="str">
            <v xml:space="preserve">Thiết bị đo nhiệt độ hiện số </v>
          </cell>
          <cell r="D118" t="str">
            <v xml:space="preserve">bộ </v>
          </cell>
          <cell r="E118">
            <v>150000000</v>
          </cell>
          <cell r="F118">
            <v>10</v>
          </cell>
        </row>
        <row r="119">
          <cell r="B119" t="str">
            <v>TB117</v>
          </cell>
          <cell r="C119" t="str">
            <v xml:space="preserve">Thiết bị đo tiếng ồn tích phân </v>
          </cell>
          <cell r="D119" t="str">
            <v xml:space="preserve">bộ </v>
          </cell>
          <cell r="E119">
            <v>11970000</v>
          </cell>
          <cell r="F119">
            <v>10</v>
          </cell>
        </row>
        <row r="120">
          <cell r="B120" t="str">
            <v>TB118</v>
          </cell>
          <cell r="C120" t="str">
            <v>Thiết bị đo tốc độ gió hiện số</v>
          </cell>
          <cell r="D120" t="str">
            <v xml:space="preserve">bộ </v>
          </cell>
          <cell r="E120">
            <v>150000000</v>
          </cell>
          <cell r="F120">
            <v>10</v>
          </cell>
        </row>
        <row r="121">
          <cell r="B121" t="str">
            <v>TB119</v>
          </cell>
          <cell r="C121" t="str">
            <v>Thiết bị hấp tiệt trùng</v>
          </cell>
          <cell r="D121" t="str">
            <v>bộ</v>
          </cell>
          <cell r="E121">
            <v>67200000</v>
          </cell>
          <cell r="F121">
            <v>10</v>
          </cell>
        </row>
        <row r="122">
          <cell r="B122" t="str">
            <v>TB120</v>
          </cell>
          <cell r="C122" t="str">
            <v xml:space="preserve">Thiết bị hiệu chuẩn lưu lượng </v>
          </cell>
          <cell r="D122" t="str">
            <v xml:space="preserve">bộ </v>
          </cell>
          <cell r="E122">
            <v>31500000</v>
          </cell>
          <cell r="F122">
            <v>10</v>
          </cell>
        </row>
        <row r="123">
          <cell r="B123" t="str">
            <v>TB121</v>
          </cell>
          <cell r="C123" t="str">
            <v xml:space="preserve">Thiết bị hút mẫu  </v>
          </cell>
          <cell r="D123" t="str">
            <v xml:space="preserve">Bộ </v>
          </cell>
          <cell r="E123">
            <v>20000000</v>
          </cell>
          <cell r="F123">
            <v>8</v>
          </cell>
        </row>
        <row r="124">
          <cell r="B124" t="str">
            <v>TB122</v>
          </cell>
          <cell r="C124" t="str">
            <v xml:space="preserve">Thiết bị lấy mẫu bui (ống probe) </v>
          </cell>
          <cell r="D124" t="str">
            <v xml:space="preserve">bộ </v>
          </cell>
          <cell r="E124">
            <v>150000000</v>
          </cell>
          <cell r="F124">
            <v>8</v>
          </cell>
        </row>
        <row r="125">
          <cell r="B125" t="str">
            <v>TB123</v>
          </cell>
          <cell r="C125" t="str">
            <v>Thiết bị lấy mẫu bụi PM10,  bụi PM2,5, bụi TSP</v>
          </cell>
          <cell r="D125" t="str">
            <v xml:space="preserve">bộ </v>
          </cell>
          <cell r="E125">
            <v>93609000</v>
          </cell>
          <cell r="F125">
            <v>8</v>
          </cell>
        </row>
        <row r="126">
          <cell r="B126" t="str">
            <v>TB124</v>
          </cell>
          <cell r="C126" t="str">
            <v>Thiết bị lấy mẫu chất thải rắn</v>
          </cell>
          <cell r="D126" t="str">
            <v xml:space="preserve">bộ </v>
          </cell>
          <cell r="E126">
            <v>75000000</v>
          </cell>
          <cell r="F126">
            <v>8</v>
          </cell>
        </row>
        <row r="127">
          <cell r="B127" t="str">
            <v>TB125</v>
          </cell>
          <cell r="C127" t="str">
            <v>Thiết bị lấy mẫu đất</v>
          </cell>
          <cell r="D127" t="str">
            <v xml:space="preserve">bộ </v>
          </cell>
          <cell r="E127">
            <v>120000000</v>
          </cell>
          <cell r="F127">
            <v>8</v>
          </cell>
        </row>
        <row r="128">
          <cell r="B128" t="str">
            <v>TB126</v>
          </cell>
          <cell r="C128" t="str">
            <v>Thiết bị lấy mẫu động vật phù du</v>
          </cell>
          <cell r="D128" t="str">
            <v>bộ</v>
          </cell>
          <cell r="E128">
            <v>21000000</v>
          </cell>
          <cell r="F128">
            <v>8</v>
          </cell>
        </row>
        <row r="129">
          <cell r="B129" t="str">
            <v>TB127</v>
          </cell>
          <cell r="C129" t="str">
            <v xml:space="preserve">Thiết bị lấy mẫu khí NOx </v>
          </cell>
          <cell r="D129" t="str">
            <v xml:space="preserve">bộ </v>
          </cell>
          <cell r="E129">
            <v>56500000</v>
          </cell>
          <cell r="F129">
            <v>8</v>
          </cell>
        </row>
        <row r="130">
          <cell r="B130" t="str">
            <v>TB128</v>
          </cell>
          <cell r="C130" t="str">
            <v xml:space="preserve">Thiết bị lấy mẫu khí Oxy </v>
          </cell>
          <cell r="D130" t="str">
            <v xml:space="preserve">cái </v>
          </cell>
          <cell r="E130">
            <v>55000000</v>
          </cell>
          <cell r="F130">
            <v>8</v>
          </cell>
        </row>
        <row r="131">
          <cell r="B131" t="str">
            <v>TB129</v>
          </cell>
          <cell r="C131" t="str">
            <v>Thiết bị lấy mẫu khí SO2</v>
          </cell>
          <cell r="D131" t="str">
            <v xml:space="preserve">bộ </v>
          </cell>
          <cell r="E131">
            <v>40500000</v>
          </cell>
          <cell r="F131">
            <v>8</v>
          </cell>
        </row>
        <row r="132">
          <cell r="B132" t="str">
            <v>TB130</v>
          </cell>
          <cell r="C132" t="str">
            <v>Thiết bị lấy mẫu nước</v>
          </cell>
          <cell r="D132" t="str">
            <v>bộ</v>
          </cell>
          <cell r="E132">
            <v>56500000</v>
          </cell>
          <cell r="F132">
            <v>8</v>
          </cell>
        </row>
        <row r="133">
          <cell r="B133" t="str">
            <v>TB131</v>
          </cell>
          <cell r="C133" t="str">
            <v xml:space="preserve">Thiết bị lấy mẫu sinh vật và bộ sàng </v>
          </cell>
          <cell r="D133" t="str">
            <v>bộ</v>
          </cell>
          <cell r="E133">
            <v>75000000</v>
          </cell>
          <cell r="F133">
            <v>8</v>
          </cell>
        </row>
        <row r="134">
          <cell r="B134" t="str">
            <v>TB132</v>
          </cell>
          <cell r="C134" t="str">
            <v>Thiết bị lấy mẫu thực vật phù du</v>
          </cell>
          <cell r="D134" t="str">
            <v>bộ</v>
          </cell>
          <cell r="E134">
            <v>21000000</v>
          </cell>
          <cell r="F134">
            <v>8</v>
          </cell>
        </row>
        <row r="135">
          <cell r="B135" t="str">
            <v>TB133</v>
          </cell>
          <cell r="C135" t="str">
            <v>Thiết bị lấy mẫu trầm tích</v>
          </cell>
          <cell r="D135" t="str">
            <v xml:space="preserve">Cái </v>
          </cell>
          <cell r="E135">
            <v>132000000</v>
          </cell>
          <cell r="F135">
            <v>8</v>
          </cell>
        </row>
        <row r="136">
          <cell r="B136" t="str">
            <v>TB134</v>
          </cell>
          <cell r="C136" t="str">
            <v>Thiết bị lấy mẫu trầm tích và tời chuyên dụng</v>
          </cell>
          <cell r="D136" t="str">
            <v>bộ</v>
          </cell>
          <cell r="E136">
            <v>132000000</v>
          </cell>
          <cell r="F136">
            <v>8</v>
          </cell>
        </row>
        <row r="137">
          <cell r="B137" t="str">
            <v>TB135</v>
          </cell>
          <cell r="C137" t="str">
            <v>Thiết bị lọc nước siêu sạch</v>
          </cell>
          <cell r="D137" t="str">
            <v>bộ</v>
          </cell>
          <cell r="E137">
            <v>198000000</v>
          </cell>
          <cell r="F137">
            <v>8</v>
          </cell>
        </row>
        <row r="138">
          <cell r="B138" t="str">
            <v>TB136</v>
          </cell>
          <cell r="C138" t="str">
            <v>Thiết bị phá mẫu</v>
          </cell>
          <cell r="D138" t="str">
            <v>bộ</v>
          </cell>
          <cell r="E138">
            <v>28350000</v>
          </cell>
          <cell r="F138">
            <v>10</v>
          </cell>
        </row>
        <row r="139">
          <cell r="B139" t="str">
            <v>TB137</v>
          </cell>
          <cell r="C139" t="str">
            <v xml:space="preserve">Thiết bị phân tích IC </v>
          </cell>
          <cell r="D139" t="str">
            <v xml:space="preserve">bộ </v>
          </cell>
          <cell r="E139">
            <v>900000000</v>
          </cell>
          <cell r="F139">
            <v>10</v>
          </cell>
        </row>
        <row r="140">
          <cell r="B140" t="str">
            <v>TB138</v>
          </cell>
          <cell r="C140" t="str">
            <v>Thiết bị phản ứng COD</v>
          </cell>
          <cell r="D140" t="str">
            <v>bộ</v>
          </cell>
          <cell r="E140">
            <v>71568000</v>
          </cell>
          <cell r="F140">
            <v>8</v>
          </cell>
        </row>
        <row r="141">
          <cell r="B141" t="str">
            <v>TB139</v>
          </cell>
          <cell r="C141" t="str">
            <v>Thiết bị picnomet</v>
          </cell>
          <cell r="D141" t="str">
            <v xml:space="preserve">bộ </v>
          </cell>
          <cell r="E141">
            <v>21000000</v>
          </cell>
          <cell r="F141">
            <v>10</v>
          </cell>
        </row>
        <row r="142">
          <cell r="B142" t="str">
            <v>TB140</v>
          </cell>
          <cell r="C142" t="str">
            <v xml:space="preserve">Thiết bị sinh khí chuẩn </v>
          </cell>
          <cell r="D142" t="str">
            <v xml:space="preserve">cái </v>
          </cell>
          <cell r="E142">
            <v>60000000</v>
          </cell>
          <cell r="F142">
            <v>10</v>
          </cell>
        </row>
        <row r="143">
          <cell r="B143" t="str">
            <v>TB141</v>
          </cell>
          <cell r="C143" t="str">
            <v xml:space="preserve">Thiết bị sinh khí zero </v>
          </cell>
          <cell r="D143" t="str">
            <v xml:space="preserve">Bộ </v>
          </cell>
          <cell r="E143">
            <v>45000000</v>
          </cell>
          <cell r="F143">
            <v>10</v>
          </cell>
        </row>
        <row r="144">
          <cell r="B144" t="str">
            <v>TB142</v>
          </cell>
          <cell r="C144" t="str">
            <v>Thiết bị Sóng ký</v>
          </cell>
          <cell r="D144" t="str">
            <v>bộ</v>
          </cell>
          <cell r="E144">
            <v>120000</v>
          </cell>
          <cell r="F144">
            <v>5</v>
          </cell>
        </row>
        <row r="145">
          <cell r="B145" t="str">
            <v>TB143</v>
          </cell>
          <cell r="C145" t="str">
            <v xml:space="preserve">Thước dây </v>
          </cell>
          <cell r="D145" t="str">
            <v xml:space="preserve">Cái </v>
          </cell>
          <cell r="E145">
            <v>533500</v>
          </cell>
          <cell r="F145">
            <v>5</v>
          </cell>
        </row>
        <row r="146">
          <cell r="B146" t="str">
            <v>TB144</v>
          </cell>
          <cell r="C146" t="str">
            <v xml:space="preserve">Thuyền máy (ca nô) </v>
          </cell>
          <cell r="D146" t="str">
            <v xml:space="preserve">cái </v>
          </cell>
          <cell r="E146">
            <v>150000000</v>
          </cell>
          <cell r="F146">
            <v>8</v>
          </cell>
        </row>
        <row r="147">
          <cell r="B147" t="str">
            <v>TB145</v>
          </cell>
          <cell r="C147" t="str">
            <v>Tủ ấm</v>
          </cell>
          <cell r="D147" t="str">
            <v>Cái</v>
          </cell>
          <cell r="E147">
            <v>46200000</v>
          </cell>
          <cell r="F147">
            <v>8</v>
          </cell>
        </row>
        <row r="148">
          <cell r="B148" t="str">
            <v>TB146</v>
          </cell>
          <cell r="C148" t="str">
            <v>Tủ bảo quản mẫu</v>
          </cell>
          <cell r="D148" t="str">
            <v xml:space="preserve">cái </v>
          </cell>
          <cell r="E148">
            <v>34700000</v>
          </cell>
          <cell r="F148">
            <v>10</v>
          </cell>
        </row>
        <row r="149">
          <cell r="B149" t="str">
            <v>TB147</v>
          </cell>
          <cell r="C149" t="str">
            <v>Tủ cấy vi sinh</v>
          </cell>
          <cell r="D149" t="str">
            <v>Cái</v>
          </cell>
          <cell r="E149">
            <v>419580000</v>
          </cell>
          <cell r="F149">
            <v>8</v>
          </cell>
        </row>
        <row r="150">
          <cell r="B150" t="str">
            <v>TB148</v>
          </cell>
          <cell r="C150" t="str">
            <v xml:space="preserve">Tủ hút </v>
          </cell>
          <cell r="D150" t="str">
            <v xml:space="preserve">cái </v>
          </cell>
          <cell r="E150">
            <v>198000000</v>
          </cell>
          <cell r="F150">
            <v>8</v>
          </cell>
        </row>
        <row r="151">
          <cell r="B151" t="str">
            <v>TB149</v>
          </cell>
          <cell r="C151" t="str">
            <v xml:space="preserve">Tủ lưu hóa chất chuẩn </v>
          </cell>
          <cell r="D151" t="str">
            <v xml:space="preserve">Cái </v>
          </cell>
          <cell r="E151">
            <v>69500000</v>
          </cell>
          <cell r="F151">
            <v>8</v>
          </cell>
        </row>
        <row r="152">
          <cell r="B152" t="str">
            <v>TB150</v>
          </cell>
          <cell r="C152" t="str">
            <v>Tủ sấy</v>
          </cell>
          <cell r="D152" t="str">
            <v>cái</v>
          </cell>
          <cell r="E152">
            <v>31040000</v>
          </cell>
          <cell r="F152">
            <v>10</v>
          </cell>
        </row>
        <row r="153">
          <cell r="B153" t="str">
            <v>TB151</v>
          </cell>
          <cell r="C153" t="str">
            <v xml:space="preserve">Tủ ủ BOD </v>
          </cell>
          <cell r="D153" t="str">
            <v xml:space="preserve">cái </v>
          </cell>
          <cell r="E153">
            <v>57750000</v>
          </cell>
          <cell r="F153">
            <v>10</v>
          </cell>
        </row>
        <row r="154">
          <cell r="B154" t="str">
            <v>TB152</v>
          </cell>
          <cell r="C154" t="str">
            <v>Điện năng</v>
          </cell>
          <cell r="D154" t="str">
            <v>kw</v>
          </cell>
          <cell r="E154">
            <v>1755</v>
          </cell>
          <cell r="F154"/>
        </row>
        <row r="155">
          <cell r="B155" t="str">
            <v>TB153</v>
          </cell>
          <cell r="C155" t="str">
            <v>Thiết bị đo khí thải</v>
          </cell>
          <cell r="D155" t="str">
            <v>Bộ</v>
          </cell>
          <cell r="E155">
            <v>200000000</v>
          </cell>
          <cell r="F155">
            <v>8</v>
          </cell>
        </row>
      </sheetData>
      <sheetData sheetId="2">
        <row r="3">
          <cell r="B3" t="str">
            <v>VL1</v>
          </cell>
          <cell r="C3" t="str">
            <v xml:space="preserve"> Aspartic </v>
          </cell>
          <cell r="D3" t="str">
            <v>gam</v>
          </cell>
          <cell r="E3">
            <v>3000</v>
          </cell>
        </row>
        <row r="4">
          <cell r="B4" t="str">
            <v>VL2</v>
          </cell>
          <cell r="C4" t="str">
            <v>(NH4)2Fe(SO4)2.6H2O</v>
          </cell>
          <cell r="D4" t="str">
            <v>gam</v>
          </cell>
          <cell r="E4">
            <v>4219.6000000000004</v>
          </cell>
        </row>
        <row r="5">
          <cell r="B5" t="str">
            <v>VL3</v>
          </cell>
          <cell r="C5" t="str">
            <v>(NH4)2HPO4</v>
          </cell>
          <cell r="D5" t="str">
            <v>gam</v>
          </cell>
          <cell r="E5">
            <v>300</v>
          </cell>
        </row>
        <row r="6">
          <cell r="B6" t="str">
            <v>VL4</v>
          </cell>
          <cell r="C6" t="str">
            <v>(NH4)2SO4</v>
          </cell>
          <cell r="D6" t="str">
            <v>gam</v>
          </cell>
          <cell r="E6">
            <v>954.8</v>
          </cell>
        </row>
        <row r="7">
          <cell r="B7" t="str">
            <v>VL5</v>
          </cell>
          <cell r="C7" t="str">
            <v>(NH4)6Mo7O24.4H2O</v>
          </cell>
          <cell r="D7" t="str">
            <v>gam</v>
          </cell>
          <cell r="E7">
            <v>22000</v>
          </cell>
        </row>
        <row r="8">
          <cell r="B8" t="str">
            <v>VL6</v>
          </cell>
          <cell r="C8" t="str">
            <v xml:space="preserve">1 m Silicon-Tube blue 3,2x6,4 mm </v>
          </cell>
          <cell r="D8" t="str">
            <v xml:space="preserve">m </v>
          </cell>
          <cell r="E8">
            <v>999000</v>
          </cell>
        </row>
        <row r="9">
          <cell r="B9" t="str">
            <v>VL7</v>
          </cell>
          <cell r="C9" t="str">
            <v xml:space="preserve">1 m Silicon-Tube green 3,2x6,4 mm </v>
          </cell>
          <cell r="D9" t="str">
            <v xml:space="preserve">m </v>
          </cell>
          <cell r="E9">
            <v>999000</v>
          </cell>
        </row>
        <row r="10">
          <cell r="B10" t="str">
            <v>VL8</v>
          </cell>
          <cell r="C10" t="str">
            <v xml:space="preserve">1 m Silicon-Tube red 3,2x6,4 mm </v>
          </cell>
          <cell r="D10" t="str">
            <v xml:space="preserve">m </v>
          </cell>
          <cell r="E10">
            <v>999000</v>
          </cell>
        </row>
        <row r="11">
          <cell r="B11" t="str">
            <v>VL9</v>
          </cell>
          <cell r="C11" t="str">
            <v xml:space="preserve">1 m Silicon-Tube white 3,2x6,4 mm </v>
          </cell>
          <cell r="D11" t="str">
            <v xml:space="preserve">m </v>
          </cell>
          <cell r="E11">
            <v>999000</v>
          </cell>
        </row>
        <row r="12">
          <cell r="B12" t="str">
            <v>VL10</v>
          </cell>
          <cell r="C12" t="str">
            <v xml:space="preserve">1,5-Diphenylcacbazid (C13H14N4O) </v>
          </cell>
          <cell r="D12" t="str">
            <v>gam </v>
          </cell>
          <cell r="E12">
            <v>136752</v>
          </cell>
        </row>
        <row r="13">
          <cell r="B13" t="str">
            <v>VL11</v>
          </cell>
          <cell r="C13" t="str">
            <v xml:space="preserve">2,3,5-Triphenyltetrazoliun chlorua </v>
          </cell>
          <cell r="D13" t="str">
            <v>gam</v>
          </cell>
          <cell r="E13">
            <v>96000</v>
          </cell>
        </row>
        <row r="14">
          <cell r="B14" t="str">
            <v>VL12</v>
          </cell>
          <cell r="C14" t="str">
            <v>4-Amino-Antypyrin</v>
          </cell>
          <cell r="D14" t="str">
            <v>Gram</v>
          </cell>
          <cell r="E14">
            <v>15000</v>
          </cell>
        </row>
        <row r="15">
          <cell r="B15" t="str">
            <v>VL13</v>
          </cell>
          <cell r="C15" t="str">
            <v xml:space="preserve">4-hydroxy benzoate (C7H4O3) </v>
          </cell>
          <cell r="D15" t="str">
            <v xml:space="preserve">ml </v>
          </cell>
          <cell r="E15">
            <v>286</v>
          </cell>
        </row>
        <row r="16">
          <cell r="B16" t="str">
            <v>VL14</v>
          </cell>
          <cell r="C16" t="str">
            <v>Aceton</v>
          </cell>
          <cell r="D16" t="str">
            <v>ml</v>
          </cell>
          <cell r="E16">
            <v>539</v>
          </cell>
        </row>
        <row r="17">
          <cell r="B17" t="str">
            <v>VL15</v>
          </cell>
          <cell r="C17" t="str">
            <v xml:space="preserve">a-dipyridin </v>
          </cell>
          <cell r="D17" t="str">
            <v xml:space="preserve">Gam </v>
          </cell>
          <cell r="E17">
            <v>2900</v>
          </cell>
        </row>
        <row r="18">
          <cell r="B18" t="str">
            <v>VL16</v>
          </cell>
          <cell r="C18" t="str">
            <v>Ag2SO4</v>
          </cell>
          <cell r="D18" t="str">
            <v>gam</v>
          </cell>
          <cell r="E18">
            <v>60000</v>
          </cell>
        </row>
        <row r="19">
          <cell r="B19" t="str">
            <v>VL17</v>
          </cell>
          <cell r="C19" t="str">
            <v>Agar</v>
          </cell>
          <cell r="D19" t="str">
            <v>gam</v>
          </cell>
          <cell r="E19">
            <v>7170</v>
          </cell>
        </row>
        <row r="20">
          <cell r="B20" t="str">
            <v>VL18</v>
          </cell>
          <cell r="C20" t="str">
            <v>AgNO3</v>
          </cell>
          <cell r="D20" t="str">
            <v>Gram</v>
          </cell>
          <cell r="E20">
            <v>56000</v>
          </cell>
        </row>
        <row r="21">
          <cell r="B21" t="str">
            <v>VL19</v>
          </cell>
          <cell r="C21" t="str">
            <v>Al(NO3)3</v>
          </cell>
          <cell r="D21" t="str">
            <v>Gam</v>
          </cell>
          <cell r="E21">
            <v>220</v>
          </cell>
        </row>
        <row r="22">
          <cell r="B22" t="str">
            <v>VL20</v>
          </cell>
          <cell r="C22" t="str">
            <v>Ammonium pyrrolidinedithiocarbamate (APDC)</v>
          </cell>
          <cell r="D22" t="str">
            <v>gam</v>
          </cell>
          <cell r="E22">
            <v>710000</v>
          </cell>
        </row>
        <row r="23">
          <cell r="B23" t="str">
            <v>VL21</v>
          </cell>
          <cell r="C23" t="str">
            <v xml:space="preserve">Axít acetic </v>
          </cell>
          <cell r="D23" t="str">
            <v xml:space="preserve">ml </v>
          </cell>
          <cell r="E23">
            <v>440</v>
          </cell>
        </row>
        <row r="24">
          <cell r="B24" t="str">
            <v>VL22</v>
          </cell>
          <cell r="C24" t="str">
            <v>Axit ascorbic</v>
          </cell>
          <cell r="D24" t="str">
            <v>gam</v>
          </cell>
          <cell r="E24">
            <v>10995.6</v>
          </cell>
        </row>
        <row r="25">
          <cell r="B25" t="str">
            <v>VL23</v>
          </cell>
          <cell r="C25" t="str">
            <v>Axit Bacbituric</v>
          </cell>
          <cell r="D25" t="str">
            <v>Gram</v>
          </cell>
          <cell r="E25">
            <v>14500</v>
          </cell>
        </row>
        <row r="26">
          <cell r="B26" t="str">
            <v>VL24</v>
          </cell>
          <cell r="C26" t="str">
            <v xml:space="preserve">Axit oxalic </v>
          </cell>
          <cell r="D26" t="str">
            <v xml:space="preserve">gam </v>
          </cell>
          <cell r="E26">
            <v>5500</v>
          </cell>
        </row>
        <row r="27">
          <cell r="B27" t="str">
            <v>VL25</v>
          </cell>
          <cell r="C27" t="str">
            <v xml:space="preserve">Axit sulphamic </v>
          </cell>
          <cell r="D27" t="str">
            <v xml:space="preserve">gam </v>
          </cell>
          <cell r="E27">
            <v>13200</v>
          </cell>
        </row>
        <row r="28">
          <cell r="B28" t="str">
            <v>VL26</v>
          </cell>
          <cell r="C28" t="str">
            <v xml:space="preserve">Ba(NO3)2 </v>
          </cell>
          <cell r="D28" t="str">
            <v xml:space="preserve">gam </v>
          </cell>
          <cell r="E28">
            <v>3000</v>
          </cell>
        </row>
        <row r="29">
          <cell r="B29" t="str">
            <v>VL27</v>
          </cell>
          <cell r="C29" t="str">
            <v>BaCl2</v>
          </cell>
          <cell r="D29" t="str">
            <v xml:space="preserve">Gam </v>
          </cell>
          <cell r="E29">
            <v>3400</v>
          </cell>
        </row>
        <row r="30">
          <cell r="B30" t="str">
            <v>VL28</v>
          </cell>
          <cell r="C30" t="str">
            <v xml:space="preserve">Bản đồ địa hình </v>
          </cell>
          <cell r="D30" t="str">
            <v xml:space="preserve">tờ </v>
          </cell>
          <cell r="E30">
            <v>50000</v>
          </cell>
        </row>
        <row r="31">
          <cell r="B31" t="str">
            <v>VL29</v>
          </cell>
          <cell r="C31" t="str">
            <v>Băng giấy in</v>
          </cell>
          <cell r="D31" t="str">
            <v>gam</v>
          </cell>
          <cell r="E31">
            <v>640</v>
          </cell>
        </row>
        <row r="32">
          <cell r="B32" t="str">
            <v>VL30</v>
          </cell>
          <cell r="C32" t="str">
            <v xml:space="preserve">Băng loc buị </v>
          </cell>
          <cell r="D32" t="str">
            <v xml:space="preserve">cuôṇ </v>
          </cell>
          <cell r="E32">
            <v>150000</v>
          </cell>
        </row>
        <row r="33">
          <cell r="B33" t="str">
            <v>VL31</v>
          </cell>
          <cell r="C33" t="str">
            <v>Bao đựng mẫu</v>
          </cell>
          <cell r="D33" t="str">
            <v>cái</v>
          </cell>
          <cell r="E33">
            <v>180</v>
          </cell>
        </row>
        <row r="34">
          <cell r="B34" t="str">
            <v>VL32</v>
          </cell>
          <cell r="C34" t="str">
            <v xml:space="preserve">Bộ khử ozôn (DO Unit) </v>
          </cell>
          <cell r="D34" t="str">
            <v xml:space="preserve">bộ </v>
          </cell>
          <cell r="E34">
            <v>12275000</v>
          </cell>
        </row>
        <row r="35">
          <cell r="B35" t="str">
            <v>VL33</v>
          </cell>
          <cell r="C35" t="str">
            <v xml:space="preserve">Bộ làm khô thẩm thấu (Capllary PPD) </v>
          </cell>
          <cell r="D35" t="str">
            <v xml:space="preserve">bô </v>
          </cell>
          <cell r="E35">
            <v>39548000</v>
          </cell>
        </row>
        <row r="36">
          <cell r="B36" t="str">
            <v>VL34</v>
          </cell>
          <cell r="C36" t="str">
            <v xml:space="preserve">Bộ loại hydrocacbon (HC cutter) </v>
          </cell>
          <cell r="D36" t="str">
            <v xml:space="preserve">bộ </v>
          </cell>
          <cell r="E36">
            <v>26591000</v>
          </cell>
        </row>
        <row r="37">
          <cell r="B37" t="str">
            <v>VL35</v>
          </cell>
          <cell r="C37" t="str">
            <v xml:space="preserve">Bộ lọc khí (Air filter) </v>
          </cell>
          <cell r="D37" t="str">
            <v xml:space="preserve">bộ </v>
          </cell>
          <cell r="E37">
            <v>3531000</v>
          </cell>
        </row>
        <row r="38">
          <cell r="B38" t="str">
            <v>VL36</v>
          </cell>
          <cell r="C38" t="str">
            <v xml:space="preserve">Bộ lọc mẫu (Filter element) (24 chiếc) </v>
          </cell>
          <cell r="D38" t="str">
            <v xml:space="preserve">bộ </v>
          </cell>
          <cell r="E38">
            <v>5623000</v>
          </cell>
        </row>
        <row r="39">
          <cell r="B39" t="str">
            <v>VL37</v>
          </cell>
          <cell r="C39" t="str">
            <v xml:space="preserve">Bô ̣màng bơm, van, gioăng đêṃ </v>
          </cell>
          <cell r="D39" t="str">
            <v>bô ̣</v>
          </cell>
          <cell r="E39">
            <v>900000</v>
          </cell>
        </row>
        <row r="40">
          <cell r="B40" t="str">
            <v>VL38</v>
          </cell>
          <cell r="C40" t="str">
            <v xml:space="preserve">Bộ màng ngăn (Diaphragm assembly) </v>
          </cell>
          <cell r="D40" t="str">
            <v xml:space="preserve">bộ </v>
          </cell>
          <cell r="E40">
            <v>4690000</v>
          </cell>
        </row>
        <row r="41">
          <cell r="B41" t="str">
            <v>VL39</v>
          </cell>
          <cell r="C41" t="str">
            <v xml:space="preserve">Bộ van và màng airmo PUMP </v>
          </cell>
          <cell r="D41" t="str">
            <v xml:space="preserve">bộ </v>
          </cell>
          <cell r="E41">
            <v>5500000</v>
          </cell>
        </row>
        <row r="42">
          <cell r="B42" t="str">
            <v>VL40</v>
          </cell>
          <cell r="C42" t="str">
            <v xml:space="preserve">Bơm (Pump Unit) (230V)     </v>
          </cell>
          <cell r="D42" t="str">
            <v xml:space="preserve">bộ </v>
          </cell>
          <cell r="E42">
            <v>51121000</v>
          </cell>
        </row>
        <row r="43">
          <cell r="B43" t="str">
            <v>VL41</v>
          </cell>
          <cell r="C43" t="str">
            <v xml:space="preserve">Bơm khô </v>
          </cell>
          <cell r="D43" t="str">
            <v xml:space="preserve">bộ </v>
          </cell>
          <cell r="E43">
            <v>97125000</v>
          </cell>
        </row>
        <row r="44">
          <cell r="B44" t="str">
            <v>VL42</v>
          </cell>
          <cell r="C44" t="str">
            <v xml:space="preserve">Bơm mẫu </v>
          </cell>
          <cell r="D44" t="str">
            <v xml:space="preserve">bộ </v>
          </cell>
          <cell r="E44">
            <v>94943000</v>
          </cell>
        </row>
        <row r="45">
          <cell r="B45" t="str">
            <v>VL43</v>
          </cell>
          <cell r="C45" t="str">
            <v>Bông</v>
          </cell>
          <cell r="D45" t="str">
            <v>kg</v>
          </cell>
          <cell r="E45">
            <v>220000</v>
          </cell>
        </row>
        <row r="46">
          <cell r="B46" t="str">
            <v>VL44</v>
          </cell>
          <cell r="C46" t="str">
            <v>Bông thủy tinh</v>
          </cell>
          <cell r="D46" t="str">
            <v>gam</v>
          </cell>
          <cell r="E46">
            <v>7280</v>
          </cell>
        </row>
        <row r="47">
          <cell r="B47" t="str">
            <v>VL45</v>
          </cell>
          <cell r="C47" t="str">
            <v xml:space="preserve">Bột Cd </v>
          </cell>
          <cell r="D47" t="str">
            <v>gam</v>
          </cell>
          <cell r="E47">
            <v>31504</v>
          </cell>
        </row>
        <row r="48">
          <cell r="B48" t="str">
            <v>VL46</v>
          </cell>
          <cell r="C48" t="str">
            <v xml:space="preserve">Bột Niken </v>
          </cell>
          <cell r="D48" t="str">
            <v xml:space="preserve">gam </v>
          </cell>
          <cell r="E48">
            <v>1820</v>
          </cell>
        </row>
        <row r="49">
          <cell r="B49" t="str">
            <v>VL47</v>
          </cell>
          <cell r="C49" t="str">
            <v>Bột Pd</v>
          </cell>
          <cell r="D49" t="str">
            <v>gam</v>
          </cell>
          <cell r="E49">
            <v>1818180</v>
          </cell>
        </row>
        <row r="50">
          <cell r="B50" t="str">
            <v>VL48</v>
          </cell>
          <cell r="C50" t="str">
            <v xml:space="preserve">Brôm </v>
          </cell>
          <cell r="D50" t="str">
            <v xml:space="preserve">ml </v>
          </cell>
          <cell r="E50">
            <v>1400</v>
          </cell>
        </row>
        <row r="51">
          <cell r="B51" t="str">
            <v>VL49</v>
          </cell>
          <cell r="C51" t="str">
            <v>Bromothymol xanh</v>
          </cell>
          <cell r="D51" t="str">
            <v>gam</v>
          </cell>
          <cell r="E51">
            <v>15000</v>
          </cell>
        </row>
        <row r="52">
          <cell r="B52" t="str">
            <v>VL50</v>
          </cell>
          <cell r="C52" t="str">
            <v xml:space="preserve">Bút ghi kính </v>
          </cell>
          <cell r="D52" t="str">
            <v xml:space="preserve">cái </v>
          </cell>
          <cell r="E52">
            <v>20000</v>
          </cell>
        </row>
        <row r="53">
          <cell r="B53" t="str">
            <v>VL51</v>
          </cell>
          <cell r="C53" t="str">
            <v>C12H8N2.H2O</v>
          </cell>
          <cell r="D53" t="str">
            <v>gam</v>
          </cell>
          <cell r="E53">
            <v>400</v>
          </cell>
        </row>
        <row r="54">
          <cell r="B54" t="str">
            <v>VL52</v>
          </cell>
          <cell r="C54" t="str">
            <v xml:space="preserve">C19H32O3S </v>
          </cell>
          <cell r="D54" t="str">
            <v xml:space="preserve">ml </v>
          </cell>
          <cell r="E54">
            <v>30</v>
          </cell>
        </row>
        <row r="55">
          <cell r="B55" t="str">
            <v>VL53</v>
          </cell>
          <cell r="C55" t="str">
            <v>C3N3O3Cl2Na.2H2O</v>
          </cell>
          <cell r="D55" t="str">
            <v>gam</v>
          </cell>
          <cell r="E55">
            <v>300</v>
          </cell>
        </row>
        <row r="56">
          <cell r="B56" t="str">
            <v>VL54</v>
          </cell>
          <cell r="C56" t="str">
            <v>C4H9OH</v>
          </cell>
          <cell r="D56" t="str">
            <v>ml</v>
          </cell>
          <cell r="E56">
            <v>1680</v>
          </cell>
        </row>
        <row r="57">
          <cell r="B57" t="str">
            <v>VL55</v>
          </cell>
          <cell r="C57" t="str">
            <v>C5H8NO4Na</v>
          </cell>
          <cell r="D57" t="str">
            <v>gam</v>
          </cell>
          <cell r="E57">
            <v>4540</v>
          </cell>
        </row>
        <row r="58">
          <cell r="B58" t="str">
            <v>VL56</v>
          </cell>
          <cell r="C58" t="str">
            <v>C7H5NaO3</v>
          </cell>
          <cell r="D58" t="str">
            <v>gam</v>
          </cell>
          <cell r="E58">
            <v>4540</v>
          </cell>
        </row>
        <row r="59">
          <cell r="B59" t="str">
            <v>VL57</v>
          </cell>
          <cell r="C59" t="str">
            <v xml:space="preserve">Ca(NO3)2 </v>
          </cell>
          <cell r="D59" t="str">
            <v xml:space="preserve">gam </v>
          </cell>
          <cell r="E59">
            <v>2160</v>
          </cell>
        </row>
        <row r="60">
          <cell r="B60" t="str">
            <v>VL58</v>
          </cell>
          <cell r="C60" t="str">
            <v xml:space="preserve">Cacbon disulfide (CS2) </v>
          </cell>
          <cell r="D60" t="str">
            <v xml:space="preserve">ml </v>
          </cell>
          <cell r="E60">
            <v>7000</v>
          </cell>
        </row>
        <row r="61">
          <cell r="B61" t="str">
            <v>VL59</v>
          </cell>
          <cell r="C61" t="str">
            <v>CaCl2</v>
          </cell>
          <cell r="D61" t="str">
            <v>gam</v>
          </cell>
          <cell r="E61">
            <v>2500</v>
          </cell>
        </row>
        <row r="62">
          <cell r="B62" t="str">
            <v>VL60</v>
          </cell>
          <cell r="C62" t="str">
            <v>CaCO3</v>
          </cell>
          <cell r="D62" t="str">
            <v>Gam</v>
          </cell>
          <cell r="E62">
            <v>3249.4</v>
          </cell>
        </row>
        <row r="63">
          <cell r="B63" t="str">
            <v>VL61</v>
          </cell>
          <cell r="C63" t="str">
            <v>Canh thang BGBL</v>
          </cell>
          <cell r="D63" t="str">
            <v>gam</v>
          </cell>
          <cell r="E63">
            <v>2700</v>
          </cell>
        </row>
        <row r="64">
          <cell r="B64" t="str">
            <v>VL62</v>
          </cell>
          <cell r="C64" t="str">
            <v>Canh thang lactose LT</v>
          </cell>
          <cell r="D64" t="str">
            <v>gam</v>
          </cell>
          <cell r="E64">
            <v>2460</v>
          </cell>
        </row>
        <row r="65">
          <cell r="B65" t="str">
            <v>VL63</v>
          </cell>
          <cell r="C65" t="str">
            <v xml:space="preserve">Catalyst kit </v>
          </cell>
          <cell r="D65" t="str">
            <v xml:space="preserve">bộ </v>
          </cell>
          <cell r="E65">
            <v>3990000</v>
          </cell>
        </row>
        <row r="66">
          <cell r="B66" t="str">
            <v>VL64</v>
          </cell>
          <cell r="C66" t="str">
            <v xml:space="preserve">Catalyzer pack </v>
          </cell>
          <cell r="D66" t="str">
            <v xml:space="preserve">bộ </v>
          </cell>
          <cell r="E66">
            <v>3080000</v>
          </cell>
        </row>
        <row r="67">
          <cell r="B67" t="str">
            <v>VL65</v>
          </cell>
          <cell r="C67" t="str">
            <v xml:space="preserve">CdSO4.8H2O </v>
          </cell>
          <cell r="D67" t="str">
            <v xml:space="preserve">gam </v>
          </cell>
          <cell r="E67">
            <v>25135</v>
          </cell>
        </row>
        <row r="68">
          <cell r="B68" t="str">
            <v>VL66</v>
          </cell>
          <cell r="C68" t="str">
            <v>CDTA- C14H22N2O8</v>
          </cell>
          <cell r="D68" t="str">
            <v>gam</v>
          </cell>
          <cell r="E68">
            <v>4280</v>
          </cell>
        </row>
        <row r="69">
          <cell r="B69" t="str">
            <v>VL67</v>
          </cell>
          <cell r="C69" t="str">
            <v>CH2Cl2</v>
          </cell>
          <cell r="D69" t="str">
            <v xml:space="preserve">ml </v>
          </cell>
          <cell r="E69">
            <v>160</v>
          </cell>
        </row>
        <row r="70">
          <cell r="B70" t="str">
            <v>VL68</v>
          </cell>
          <cell r="C70" t="str">
            <v xml:space="preserve">CH3COOC2H5 </v>
          </cell>
          <cell r="D70" t="str">
            <v xml:space="preserve">ml </v>
          </cell>
          <cell r="E70">
            <v>780</v>
          </cell>
        </row>
        <row r="71">
          <cell r="B71" t="str">
            <v>VL69</v>
          </cell>
          <cell r="C71" t="str">
            <v>CH3COOH</v>
          </cell>
          <cell r="D71" t="str">
            <v>Gram</v>
          </cell>
          <cell r="E71">
            <v>500</v>
          </cell>
        </row>
        <row r="72">
          <cell r="B72" t="str">
            <v>VL70</v>
          </cell>
          <cell r="C72" t="str">
            <v>CH3COONa.3H2O</v>
          </cell>
          <cell r="D72" t="str">
            <v>Gram</v>
          </cell>
          <cell r="E72">
            <v>110</v>
          </cell>
        </row>
        <row r="73">
          <cell r="B73" t="str">
            <v>VL71</v>
          </cell>
          <cell r="C73" t="str">
            <v xml:space="preserve">Chai đựng mẫu </v>
          </cell>
          <cell r="D73" t="str">
            <v xml:space="preserve">cái </v>
          </cell>
          <cell r="E73">
            <v>80000</v>
          </cell>
        </row>
        <row r="74">
          <cell r="B74" t="str">
            <v>VL72</v>
          </cell>
          <cell r="C74" t="str">
            <v>Chất chiết cao thịt bò</v>
          </cell>
          <cell r="D74" t="str">
            <v>ml</v>
          </cell>
          <cell r="E74">
            <v>20</v>
          </cell>
        </row>
        <row r="75">
          <cell r="B75" t="str">
            <v>VL73</v>
          </cell>
          <cell r="C75" t="str">
            <v>Chất chiết nấm men</v>
          </cell>
          <cell r="D75" t="str">
            <v>gam</v>
          </cell>
          <cell r="E75">
            <v>3000</v>
          </cell>
        </row>
        <row r="76">
          <cell r="B76" t="str">
            <v>VL74</v>
          </cell>
          <cell r="C76" t="str">
            <v>Chất điện giải</v>
          </cell>
          <cell r="D76" t="str">
            <v>ml</v>
          </cell>
          <cell r="E76">
            <v>540</v>
          </cell>
        </row>
        <row r="77">
          <cell r="B77" t="str">
            <v>VL75</v>
          </cell>
          <cell r="C77" t="str">
            <v xml:space="preserve">Chất hút ẩm chỉ thị chuyên dụng </v>
          </cell>
          <cell r="D77" t="str">
            <v xml:space="preserve">gam </v>
          </cell>
          <cell r="E77">
            <v>500</v>
          </cell>
        </row>
        <row r="78">
          <cell r="B78" t="str">
            <v>VL76</v>
          </cell>
          <cell r="C78" t="str">
            <v>CHCl3</v>
          </cell>
          <cell r="D78" t="str">
            <v>ml</v>
          </cell>
          <cell r="E78">
            <v>140</v>
          </cell>
        </row>
        <row r="79">
          <cell r="B79" t="str">
            <v>VL77</v>
          </cell>
          <cell r="C79" t="str">
            <v>Chiết pha rắn SPE</v>
          </cell>
          <cell r="D79" t="str">
            <v>Cái</v>
          </cell>
          <cell r="E79">
            <v>10000</v>
          </cell>
        </row>
        <row r="80">
          <cell r="B80" t="str">
            <v>VL78</v>
          </cell>
          <cell r="C80" t="str">
            <v>Cloramin T</v>
          </cell>
          <cell r="D80" t="str">
            <v>Gram</v>
          </cell>
          <cell r="E80">
            <v>24000</v>
          </cell>
        </row>
        <row r="81">
          <cell r="B81" t="str">
            <v>VL79</v>
          </cell>
          <cell r="C81" t="str">
            <v xml:space="preserve">Clorobenzen </v>
          </cell>
          <cell r="D81" t="str">
            <v xml:space="preserve">ml </v>
          </cell>
          <cell r="E81">
            <v>8304</v>
          </cell>
        </row>
        <row r="82">
          <cell r="B82" t="str">
            <v>VL80</v>
          </cell>
          <cell r="C82" t="str">
            <v>Cồn lau đầu đo</v>
          </cell>
          <cell r="D82" t="str">
            <v xml:space="preserve">ml </v>
          </cell>
          <cell r="E82">
            <v>35</v>
          </cell>
        </row>
        <row r="83">
          <cell r="B83" t="str">
            <v>VL81</v>
          </cell>
          <cell r="C83" t="str">
            <v xml:space="preserve">Cồn lau dụng cụ </v>
          </cell>
          <cell r="D83" t="str">
            <v xml:space="preserve">ml </v>
          </cell>
          <cell r="E83">
            <v>35</v>
          </cell>
        </row>
        <row r="84">
          <cell r="B84" t="str">
            <v>VL82</v>
          </cell>
          <cell r="C84" t="str">
            <v xml:space="preserve">Cs4Ba2 </v>
          </cell>
          <cell r="D84" t="str">
            <v xml:space="preserve">gam </v>
          </cell>
          <cell r="E84">
            <v>59000</v>
          </cell>
        </row>
        <row r="85">
          <cell r="B85" t="str">
            <v>VL83</v>
          </cell>
          <cell r="C85" t="str">
            <v>CsCl</v>
          </cell>
          <cell r="D85" t="str">
            <v>Gam</v>
          </cell>
          <cell r="E85">
            <v>100</v>
          </cell>
        </row>
        <row r="86">
          <cell r="B86" t="str">
            <v>VL84</v>
          </cell>
          <cell r="C86" t="str">
            <v>CuSO4.5H2O</v>
          </cell>
          <cell r="D86" t="str">
            <v>gam</v>
          </cell>
          <cell r="E86">
            <v>2926</v>
          </cell>
        </row>
        <row r="87">
          <cell r="B87" t="str">
            <v>VL85</v>
          </cell>
          <cell r="C87" t="str">
            <v xml:space="preserve">Đá khô </v>
          </cell>
          <cell r="D87" t="str">
            <v>túi</v>
          </cell>
          <cell r="E87">
            <v>7200</v>
          </cell>
        </row>
        <row r="88">
          <cell r="B88" t="str">
            <v>VL86</v>
          </cell>
          <cell r="C88" t="str">
            <v xml:space="preserve">Đèn PID 10.6 eV </v>
          </cell>
          <cell r="D88" t="str">
            <v xml:space="preserve">chiêc </v>
          </cell>
          <cell r="E88">
            <v>55572000</v>
          </cell>
        </row>
        <row r="89">
          <cell r="B89" t="str">
            <v>VL87</v>
          </cell>
          <cell r="C89" t="str">
            <v xml:space="preserve">Đèn thủy ngân (Mecury lamp) </v>
          </cell>
          <cell r="D89" t="str">
            <v xml:space="preserve">bộ </v>
          </cell>
          <cell r="E89">
            <v>61727000</v>
          </cell>
        </row>
        <row r="90">
          <cell r="B90" t="str">
            <v>VL88</v>
          </cell>
          <cell r="C90" t="str">
            <v xml:space="preserve">Đèn tử ngoại (UV Lamp) UV lamp for internal gas genarator </v>
          </cell>
          <cell r="D90" t="str">
            <v xml:space="preserve">bộ </v>
          </cell>
          <cell r="E90">
            <v>45747000</v>
          </cell>
        </row>
        <row r="91">
          <cell r="B91" t="str">
            <v>VL89</v>
          </cell>
          <cell r="C91" t="str">
            <v xml:space="preserve">Đèn Xenon (Xenon Lamp) </v>
          </cell>
          <cell r="D91" t="str">
            <v xml:space="preserve">cái </v>
          </cell>
          <cell r="E91">
            <v>53057000</v>
          </cell>
        </row>
        <row r="92">
          <cell r="B92" t="str">
            <v>VL90</v>
          </cell>
          <cell r="C92" t="str">
            <v xml:space="preserve">Detectơ vết hat nhâṇ  </v>
          </cell>
          <cell r="D92" t="str">
            <v xml:space="preserve">Cái </v>
          </cell>
          <cell r="E92">
            <v>909100</v>
          </cell>
        </row>
        <row r="93">
          <cell r="B93" t="str">
            <v>VL91</v>
          </cell>
          <cell r="C93" t="str">
            <v xml:space="preserve">Đĩa CD </v>
          </cell>
          <cell r="D93" t="str">
            <v xml:space="preserve">cái </v>
          </cell>
          <cell r="E93">
            <v>9100</v>
          </cell>
        </row>
        <row r="94">
          <cell r="B94" t="str">
            <v>VL92</v>
          </cell>
          <cell r="C94" t="str">
            <v xml:space="preserve">Đĩa điện phân </v>
          </cell>
          <cell r="D94" t="str">
            <v xml:space="preserve">gam </v>
          </cell>
          <cell r="E94">
            <v>3000000</v>
          </cell>
        </row>
        <row r="95">
          <cell r="B95" t="str">
            <v>VL93</v>
          </cell>
          <cell r="C95" t="str">
            <v xml:space="preserve">Diatomit </v>
          </cell>
          <cell r="D95" t="str">
            <v xml:space="preserve">gam </v>
          </cell>
          <cell r="E95">
            <v>2480</v>
          </cell>
        </row>
        <row r="96">
          <cell r="B96" t="str">
            <v>VL94</v>
          </cell>
          <cell r="C96" t="str">
            <v xml:space="preserve">Diatomit cỡ hạt 0,125mm-0,150mm </v>
          </cell>
          <cell r="D96" t="str">
            <v xml:space="preserve">gam </v>
          </cell>
          <cell r="E96">
            <v>2480</v>
          </cell>
        </row>
        <row r="97">
          <cell r="B97" t="str">
            <v>VL95</v>
          </cell>
          <cell r="C97" t="str">
            <v xml:space="preserve">Dietyl ete </v>
          </cell>
          <cell r="D97" t="str">
            <v xml:space="preserve">ml </v>
          </cell>
          <cell r="E97">
            <v>920</v>
          </cell>
        </row>
        <row r="98">
          <cell r="B98" t="str">
            <v>VL96</v>
          </cell>
          <cell r="C98" t="str">
            <v>Diphenylamin</v>
          </cell>
          <cell r="D98" t="str">
            <v>gam</v>
          </cell>
          <cell r="E98">
            <v>1380</v>
          </cell>
        </row>
        <row r="99">
          <cell r="B99" t="str">
            <v>VL97</v>
          </cell>
          <cell r="C99" t="str">
            <v xml:space="preserve">Dithizon </v>
          </cell>
          <cell r="D99" t="str">
            <v xml:space="preserve">Gam </v>
          </cell>
          <cell r="E99">
            <v>2440</v>
          </cell>
        </row>
        <row r="100">
          <cell r="B100" t="str">
            <v>VL98</v>
          </cell>
          <cell r="C100" t="str">
            <v xml:space="preserve">Đồng phtalocyanin tetrasunfonic  (C32H12CuN8O12S4Na4)  </v>
          </cell>
          <cell r="D100" t="str">
            <v xml:space="preserve">gam </v>
          </cell>
          <cell r="E100">
            <v>3910000</v>
          </cell>
        </row>
        <row r="101">
          <cell r="B101" t="str">
            <v>VL99</v>
          </cell>
          <cell r="C101" t="str">
            <v>Dung dịch canxi chuẩn</v>
          </cell>
          <cell r="D101" t="str">
            <v xml:space="preserve">ml  </v>
          </cell>
          <cell r="E101">
            <v>2200</v>
          </cell>
        </row>
        <row r="102">
          <cell r="B102" t="str">
            <v>VL100</v>
          </cell>
          <cell r="C102" t="str">
            <v xml:space="preserve">Dung dịch chuẩn 0 NTU </v>
          </cell>
          <cell r="D102" t="str">
            <v xml:space="preserve">ml </v>
          </cell>
          <cell r="E102">
            <v>2400</v>
          </cell>
        </row>
        <row r="103">
          <cell r="B103" t="str">
            <v>VL101</v>
          </cell>
          <cell r="C103" t="str">
            <v>Dung dịch chuẩn 1.413</v>
          </cell>
          <cell r="D103" t="str">
            <v xml:space="preserve">ml  </v>
          </cell>
          <cell r="E103">
            <v>1280</v>
          </cell>
        </row>
        <row r="104">
          <cell r="B104" t="str">
            <v>VL102</v>
          </cell>
          <cell r="C104" t="str">
            <v xml:space="preserve">Dung dịch chuẩn 100 NTU </v>
          </cell>
          <cell r="D104" t="str">
            <v xml:space="preserve">ml </v>
          </cell>
          <cell r="E104">
            <v>2400</v>
          </cell>
        </row>
        <row r="105">
          <cell r="B105" t="str">
            <v>VL103</v>
          </cell>
          <cell r="C105" t="str">
            <v>Dung dịch chuẩn 1000 Pt-Co</v>
          </cell>
          <cell r="D105" t="str">
            <v>ml</v>
          </cell>
          <cell r="E105">
            <v>2400</v>
          </cell>
        </row>
        <row r="106">
          <cell r="B106" t="str">
            <v>VL104</v>
          </cell>
          <cell r="C106" t="str">
            <v xml:space="preserve">Dung dịch chuẩn 12280 </v>
          </cell>
          <cell r="D106" t="str">
            <v xml:space="preserve">ml </v>
          </cell>
          <cell r="E106">
            <v>1280</v>
          </cell>
        </row>
        <row r="107">
          <cell r="B107" t="str">
            <v>VL105</v>
          </cell>
          <cell r="C107" t="str">
            <v xml:space="preserve">Dung dịch chuẩn 1413 </v>
          </cell>
          <cell r="D107" t="str">
            <v xml:space="preserve">ml </v>
          </cell>
          <cell r="E107">
            <v>1280</v>
          </cell>
        </row>
        <row r="108">
          <cell r="B108" t="str">
            <v>VL106</v>
          </cell>
          <cell r="C108" t="str">
            <v>Dung dịch chuẩn 800 NTU</v>
          </cell>
          <cell r="D108" t="str">
            <v xml:space="preserve">ml </v>
          </cell>
          <cell r="E108">
            <v>2400</v>
          </cell>
        </row>
        <row r="109">
          <cell r="B109" t="str">
            <v>VL107</v>
          </cell>
          <cell r="C109" t="str">
            <v xml:space="preserve">Dung dịch chuẩn 84 </v>
          </cell>
          <cell r="D109" t="str">
            <v xml:space="preserve">ml </v>
          </cell>
          <cell r="E109">
            <v>1280</v>
          </cell>
        </row>
        <row r="110">
          <cell r="B110" t="str">
            <v>VL108</v>
          </cell>
          <cell r="C110" t="str">
            <v>Dung dịch chuẩn Al3+</v>
          </cell>
          <cell r="D110" t="str">
            <v xml:space="preserve">ml </v>
          </cell>
          <cell r="E110">
            <v>11990</v>
          </cell>
        </row>
        <row r="111">
          <cell r="B111" t="str">
            <v>VL109</v>
          </cell>
          <cell r="C111" t="str">
            <v>Dung dịch chuẩn Coban</v>
          </cell>
          <cell r="D111" t="str">
            <v xml:space="preserve">ml </v>
          </cell>
          <cell r="E111">
            <v>3460</v>
          </cell>
        </row>
        <row r="112">
          <cell r="B112" t="str">
            <v>VL110</v>
          </cell>
          <cell r="C112" t="str">
            <v>Dung dịch chuẩn đa nguyên tố (ICP Standard)</v>
          </cell>
          <cell r="D112" t="str">
            <v>ml</v>
          </cell>
          <cell r="E112">
            <v>3280</v>
          </cell>
        </row>
        <row r="113">
          <cell r="B113" t="str">
            <v>VL111</v>
          </cell>
          <cell r="C113" t="str">
            <v xml:space="preserve">Dung dịch chuẩn đồng vị phóng xạ  90Sr hoạt độ (100 -500)Bq </v>
          </cell>
          <cell r="D113" t="str">
            <v xml:space="preserve">ml </v>
          </cell>
          <cell r="E113">
            <v>20500000</v>
          </cell>
        </row>
        <row r="114">
          <cell r="B114" t="str">
            <v>VL112</v>
          </cell>
          <cell r="C114" t="str">
            <v xml:space="preserve">Dung dịch chuẩn đồng vị phóng xạ 239,240Pu hoạt độ (100 -500)Bq </v>
          </cell>
          <cell r="D114" t="str">
            <v>Gam</v>
          </cell>
          <cell r="E114">
            <v>1200000</v>
          </cell>
        </row>
        <row r="115">
          <cell r="B115" t="str">
            <v>VL113</v>
          </cell>
          <cell r="C115" t="str">
            <v>Dung dịch chuẩn gốc As1000ppm</v>
          </cell>
          <cell r="D115" t="str">
            <v>ml</v>
          </cell>
          <cell r="E115">
            <v>2640</v>
          </cell>
        </row>
        <row r="116">
          <cell r="B116" t="str">
            <v>VL114</v>
          </cell>
          <cell r="C116" t="str">
            <v>Dung dịch chuẩn gốc Cd 1000ppm</v>
          </cell>
          <cell r="D116" t="str">
            <v>ml</v>
          </cell>
          <cell r="E116">
            <v>2640</v>
          </cell>
        </row>
        <row r="117">
          <cell r="B117" t="str">
            <v>VL115</v>
          </cell>
          <cell r="C117" t="str">
            <v>Dung dịch chuẩn gốc Crom (VI) 1.000ppm</v>
          </cell>
          <cell r="D117" t="str">
            <v>ml</v>
          </cell>
          <cell r="E117">
            <v>4400</v>
          </cell>
        </row>
        <row r="118">
          <cell r="B118" t="str">
            <v>VL116</v>
          </cell>
          <cell r="C118" t="str">
            <v>Dung dịch chuẩn gốc Cu 1000ppm</v>
          </cell>
          <cell r="D118" t="str">
            <v>ml</v>
          </cell>
          <cell r="E118">
            <v>2640</v>
          </cell>
        </row>
        <row r="119">
          <cell r="B119" t="str">
            <v>VL117</v>
          </cell>
          <cell r="C119" t="str">
            <v>Dung dịch chuẩn gốc dầu mỡ 1000ppm</v>
          </cell>
          <cell r="D119" t="str">
            <v>ml</v>
          </cell>
          <cell r="E119">
            <v>30900</v>
          </cell>
        </row>
        <row r="120">
          <cell r="B120" t="str">
            <v>VL118</v>
          </cell>
          <cell r="C120" t="str">
            <v>Dung dịch chuẩn gốc F- 1000ppm</v>
          </cell>
          <cell r="D120" t="str">
            <v>ml</v>
          </cell>
          <cell r="E120">
            <v>2640</v>
          </cell>
        </row>
        <row r="121">
          <cell r="B121" t="str">
            <v>VL119</v>
          </cell>
          <cell r="C121" t="str">
            <v>Dung dịch chuẩn gốc Fe 1.000ppm</v>
          </cell>
          <cell r="D121" t="str">
            <v>ml</v>
          </cell>
          <cell r="E121">
            <v>2640</v>
          </cell>
        </row>
        <row r="122">
          <cell r="B122" t="str">
            <v>VL120</v>
          </cell>
          <cell r="C122" t="str">
            <v>Dung dịch chuẩn gốc Hg 1000ppm</v>
          </cell>
          <cell r="D122" t="str">
            <v>ml</v>
          </cell>
          <cell r="E122">
            <v>2640</v>
          </cell>
        </row>
        <row r="123">
          <cell r="B123" t="str">
            <v>VL121</v>
          </cell>
          <cell r="C123" t="str">
            <v>Dung dịch chuẩn gốc Mn 1.000ppm</v>
          </cell>
          <cell r="D123" t="str">
            <v>ml</v>
          </cell>
          <cell r="E123">
            <v>2200</v>
          </cell>
        </row>
        <row r="124">
          <cell r="B124" t="str">
            <v>VL122</v>
          </cell>
          <cell r="C124" t="str">
            <v>Dung dịch chuẩn gốc Ni 1.000ppm</v>
          </cell>
          <cell r="D124" t="str">
            <v>ml</v>
          </cell>
          <cell r="E124">
            <v>2640</v>
          </cell>
        </row>
        <row r="125">
          <cell r="B125" t="str">
            <v>VL123</v>
          </cell>
          <cell r="C125" t="str">
            <v>Dung dịch chuẩn gốc pb 1000ppm</v>
          </cell>
          <cell r="D125" t="str">
            <v>ml</v>
          </cell>
          <cell r="E125">
            <v>2640</v>
          </cell>
        </row>
        <row r="126">
          <cell r="B126" t="str">
            <v>VL124</v>
          </cell>
          <cell r="C126" t="str">
            <v>Dung dịch chuẩn gốc SO42- 1000ppm</v>
          </cell>
          <cell r="D126" t="str">
            <v>ml</v>
          </cell>
          <cell r="E126">
            <v>2640</v>
          </cell>
        </row>
        <row r="127">
          <cell r="B127" t="str">
            <v>VL125</v>
          </cell>
          <cell r="C127" t="str">
            <v>Dung dịch chuẩn gốc Zn 1.000ppm</v>
          </cell>
          <cell r="D127" t="str">
            <v>ml</v>
          </cell>
          <cell r="E127">
            <v>2640</v>
          </cell>
        </row>
        <row r="128">
          <cell r="B128" t="str">
            <v>VL126</v>
          </cell>
          <cell r="C128" t="str">
            <v>Dung dịch chuẩn hỗn hợp nhóm Pyrethroid</v>
          </cell>
          <cell r="D128" t="str">
            <v xml:space="preserve">ml </v>
          </cell>
          <cell r="E128">
            <v>4545460</v>
          </cell>
        </row>
        <row r="129">
          <cell r="B129" t="str">
            <v>VL127</v>
          </cell>
          <cell r="C129" t="str">
            <v>Dung dịch chuẩn K</v>
          </cell>
          <cell r="D129" t="str">
            <v>ml</v>
          </cell>
          <cell r="E129">
            <v>3280</v>
          </cell>
        </row>
        <row r="130">
          <cell r="B130" t="str">
            <v>VL128</v>
          </cell>
          <cell r="C130" t="str">
            <v>Dung dịch chuẩn mix 13 (BVTV nhóm Clo hữu cơ)</v>
          </cell>
          <cell r="D130" t="str">
            <v xml:space="preserve">ml  </v>
          </cell>
          <cell r="E130">
            <v>5000000</v>
          </cell>
        </row>
        <row r="131">
          <cell r="B131" t="str">
            <v>VL129</v>
          </cell>
          <cell r="C131" t="str">
            <v>Dung dịch chuẩn mix 13 (Hóa chất BVTV nhóm phot pho hữu cơ)</v>
          </cell>
          <cell r="D131" t="str">
            <v xml:space="preserve">ml  </v>
          </cell>
          <cell r="E131">
            <v>5000000</v>
          </cell>
        </row>
        <row r="132">
          <cell r="B132" t="str">
            <v>VL130</v>
          </cell>
          <cell r="C132" t="str">
            <v>Dung dịch chuẩn mix 13 (PCBs)</v>
          </cell>
          <cell r="D132" t="str">
            <v xml:space="preserve">ml  </v>
          </cell>
          <cell r="E132">
            <v>5000000</v>
          </cell>
        </row>
        <row r="133">
          <cell r="B133" t="str">
            <v>VL131</v>
          </cell>
          <cell r="C133" t="str">
            <v>Dung dịch chuẩn Na</v>
          </cell>
          <cell r="D133" t="str">
            <v>ml</v>
          </cell>
          <cell r="E133">
            <v>3280</v>
          </cell>
        </row>
        <row r="134">
          <cell r="B134" t="str">
            <v>VL132</v>
          </cell>
          <cell r="C134" t="str">
            <v>Dung dịch chuẩn Na2SiO3</v>
          </cell>
          <cell r="D134" t="str">
            <v xml:space="preserve">ml </v>
          </cell>
          <cell r="E134">
            <v>2200</v>
          </cell>
        </row>
        <row r="135">
          <cell r="B135" t="str">
            <v>VL133</v>
          </cell>
          <cell r="C135" t="str">
            <v>Dung dịch chuẩn NaNO2</v>
          </cell>
          <cell r="D135" t="str">
            <v>ml</v>
          </cell>
          <cell r="E135">
            <v>2200</v>
          </cell>
        </row>
        <row r="136">
          <cell r="B136" t="str">
            <v>VL134</v>
          </cell>
          <cell r="C136" t="str">
            <v>Dung dịch chuẩn NaNO3</v>
          </cell>
          <cell r="D136" t="str">
            <v>ml</v>
          </cell>
          <cell r="E136">
            <v>2640</v>
          </cell>
        </row>
        <row r="137">
          <cell r="B137" t="str">
            <v>VL135</v>
          </cell>
          <cell r="C137" t="str">
            <v xml:space="preserve">Dung dịch chuẩn PAHs </v>
          </cell>
          <cell r="D137" t="str">
            <v xml:space="preserve">ml </v>
          </cell>
          <cell r="E137">
            <v>5000000</v>
          </cell>
        </row>
        <row r="138">
          <cell r="B138" t="str">
            <v>VL136</v>
          </cell>
          <cell r="C138" t="str">
            <v xml:space="preserve">Dung dịch chuẩn PCBs </v>
          </cell>
          <cell r="D138" t="str">
            <v xml:space="preserve">ml </v>
          </cell>
          <cell r="E138">
            <v>5000000</v>
          </cell>
        </row>
        <row r="139">
          <cell r="B139" t="str">
            <v>VL137</v>
          </cell>
          <cell r="C139" t="str">
            <v xml:space="preserve">Dung dịch chuẩn pH  </v>
          </cell>
          <cell r="D139" t="str">
            <v xml:space="preserve">hộp </v>
          </cell>
          <cell r="E139">
            <v>410000</v>
          </cell>
        </row>
        <row r="140">
          <cell r="B140" t="str">
            <v>VL138</v>
          </cell>
          <cell r="C140" t="str">
            <v xml:space="preserve">Dung dịch chuẩn pH ở giá trị pH = 4 </v>
          </cell>
          <cell r="D140" t="str">
            <v>ml</v>
          </cell>
          <cell r="E140">
            <v>1100</v>
          </cell>
        </row>
        <row r="141">
          <cell r="B141" t="str">
            <v>VL139</v>
          </cell>
          <cell r="C141" t="str">
            <v xml:space="preserve">Dung dịch chuẩn pH ở giá trị pH = 4 và pH = 10 </v>
          </cell>
          <cell r="D141" t="str">
            <v xml:space="preserve">ml </v>
          </cell>
          <cell r="E141">
            <v>1100</v>
          </cell>
        </row>
        <row r="142">
          <cell r="B142" t="str">
            <v>VL140</v>
          </cell>
          <cell r="C142" t="str">
            <v>Dung dịch chuẩn pH ở giá trị pH = 4 và pH = 7</v>
          </cell>
          <cell r="D142" t="str">
            <v>ml</v>
          </cell>
          <cell r="E142">
            <v>660</v>
          </cell>
        </row>
        <row r="143">
          <cell r="B143" t="str">
            <v>VL141</v>
          </cell>
          <cell r="C143" t="str">
            <v>Dung dịch chuẩn pH ở pH = 4, pH = 7, pH = 10</v>
          </cell>
          <cell r="D143" t="str">
            <v xml:space="preserve">ml </v>
          </cell>
          <cell r="E143">
            <v>1640</v>
          </cell>
        </row>
        <row r="144">
          <cell r="B144" t="str">
            <v>VL142</v>
          </cell>
          <cell r="C144" t="str">
            <v>Dung dịch chuẩn pH pH = 10</v>
          </cell>
          <cell r="D144" t="str">
            <v>ml</v>
          </cell>
          <cell r="E144">
            <v>1320</v>
          </cell>
        </row>
        <row r="145">
          <cell r="B145" t="str">
            <v>VL143</v>
          </cell>
          <cell r="C145" t="str">
            <v>Dung dịch chuẩn P-PO4</v>
          </cell>
          <cell r="D145" t="str">
            <v>ml</v>
          </cell>
          <cell r="E145">
            <v>2640</v>
          </cell>
        </row>
        <row r="146">
          <cell r="B146" t="str">
            <v>VL144</v>
          </cell>
          <cell r="C146" t="str">
            <v>Dung dịch chuẩn thẩm tra hiệu năng của thiết bị</v>
          </cell>
          <cell r="D146" t="str">
            <v>ml</v>
          </cell>
          <cell r="E146">
            <v>72720</v>
          </cell>
        </row>
        <row r="147">
          <cell r="B147" t="str">
            <v>VL145</v>
          </cell>
          <cell r="C147" t="str">
            <v>Dung dịch chuẩn Trilon B</v>
          </cell>
          <cell r="D147" t="str">
            <v>ml</v>
          </cell>
          <cell r="E147">
            <v>1400</v>
          </cell>
        </row>
        <row r="148">
          <cell r="B148" t="str">
            <v>VL146</v>
          </cell>
          <cell r="C148" t="str">
            <v>Dung dich đệm</v>
          </cell>
          <cell r="D148" t="str">
            <v>ml</v>
          </cell>
          <cell r="E148">
            <v>540</v>
          </cell>
        </row>
        <row r="149">
          <cell r="B149" t="str">
            <v>VL147</v>
          </cell>
          <cell r="C149" t="str">
            <v xml:space="preserve">Dung dịch điện cực DO </v>
          </cell>
          <cell r="D149" t="str">
            <v xml:space="preserve">ml </v>
          </cell>
          <cell r="E149">
            <v>6500</v>
          </cell>
        </row>
        <row r="150">
          <cell r="B150" t="str">
            <v>VL148</v>
          </cell>
          <cell r="C150" t="str">
            <v xml:space="preserve">Dung dịch hấp thụ  </v>
          </cell>
          <cell r="D150" t="str">
            <v xml:space="preserve">ml </v>
          </cell>
          <cell r="E150">
            <v>160</v>
          </cell>
        </row>
        <row r="151">
          <cell r="B151" t="str">
            <v>VL149</v>
          </cell>
          <cell r="C151" t="str">
            <v>Dung dịch KCl</v>
          </cell>
          <cell r="D151" t="str">
            <v>ml</v>
          </cell>
          <cell r="E151">
            <v>1971.2</v>
          </cell>
        </row>
        <row r="152">
          <cell r="B152" t="str">
            <v>VL150</v>
          </cell>
          <cell r="C152" t="str">
            <v xml:space="preserve">Dung dịch làm sạch điện cực </v>
          </cell>
          <cell r="D152" t="str">
            <v xml:space="preserve">ml </v>
          </cell>
          <cell r="E152">
            <v>1540</v>
          </cell>
        </row>
        <row r="153">
          <cell r="B153" t="str">
            <v>VL151</v>
          </cell>
          <cell r="C153" t="str">
            <v xml:space="preserve">Dung dịch làm sạch đường ống </v>
          </cell>
          <cell r="D153" t="str">
            <v xml:space="preserve">ml </v>
          </cell>
          <cell r="E153">
            <v>3900</v>
          </cell>
        </row>
        <row r="154">
          <cell r="B154" t="str">
            <v>VL152</v>
          </cell>
          <cell r="C154" t="str">
            <v>Dung dịch NH3 đặc</v>
          </cell>
          <cell r="D154" t="str">
            <v>ml</v>
          </cell>
          <cell r="E154">
            <v>100</v>
          </cell>
        </row>
        <row r="155">
          <cell r="B155" t="str">
            <v>VL153</v>
          </cell>
          <cell r="C155" t="str">
            <v>Dung dịch NH4+ chuẩn</v>
          </cell>
          <cell r="D155" t="str">
            <v>ml</v>
          </cell>
          <cell r="E155">
            <v>2640</v>
          </cell>
        </row>
        <row r="156">
          <cell r="B156" t="str">
            <v>VL154</v>
          </cell>
          <cell r="C156" t="str">
            <v>Dung dịch nội chuẩn</v>
          </cell>
          <cell r="D156" t="str">
            <v xml:space="preserve">ml </v>
          </cell>
          <cell r="E156">
            <v>5450000</v>
          </cell>
        </row>
        <row r="157">
          <cell r="B157" t="str">
            <v>VL155</v>
          </cell>
          <cell r="C157" t="str">
            <v>Dung dịch nội chuẩn (BVTV nhóm Clo hữu cơ )</v>
          </cell>
          <cell r="D157" t="str">
            <v xml:space="preserve">ml  </v>
          </cell>
          <cell r="E157">
            <v>5450000</v>
          </cell>
        </row>
        <row r="158">
          <cell r="B158" t="str">
            <v>VL156</v>
          </cell>
          <cell r="C158" t="str">
            <v>Dung dịch nội chuẩn (Hóa chất BVTV nhóm phot pho hữu cơ)</v>
          </cell>
          <cell r="D158" t="str">
            <v xml:space="preserve">ml  </v>
          </cell>
          <cell r="E158">
            <v>5450000</v>
          </cell>
        </row>
        <row r="159">
          <cell r="B159" t="str">
            <v>VL157</v>
          </cell>
          <cell r="C159" t="str">
            <v>Dung dịch nội chuẩn (PCBs)</v>
          </cell>
          <cell r="D159" t="str">
            <v xml:space="preserve">ml  </v>
          </cell>
          <cell r="E159">
            <v>5000000</v>
          </cell>
        </row>
        <row r="160">
          <cell r="B160" t="str">
            <v>VL158</v>
          </cell>
          <cell r="C160" t="str">
            <v>Dung dịch
 KCl 3mol/l</v>
          </cell>
          <cell r="D160" t="str">
            <v>ml</v>
          </cell>
          <cell r="E160">
            <v>1540</v>
          </cell>
        </row>
        <row r="161">
          <cell r="B161" t="str">
            <v>VL159</v>
          </cell>
          <cell r="C161" t="str">
            <v xml:space="preserve">Dung diịch chuẩn VOC </v>
          </cell>
          <cell r="D161" t="str">
            <v xml:space="preserve">ml </v>
          </cell>
          <cell r="E161">
            <v>3250000</v>
          </cell>
        </row>
        <row r="162">
          <cell r="B162" t="str">
            <v>VL160</v>
          </cell>
          <cell r="C162" t="str">
            <v>Dung môi (Axeton)</v>
          </cell>
          <cell r="D162" t="str">
            <v>ml</v>
          </cell>
          <cell r="E162">
            <v>540</v>
          </cell>
        </row>
        <row r="163">
          <cell r="B163" t="str">
            <v>VL161</v>
          </cell>
          <cell r="C163" t="str">
            <v>Dung môi Cloroform</v>
          </cell>
          <cell r="D163" t="str">
            <v>ml</v>
          </cell>
          <cell r="E163">
            <v>720</v>
          </cell>
        </row>
        <row r="164">
          <cell r="B164" t="str">
            <v>VL162</v>
          </cell>
          <cell r="C164" t="str">
            <v>EDTA</v>
          </cell>
          <cell r="D164" t="str">
            <v>gam</v>
          </cell>
          <cell r="E164">
            <v>1400</v>
          </cell>
        </row>
        <row r="165">
          <cell r="B165" t="str">
            <v>VL163</v>
          </cell>
          <cell r="C165" t="str">
            <v>Eriochrom đen</v>
          </cell>
          <cell r="D165" t="str">
            <v>Gam</v>
          </cell>
          <cell r="E165">
            <v>1820</v>
          </cell>
        </row>
        <row r="166">
          <cell r="B166" t="str">
            <v>VL164</v>
          </cell>
          <cell r="C166" t="str">
            <v>Eriocrom đen T</v>
          </cell>
          <cell r="D166" t="str">
            <v>Gam</v>
          </cell>
          <cell r="E166">
            <v>23870</v>
          </cell>
        </row>
        <row r="167">
          <cell r="B167" t="str">
            <v>VL165</v>
          </cell>
          <cell r="C167" t="str">
            <v>Etanol</v>
          </cell>
          <cell r="D167" t="str">
            <v>ml</v>
          </cell>
          <cell r="E167">
            <v>160</v>
          </cell>
        </row>
        <row r="168">
          <cell r="B168" t="str">
            <v>VL166</v>
          </cell>
          <cell r="C168" t="str">
            <v>FeCl3</v>
          </cell>
          <cell r="D168" t="str">
            <v>gam</v>
          </cell>
          <cell r="E168">
            <v>6098.4</v>
          </cell>
        </row>
        <row r="169">
          <cell r="B169" t="str">
            <v>VL167</v>
          </cell>
          <cell r="C169" t="str">
            <v xml:space="preserve">FeCl3, 6H2O </v>
          </cell>
          <cell r="D169" t="str">
            <v xml:space="preserve">gam </v>
          </cell>
          <cell r="E169">
            <v>240</v>
          </cell>
        </row>
        <row r="170">
          <cell r="B170" t="str">
            <v>VL168</v>
          </cell>
          <cell r="C170" t="str">
            <v>Ferric citrate</v>
          </cell>
          <cell r="D170" t="str">
            <v>gam</v>
          </cell>
          <cell r="E170">
            <v>240</v>
          </cell>
        </row>
        <row r="171">
          <cell r="B171" t="str">
            <v>VL169</v>
          </cell>
          <cell r="C171" t="str">
            <v>FeSO4(NH4)2SO4.H2O</v>
          </cell>
          <cell r="D171" t="str">
            <v>gam</v>
          </cell>
          <cell r="E171">
            <v>2730</v>
          </cell>
        </row>
        <row r="172">
          <cell r="B172" t="str">
            <v>VL170</v>
          </cell>
          <cell r="C172" t="str">
            <v>FeSO4.7H2O</v>
          </cell>
          <cell r="D172" t="str">
            <v>gam</v>
          </cell>
          <cell r="E172">
            <v>6930</v>
          </cell>
        </row>
        <row r="173">
          <cell r="B173" t="str">
            <v>VL171</v>
          </cell>
          <cell r="C173" t="str">
            <v xml:space="preserve">Formaldehyt </v>
          </cell>
          <cell r="D173" t="str">
            <v xml:space="preserve">ml </v>
          </cell>
          <cell r="E173">
            <v>980</v>
          </cell>
        </row>
        <row r="174">
          <cell r="B174" t="str">
            <v>VL172</v>
          </cell>
          <cell r="C174" t="str">
            <v xml:space="preserve">F-packing </v>
          </cell>
          <cell r="D174" t="str">
            <v xml:space="preserve">cái </v>
          </cell>
          <cell r="E174">
            <v>583000</v>
          </cell>
        </row>
        <row r="175">
          <cell r="B175" t="str">
            <v>VL173</v>
          </cell>
          <cell r="C175" t="str">
            <v xml:space="preserve">Fuse:T1145G570/1A Micro fuse 5x20 mm 1AT </v>
          </cell>
          <cell r="D175" t="str">
            <v xml:space="preserve">  </v>
          </cell>
          <cell r="E175">
            <v>176000</v>
          </cell>
        </row>
        <row r="176">
          <cell r="B176" t="str">
            <v>VL174</v>
          </cell>
          <cell r="C176" t="str">
            <v xml:space="preserve">Găng tay chịu nhiệt </v>
          </cell>
          <cell r="D176" t="str">
            <v xml:space="preserve">đôi </v>
          </cell>
          <cell r="E176">
            <v>18180</v>
          </cell>
        </row>
        <row r="177">
          <cell r="B177" t="str">
            <v>VL175</v>
          </cell>
          <cell r="C177" t="str">
            <v xml:space="preserve">Găng tay y tế </v>
          </cell>
          <cell r="D177" t="str">
            <v xml:space="preserve">hộp </v>
          </cell>
          <cell r="E177">
            <v>80000</v>
          </cell>
        </row>
        <row r="178">
          <cell r="B178" t="str">
            <v>VL176</v>
          </cell>
          <cell r="C178" t="str">
            <v xml:space="preserve">Giấy A4 </v>
          </cell>
          <cell r="D178" t="str">
            <v xml:space="preserve">gram </v>
          </cell>
          <cell r="E178">
            <v>70000</v>
          </cell>
        </row>
        <row r="179">
          <cell r="B179" t="str">
            <v>VL177</v>
          </cell>
          <cell r="C179" t="str">
            <v xml:space="preserve">Giấy lau </v>
          </cell>
          <cell r="D179" t="str">
            <v xml:space="preserve">hộp </v>
          </cell>
          <cell r="E179">
            <v>36360</v>
          </cell>
        </row>
        <row r="180">
          <cell r="B180" t="str">
            <v>VL178</v>
          </cell>
          <cell r="C180" t="str">
            <v xml:space="preserve">Giấy lọc </v>
          </cell>
          <cell r="D180" t="str">
            <v>hộp</v>
          </cell>
          <cell r="E180">
            <v>1700</v>
          </cell>
        </row>
        <row r="181">
          <cell r="B181" t="str">
            <v>VL179</v>
          </cell>
          <cell r="C181" t="str">
            <v xml:space="preserve">Giấy lọc bụi </v>
          </cell>
          <cell r="D181" t="str">
            <v xml:space="preserve">tờ </v>
          </cell>
          <cell r="E181">
            <v>75636</v>
          </cell>
        </row>
        <row r="182">
          <cell r="B182" t="str">
            <v>VL180</v>
          </cell>
          <cell r="C182" t="str">
            <v xml:space="preserve">Giấy lọc chuyên dụng </v>
          </cell>
          <cell r="D182" t="str">
            <v xml:space="preserve">Cái </v>
          </cell>
          <cell r="E182">
            <v>75636</v>
          </cell>
        </row>
        <row r="183">
          <cell r="B183" t="str">
            <v>VL181</v>
          </cell>
          <cell r="C183" t="str">
            <v xml:space="preserve">Giấy lọc sợi thủy tinh </v>
          </cell>
          <cell r="D183" t="str">
            <v xml:space="preserve">hộp </v>
          </cell>
          <cell r="E183">
            <v>1818180</v>
          </cell>
        </row>
        <row r="184">
          <cell r="B184" t="str">
            <v>VL182</v>
          </cell>
          <cell r="C184" t="str">
            <v>Giấy thử pH</v>
          </cell>
          <cell r="D184" t="str">
            <v>hộp</v>
          </cell>
          <cell r="E184">
            <v>6600</v>
          </cell>
        </row>
        <row r="185">
          <cell r="B185" t="str">
            <v>VL183</v>
          </cell>
          <cell r="C185" t="str">
            <v>Gim bấm</v>
          </cell>
          <cell r="D185" t="str">
            <v>hộp</v>
          </cell>
          <cell r="E185">
            <v>5460</v>
          </cell>
        </row>
        <row r="186">
          <cell r="B186" t="str">
            <v>VL184</v>
          </cell>
          <cell r="C186" t="str">
            <v>Gim kẹp giấy</v>
          </cell>
          <cell r="D186" t="str">
            <v>hộp</v>
          </cell>
          <cell r="E186">
            <v>5460</v>
          </cell>
        </row>
        <row r="187">
          <cell r="B187" t="str">
            <v>VL185</v>
          </cell>
          <cell r="C187" t="str">
            <v xml:space="preserve">Gioăng (O-Ring) </v>
          </cell>
          <cell r="D187" t="str">
            <v xml:space="preserve">cái </v>
          </cell>
          <cell r="E187">
            <v>583000</v>
          </cell>
        </row>
        <row r="188">
          <cell r="B188" t="str">
            <v>VL186</v>
          </cell>
          <cell r="C188" t="str">
            <v>Gluco</v>
          </cell>
          <cell r="D188" t="str">
            <v>gam</v>
          </cell>
          <cell r="E188">
            <v>22000</v>
          </cell>
        </row>
        <row r="189">
          <cell r="B189" t="str">
            <v>VL187</v>
          </cell>
          <cell r="C189" t="str">
            <v>Glutamic</v>
          </cell>
          <cell r="D189" t="str">
            <v>gam</v>
          </cell>
          <cell r="E189">
            <v>132000</v>
          </cell>
        </row>
        <row r="190">
          <cell r="B190" t="str">
            <v>VL188</v>
          </cell>
          <cell r="C190" t="str">
            <v>Glycerol</v>
          </cell>
          <cell r="D190" t="str">
            <v>ml</v>
          </cell>
          <cell r="E190">
            <v>5600</v>
          </cell>
        </row>
        <row r="191">
          <cell r="B191" t="str">
            <v>VL189</v>
          </cell>
          <cell r="C191" t="str">
            <v>Glyxin</v>
          </cell>
          <cell r="D191" t="str">
            <v>gam</v>
          </cell>
          <cell r="E191">
            <v>2800</v>
          </cell>
        </row>
        <row r="192">
          <cell r="B192" t="str">
            <v>VL190</v>
          </cell>
          <cell r="C192" t="str">
            <v>H2O2</v>
          </cell>
          <cell r="D192" t="str">
            <v>ml</v>
          </cell>
          <cell r="E192">
            <v>990</v>
          </cell>
        </row>
        <row r="193">
          <cell r="B193" t="str">
            <v>VL191</v>
          </cell>
          <cell r="C193" t="str">
            <v xml:space="preserve">H2O2 30% </v>
          </cell>
          <cell r="D193" t="str">
            <v xml:space="preserve">ml </v>
          </cell>
          <cell r="E193">
            <v>660</v>
          </cell>
        </row>
        <row r="194">
          <cell r="B194" t="str">
            <v>VL192</v>
          </cell>
          <cell r="C194" t="str">
            <v>H2SO4</v>
          </cell>
          <cell r="D194" t="str">
            <v xml:space="preserve">ml </v>
          </cell>
          <cell r="E194">
            <v>550</v>
          </cell>
        </row>
        <row r="195">
          <cell r="B195" t="str">
            <v>VL193</v>
          </cell>
          <cell r="C195" t="str">
            <v>H3BO3</v>
          </cell>
          <cell r="D195" t="str">
            <v>gram</v>
          </cell>
          <cell r="E195">
            <v>2079</v>
          </cell>
        </row>
        <row r="196">
          <cell r="B196" t="str">
            <v>VL194</v>
          </cell>
          <cell r="C196" t="str">
            <v>H3PO4</v>
          </cell>
          <cell r="D196" t="str">
            <v>ml</v>
          </cell>
          <cell r="E196">
            <v>2356.1999999999998</v>
          </cell>
        </row>
        <row r="197">
          <cell r="B197" t="str">
            <v>VL195</v>
          </cell>
          <cell r="C197" t="str">
            <v>HCl</v>
          </cell>
          <cell r="D197" t="str">
            <v>ml</v>
          </cell>
          <cell r="E197">
            <v>550</v>
          </cell>
        </row>
        <row r="198">
          <cell r="B198" t="str">
            <v>VL196</v>
          </cell>
          <cell r="C198" t="str">
            <v>HClO4</v>
          </cell>
          <cell r="D198" t="str">
            <v xml:space="preserve">ml </v>
          </cell>
          <cell r="E198">
            <v>4096.3999999999996</v>
          </cell>
        </row>
        <row r="199">
          <cell r="B199" t="str">
            <v>VL197</v>
          </cell>
          <cell r="C199" t="str">
            <v xml:space="preserve">HF </v>
          </cell>
          <cell r="D199" t="str">
            <v xml:space="preserve">ml </v>
          </cell>
          <cell r="E199">
            <v>18</v>
          </cell>
        </row>
        <row r="200">
          <cell r="B200" t="str">
            <v>VL198</v>
          </cell>
          <cell r="C200" t="str">
            <v>Hg(SCN)2</v>
          </cell>
          <cell r="D200" t="str">
            <v xml:space="preserve">gam </v>
          </cell>
          <cell r="E200">
            <v>164000</v>
          </cell>
        </row>
        <row r="201">
          <cell r="B201" t="str">
            <v>VL199</v>
          </cell>
          <cell r="C201" t="str">
            <v xml:space="preserve">HgCl </v>
          </cell>
          <cell r="D201" t="str">
            <v xml:space="preserve">gam </v>
          </cell>
          <cell r="E201">
            <v>4320</v>
          </cell>
        </row>
        <row r="202">
          <cell r="B202" t="str">
            <v>VL200</v>
          </cell>
          <cell r="C202" t="str">
            <v>HgCl2</v>
          </cell>
          <cell r="D202" t="str">
            <v xml:space="preserve">gam </v>
          </cell>
          <cell r="E202">
            <v>25000</v>
          </cell>
        </row>
        <row r="203">
          <cell r="B203" t="str">
            <v>VL201</v>
          </cell>
          <cell r="C203" t="str">
            <v>HgSO4</v>
          </cell>
          <cell r="D203" t="str">
            <v>gam</v>
          </cell>
          <cell r="E203">
            <v>24000</v>
          </cell>
        </row>
        <row r="204">
          <cell r="B204" t="str">
            <v>VL202</v>
          </cell>
          <cell r="C204" t="str">
            <v>HNO3</v>
          </cell>
          <cell r="D204" t="str">
            <v>ml</v>
          </cell>
          <cell r="E204">
            <v>770</v>
          </cell>
        </row>
        <row r="205">
          <cell r="B205" t="str">
            <v>VL203</v>
          </cell>
          <cell r="C205" t="str">
            <v>Hồ tinh bột</v>
          </cell>
          <cell r="D205" t="str">
            <v>gam</v>
          </cell>
          <cell r="E205">
            <v>1552</v>
          </cell>
        </row>
        <row r="206">
          <cell r="B206" t="str">
            <v>VL204</v>
          </cell>
          <cell r="C206" t="str">
            <v xml:space="preserve">Hóa chất bảo quản mẫu  </v>
          </cell>
          <cell r="D206" t="str">
            <v>ml</v>
          </cell>
          <cell r="E206">
            <v>840</v>
          </cell>
        </row>
        <row r="207">
          <cell r="B207" t="str">
            <v>VL205</v>
          </cell>
          <cell r="C207" t="str">
            <v xml:space="preserve">Hộp đựng mẫu  </v>
          </cell>
          <cell r="D207" t="str">
            <v xml:space="preserve">hộp </v>
          </cell>
          <cell r="E207">
            <v>90900</v>
          </cell>
        </row>
        <row r="208">
          <cell r="B208" t="str">
            <v>VL206</v>
          </cell>
          <cell r="C208" t="str">
            <v>Hợp kim Devarda</v>
          </cell>
          <cell r="D208" t="str">
            <v>gam</v>
          </cell>
          <cell r="E208">
            <v>700</v>
          </cell>
        </row>
        <row r="209">
          <cell r="B209" t="str">
            <v>VL207</v>
          </cell>
          <cell r="C209" t="str">
            <v>Hydroxylamin</v>
          </cell>
          <cell r="D209" t="str">
            <v>Gam</v>
          </cell>
          <cell r="E209">
            <v>1580</v>
          </cell>
        </row>
        <row r="210">
          <cell r="B210" t="str">
            <v>VL208</v>
          </cell>
          <cell r="C210" t="str">
            <v xml:space="preserve">Iốt </v>
          </cell>
          <cell r="D210" t="str">
            <v xml:space="preserve">gam </v>
          </cell>
          <cell r="E210">
            <v>14500</v>
          </cell>
        </row>
        <row r="211">
          <cell r="B211" t="str">
            <v>VL209</v>
          </cell>
          <cell r="C211" t="str">
            <v xml:space="preserve">Isooctan </v>
          </cell>
          <cell r="D211" t="str">
            <v xml:space="preserve">ml  </v>
          </cell>
          <cell r="E211">
            <v>3756</v>
          </cell>
        </row>
        <row r="212">
          <cell r="B212" t="str">
            <v>VL210</v>
          </cell>
          <cell r="C212" t="str">
            <v>K2C4H4O6</v>
          </cell>
          <cell r="D212" t="str">
            <v>gam</v>
          </cell>
          <cell r="E212">
            <v>320</v>
          </cell>
        </row>
        <row r="213">
          <cell r="B213" t="str">
            <v>VL211</v>
          </cell>
          <cell r="C213" t="str">
            <v>K2Cr2O7</v>
          </cell>
          <cell r="D213" t="str">
            <v>gam </v>
          </cell>
          <cell r="E213">
            <v>6745.2</v>
          </cell>
        </row>
        <row r="214">
          <cell r="B214" t="str">
            <v>VL212</v>
          </cell>
          <cell r="C214" t="str">
            <v>K2CrO4</v>
          </cell>
          <cell r="D214" t="str">
            <v>gam</v>
          </cell>
          <cell r="E214">
            <v>6776</v>
          </cell>
        </row>
        <row r="215">
          <cell r="B215" t="str">
            <v>VL213</v>
          </cell>
          <cell r="C215" t="str">
            <v>K2HPO4</v>
          </cell>
          <cell r="D215" t="str">
            <v>gam</v>
          </cell>
          <cell r="E215">
            <v>2695</v>
          </cell>
        </row>
        <row r="216">
          <cell r="B216" t="str">
            <v>VL214</v>
          </cell>
          <cell r="C216" t="str">
            <v>K2S2O8</v>
          </cell>
          <cell r="D216" t="str">
            <v>gam</v>
          </cell>
          <cell r="E216">
            <v>4620</v>
          </cell>
        </row>
        <row r="217">
          <cell r="B217" t="str">
            <v>VL215</v>
          </cell>
          <cell r="C217" t="str">
            <v>K2SO4</v>
          </cell>
          <cell r="D217" t="str">
            <v>gam</v>
          </cell>
          <cell r="E217">
            <v>680</v>
          </cell>
        </row>
        <row r="218">
          <cell r="B218" t="str">
            <v>VL216</v>
          </cell>
          <cell r="C218" t="str">
            <v>K3Fe(CN)6</v>
          </cell>
          <cell r="D218" t="str">
            <v>Gram</v>
          </cell>
          <cell r="E218">
            <v>9900</v>
          </cell>
        </row>
        <row r="219">
          <cell r="B219" t="str">
            <v>VL217</v>
          </cell>
          <cell r="C219" t="str">
            <v>K4Fe(CN)6</v>
          </cell>
          <cell r="D219" t="str">
            <v>gam</v>
          </cell>
          <cell r="E219">
            <v>740</v>
          </cell>
        </row>
        <row r="220">
          <cell r="B220" t="str">
            <v>VL218</v>
          </cell>
          <cell r="C220" t="str">
            <v xml:space="preserve">K4Fe(CN)6-3H2O </v>
          </cell>
          <cell r="D220" t="str">
            <v xml:space="preserve">gam </v>
          </cell>
          <cell r="E220">
            <v>540</v>
          </cell>
        </row>
        <row r="221">
          <cell r="B221" t="str">
            <v>VL219</v>
          </cell>
          <cell r="C221" t="str">
            <v>K4P2O7</v>
          </cell>
          <cell r="D221" t="str">
            <v>gam</v>
          </cell>
          <cell r="E221">
            <v>2180</v>
          </cell>
        </row>
        <row r="222">
          <cell r="B222" t="str">
            <v>VL220</v>
          </cell>
          <cell r="C222" t="str">
            <v>Kali antimontatrat</v>
          </cell>
          <cell r="D222" t="str">
            <v>gam</v>
          </cell>
          <cell r="E222">
            <v>13200</v>
          </cell>
        </row>
        <row r="223">
          <cell r="B223" t="str">
            <v>VL221</v>
          </cell>
          <cell r="C223" t="str">
            <v xml:space="preserve">Kali hydrrophtalat (C8H5KO4 )  </v>
          </cell>
          <cell r="D223" t="str">
            <v xml:space="preserve">gam </v>
          </cell>
          <cell r="E223">
            <v>30800</v>
          </cell>
        </row>
        <row r="224">
          <cell r="B224" t="str">
            <v>VL222</v>
          </cell>
          <cell r="C224" t="str">
            <v>Kaliphatalat</v>
          </cell>
          <cell r="D224" t="str">
            <v>gam</v>
          </cell>
          <cell r="E224">
            <v>3960</v>
          </cell>
        </row>
        <row r="225">
          <cell r="B225" t="str">
            <v>VL223</v>
          </cell>
          <cell r="C225" t="str">
            <v xml:space="preserve">KCl </v>
          </cell>
          <cell r="D225" t="str">
            <v xml:space="preserve">gam </v>
          </cell>
          <cell r="E225">
            <v>240</v>
          </cell>
        </row>
        <row r="226">
          <cell r="B226" t="str">
            <v>VL224</v>
          </cell>
          <cell r="C226" t="str">
            <v>KCN</v>
          </cell>
          <cell r="D226" t="str">
            <v>Gam</v>
          </cell>
          <cell r="E226">
            <v>1760</v>
          </cell>
        </row>
        <row r="227">
          <cell r="B227" t="str">
            <v>VL225</v>
          </cell>
          <cell r="C227" t="str">
            <v>KH2PO4</v>
          </cell>
          <cell r="D227" t="str">
            <v>gam</v>
          </cell>
          <cell r="E227">
            <v>1760</v>
          </cell>
        </row>
        <row r="228">
          <cell r="B228" t="str">
            <v>VL226</v>
          </cell>
          <cell r="C228" t="str">
            <v xml:space="preserve">Khẩu trang y tế </v>
          </cell>
          <cell r="D228" t="str">
            <v xml:space="preserve">Cái </v>
          </cell>
          <cell r="E228">
            <v>9100</v>
          </cell>
        </row>
        <row r="229">
          <cell r="B229" t="str">
            <v>VL227</v>
          </cell>
          <cell r="C229" t="str">
            <v>Khí argon</v>
          </cell>
          <cell r="D229" t="str">
            <v>bình</v>
          </cell>
          <cell r="E229">
            <v>1363640</v>
          </cell>
        </row>
        <row r="230">
          <cell r="B230" t="str">
            <v>VL228</v>
          </cell>
          <cell r="C230" t="str">
            <v>Khí axetylen</v>
          </cell>
          <cell r="D230" t="str">
            <v>bình</v>
          </cell>
          <cell r="E230">
            <v>1272720</v>
          </cell>
        </row>
        <row r="231">
          <cell r="B231" t="str">
            <v>VL229</v>
          </cell>
          <cell r="C231" t="str">
            <v xml:space="preserve">Khí chuẩn BTEX </v>
          </cell>
          <cell r="D231" t="str">
            <v xml:space="preserve">bình </v>
          </cell>
          <cell r="E231">
            <v>85000000</v>
          </cell>
        </row>
        <row r="232">
          <cell r="B232" t="str">
            <v>VL230</v>
          </cell>
          <cell r="C232" t="str">
            <v xml:space="preserve">Khí chuẩn CO </v>
          </cell>
          <cell r="D232" t="str">
            <v xml:space="preserve">bình </v>
          </cell>
          <cell r="E232">
            <v>27272720</v>
          </cell>
        </row>
        <row r="233">
          <cell r="B233" t="str">
            <v>VL231</v>
          </cell>
          <cell r="C233" t="str">
            <v xml:space="preserve">Khí chuẩn Metan </v>
          </cell>
          <cell r="D233" t="str">
            <v xml:space="preserve">Bình </v>
          </cell>
          <cell r="E233">
            <v>13636000</v>
          </cell>
        </row>
        <row r="234">
          <cell r="B234" t="str">
            <v>VL232</v>
          </cell>
          <cell r="C234" t="str">
            <v xml:space="preserve">Khí chuẩn NO </v>
          </cell>
          <cell r="D234" t="str">
            <v xml:space="preserve">bình </v>
          </cell>
          <cell r="E234">
            <v>50909100</v>
          </cell>
        </row>
        <row r="235">
          <cell r="B235" t="str">
            <v>VL233</v>
          </cell>
          <cell r="C235" t="str">
            <v>Khí chuẩn NO2</v>
          </cell>
          <cell r="D235" t="str">
            <v xml:space="preserve">bình </v>
          </cell>
          <cell r="E235">
            <v>50909100</v>
          </cell>
        </row>
        <row r="236">
          <cell r="B236" t="str">
            <v>VL234</v>
          </cell>
          <cell r="C236" t="str">
            <v xml:space="preserve">Khí chuẩn O2 </v>
          </cell>
          <cell r="D236" t="str">
            <v xml:space="preserve">bình </v>
          </cell>
          <cell r="E236">
            <v>27272720</v>
          </cell>
        </row>
        <row r="237">
          <cell r="B237" t="str">
            <v>VL235</v>
          </cell>
          <cell r="C237" t="str">
            <v>Khí chuẩn SO2</v>
          </cell>
          <cell r="D237" t="str">
            <v xml:space="preserve">bình </v>
          </cell>
          <cell r="E237">
            <v>60000000</v>
          </cell>
        </row>
        <row r="238">
          <cell r="B238" t="str">
            <v>VL236</v>
          </cell>
          <cell r="C238" t="str">
            <v>Khí Heli</v>
          </cell>
          <cell r="D238" t="str">
            <v>bình</v>
          </cell>
          <cell r="E238">
            <v>9090900</v>
          </cell>
        </row>
        <row r="239">
          <cell r="B239" t="str">
            <v>VL237</v>
          </cell>
          <cell r="C239" t="str">
            <v xml:space="preserve">Khí Hydro </v>
          </cell>
          <cell r="D239" t="str">
            <v xml:space="preserve">bình </v>
          </cell>
          <cell r="E239">
            <v>9090900</v>
          </cell>
        </row>
        <row r="240">
          <cell r="B240" t="str">
            <v>VL238</v>
          </cell>
          <cell r="C240" t="str">
            <v>Khí Nitơ</v>
          </cell>
          <cell r="D240" t="str">
            <v>bình</v>
          </cell>
          <cell r="E240">
            <v>818180</v>
          </cell>
        </row>
        <row r="241">
          <cell r="B241" t="str">
            <v>VL239</v>
          </cell>
          <cell r="C241" t="str">
            <v xml:space="preserve">Khí P10 </v>
          </cell>
          <cell r="D241" t="str">
            <v xml:space="preserve">Bình </v>
          </cell>
          <cell r="E241">
            <v>1363640</v>
          </cell>
        </row>
        <row r="242">
          <cell r="B242" t="str">
            <v>VL240</v>
          </cell>
          <cell r="C242" t="str">
            <v>KI</v>
          </cell>
          <cell r="D242" t="str">
            <v>gam</v>
          </cell>
          <cell r="E242">
            <v>13520</v>
          </cell>
        </row>
        <row r="243">
          <cell r="B243" t="str">
            <v>VL241</v>
          </cell>
          <cell r="C243" t="str">
            <v>KIO3</v>
          </cell>
          <cell r="D243" t="str">
            <v xml:space="preserve">gam </v>
          </cell>
          <cell r="E243">
            <v>11457.6</v>
          </cell>
        </row>
        <row r="244">
          <cell r="B244" t="str">
            <v>VL242</v>
          </cell>
          <cell r="C244" t="str">
            <v>KMnO4</v>
          </cell>
          <cell r="D244" t="str">
            <v>gam</v>
          </cell>
          <cell r="E244">
            <v>2956.8</v>
          </cell>
        </row>
        <row r="245">
          <cell r="B245" t="str">
            <v>VL243</v>
          </cell>
          <cell r="C245" t="str">
            <v>KNO3</v>
          </cell>
          <cell r="D245" t="str">
            <v>gam</v>
          </cell>
          <cell r="E245">
            <v>4400</v>
          </cell>
        </row>
        <row r="246">
          <cell r="B246" t="str">
            <v>VL244</v>
          </cell>
          <cell r="C246" t="str">
            <v xml:space="preserve">KOH - 1M </v>
          </cell>
          <cell r="D246" t="str">
            <v xml:space="preserve">Lít </v>
          </cell>
          <cell r="E246">
            <v>1078</v>
          </cell>
        </row>
        <row r="247">
          <cell r="B247" t="str">
            <v>VL245</v>
          </cell>
          <cell r="C247" t="str">
            <v xml:space="preserve">KOH - 8M </v>
          </cell>
          <cell r="D247" t="str">
            <v xml:space="preserve">Lít </v>
          </cell>
          <cell r="E247">
            <v>660</v>
          </cell>
        </row>
        <row r="248">
          <cell r="B248" t="str">
            <v>VL246</v>
          </cell>
          <cell r="C248" t="str">
            <v>Lactoza</v>
          </cell>
          <cell r="D248" t="str">
            <v>gam</v>
          </cell>
          <cell r="E248">
            <v>3400</v>
          </cell>
        </row>
        <row r="249">
          <cell r="B249" t="str">
            <v>VL247</v>
          </cell>
          <cell r="C249" t="str">
            <v xml:space="preserve">LCD unit                    </v>
          </cell>
          <cell r="D249" t="str">
            <v xml:space="preserve">cái </v>
          </cell>
          <cell r="E249">
            <v>42068000</v>
          </cell>
        </row>
        <row r="250">
          <cell r="B250" t="str">
            <v>VL248</v>
          </cell>
          <cell r="C250" t="str">
            <v xml:space="preserve">Li2SO4.H2O </v>
          </cell>
          <cell r="D250" t="str">
            <v xml:space="preserve">gam </v>
          </cell>
          <cell r="E250">
            <v>8800</v>
          </cell>
        </row>
        <row r="251">
          <cell r="B251" t="str">
            <v>VL249</v>
          </cell>
          <cell r="C251" t="str">
            <v xml:space="preserve">Lọc Coalescent (xanh) </v>
          </cell>
          <cell r="D251" t="str">
            <v xml:space="preserve">bộ </v>
          </cell>
          <cell r="E251">
            <v>2469000</v>
          </cell>
        </row>
        <row r="252">
          <cell r="B252" t="str">
            <v>VL250</v>
          </cell>
          <cell r="C252" t="str">
            <v xml:space="preserve">Lớp lót UV (UV Liner) </v>
          </cell>
          <cell r="D252" t="str">
            <v xml:space="preserve">cái </v>
          </cell>
          <cell r="E252">
            <v>7878000</v>
          </cell>
        </row>
        <row r="253">
          <cell r="B253" t="str">
            <v>VL251</v>
          </cell>
          <cell r="C253" t="str">
            <v xml:space="preserve">Màng loc buị </v>
          </cell>
          <cell r="D253" t="str">
            <v xml:space="preserve">cái </v>
          </cell>
          <cell r="E253">
            <v>18180</v>
          </cell>
        </row>
        <row r="254">
          <cell r="B254" t="str">
            <v>VL252</v>
          </cell>
          <cell r="C254" t="str">
            <v>Màng lọc cho FIAS</v>
          </cell>
          <cell r="D254" t="str">
            <v>cái</v>
          </cell>
          <cell r="E254">
            <v>363640</v>
          </cell>
        </row>
        <row r="255">
          <cell r="B255" t="str">
            <v>VL253</v>
          </cell>
          <cell r="C255" t="str">
            <v xml:space="preserve">Mẫu chuẩn  hoat đ̣ ô ̣(100 – 500)Bq </v>
          </cell>
          <cell r="D255" t="str">
            <v xml:space="preserve">Bộ </v>
          </cell>
          <cell r="E255">
            <v>54545460</v>
          </cell>
        </row>
        <row r="256">
          <cell r="B256" t="str">
            <v>VL254</v>
          </cell>
          <cell r="C256" t="str">
            <v xml:space="preserve">Mẫu chuẩn  Pb210; Pb212; Pb214, Bi212; Bi214, Tl208, Ac228, Ra226, Cs137, K40, Be7  hoat đ̣ ô ̣(100-500)Bq </v>
          </cell>
          <cell r="D256" t="str">
            <v xml:space="preserve">Bộ </v>
          </cell>
          <cell r="E256">
            <v>5000000</v>
          </cell>
        </row>
        <row r="257">
          <cell r="B257" t="str">
            <v>VL255</v>
          </cell>
          <cell r="C257" t="str">
            <v xml:space="preserve">Mẫu chuẩn  Pb210; Pb212; Pb214, Bi212; Bi214, Tl208, Ac228, Ra226, Cs137, K40, Be7  hoat đ̣ ô ̣(100-500)Bq </v>
          </cell>
          <cell r="D257" t="str">
            <v xml:space="preserve">bộ </v>
          </cell>
          <cell r="E257">
            <v>5000000</v>
          </cell>
        </row>
        <row r="258">
          <cell r="B258" t="str">
            <v>VL256</v>
          </cell>
          <cell r="C258" t="str">
            <v xml:space="preserve">Mâu chuẩn hoat đ̣ ô ̣32Bq </v>
          </cell>
          <cell r="D258" t="str">
            <v xml:space="preserve">Bộ </v>
          </cell>
          <cell r="E258">
            <v>54545460</v>
          </cell>
        </row>
        <row r="259">
          <cell r="B259" t="str">
            <v>VL257</v>
          </cell>
          <cell r="C259" t="str">
            <v xml:space="preserve">Mâu chuẩn hoat đô ̣(100 -1000)Bq </v>
          </cell>
          <cell r="D259" t="str">
            <v xml:space="preserve">Bộ </v>
          </cell>
          <cell r="E259">
            <v>54545460</v>
          </cell>
        </row>
        <row r="260">
          <cell r="B260" t="str">
            <v>VL258</v>
          </cell>
          <cell r="C260" t="str">
            <v xml:space="preserve">Methanol </v>
          </cell>
          <cell r="D260" t="str">
            <v xml:space="preserve">ml </v>
          </cell>
          <cell r="E260">
            <v>140</v>
          </cell>
        </row>
        <row r="261">
          <cell r="B261" t="str">
            <v>VL259</v>
          </cell>
          <cell r="C261" t="str">
            <v>Methyl da cam</v>
          </cell>
          <cell r="D261" t="str">
            <v>gam</v>
          </cell>
          <cell r="E261">
            <v>4080</v>
          </cell>
        </row>
        <row r="262">
          <cell r="B262" t="str">
            <v>VL260</v>
          </cell>
          <cell r="C262" t="str">
            <v>Methyl đỏ</v>
          </cell>
          <cell r="D262" t="str">
            <v>gram</v>
          </cell>
          <cell r="E262">
            <v>41272</v>
          </cell>
        </row>
        <row r="263">
          <cell r="B263" t="str">
            <v>VL261</v>
          </cell>
          <cell r="C263" t="str">
            <v>Methylen xanh</v>
          </cell>
          <cell r="D263" t="str">
            <v>gram</v>
          </cell>
          <cell r="E263">
            <v>816</v>
          </cell>
        </row>
        <row r="264">
          <cell r="B264" t="str">
            <v>VL262</v>
          </cell>
          <cell r="C264" t="str">
            <v>Metyl Iso butylketon (MIBK)</v>
          </cell>
          <cell r="D264" t="str">
            <v>gam</v>
          </cell>
          <cell r="E264">
            <v>17040</v>
          </cell>
        </row>
        <row r="265">
          <cell r="B265" t="str">
            <v>VL263</v>
          </cell>
          <cell r="C265" t="str">
            <v>MgCl2</v>
          </cell>
          <cell r="D265" t="str">
            <v>Gram</v>
          </cell>
          <cell r="E265">
            <v>1100</v>
          </cell>
        </row>
        <row r="266">
          <cell r="B266" t="str">
            <v>VL264</v>
          </cell>
          <cell r="C266" t="str">
            <v>MgSO4.7H2O</v>
          </cell>
          <cell r="D266" t="str">
            <v>gam</v>
          </cell>
          <cell r="E266">
            <v>6700</v>
          </cell>
        </row>
        <row r="267">
          <cell r="B267" t="str">
            <v>VL265</v>
          </cell>
          <cell r="C267" t="str">
            <v>Millex-LH 13mm Philic PTFE .45µm Non-sterile IC-Certified 100/pk</v>
          </cell>
          <cell r="D267" t="str">
            <v>hộp</v>
          </cell>
          <cell r="E267">
            <v>9000000</v>
          </cell>
        </row>
        <row r="268">
          <cell r="B268" t="str">
            <v>VL266</v>
          </cell>
          <cell r="C268" t="str">
            <v xml:space="preserve">Mực máy in </v>
          </cell>
          <cell r="D268" t="str">
            <v xml:space="preserve">hộp </v>
          </cell>
          <cell r="E268">
            <v>272720</v>
          </cell>
        </row>
        <row r="269">
          <cell r="B269" t="str">
            <v>VL267</v>
          </cell>
          <cell r="C269" t="str">
            <v>Murexit</v>
          </cell>
          <cell r="D269" t="str">
            <v>Gam</v>
          </cell>
          <cell r="E269">
            <v>58180</v>
          </cell>
        </row>
        <row r="270">
          <cell r="B270" t="str">
            <v>VL268</v>
          </cell>
          <cell r="C270" t="str">
            <v>N-(1-naphyl)-ethyllediamine</v>
          </cell>
          <cell r="D270" t="str">
            <v>gam</v>
          </cell>
          <cell r="E270">
            <v>192000</v>
          </cell>
        </row>
        <row r="271">
          <cell r="B271" t="str">
            <v>VL269</v>
          </cell>
          <cell r="C271" t="str">
            <v xml:space="preserve">N,N-dimethyl-p-phenylenediamine (C8H14Cl2N2.5H2O) </v>
          </cell>
          <cell r="D271" t="str">
            <v xml:space="preserve">gam </v>
          </cell>
          <cell r="E271">
            <v>100800</v>
          </cell>
        </row>
        <row r="272">
          <cell r="B272" t="str">
            <v>VL270</v>
          </cell>
          <cell r="C272" t="str">
            <v>N,N-dimethyl-pphenylenediamineoxalate</v>
          </cell>
          <cell r="D272" t="str">
            <v>gam</v>
          </cell>
          <cell r="E272">
            <v>214918</v>
          </cell>
        </row>
        <row r="273">
          <cell r="B273" t="str">
            <v>VL271</v>
          </cell>
          <cell r="C273" t="str">
            <v>Na(PO3)6</v>
          </cell>
          <cell r="D273" t="str">
            <v xml:space="preserve">gam </v>
          </cell>
          <cell r="E273">
            <v>180</v>
          </cell>
        </row>
        <row r="274">
          <cell r="B274" t="str">
            <v>VL272</v>
          </cell>
          <cell r="C274" t="str">
            <v>Na2[Fe(CN)5.NO].2H2O</v>
          </cell>
          <cell r="D274" t="str">
            <v>gam</v>
          </cell>
          <cell r="E274">
            <v>18180</v>
          </cell>
        </row>
        <row r="275">
          <cell r="B275" t="str">
            <v>VL273</v>
          </cell>
          <cell r="C275" t="str">
            <v xml:space="preserve">Na2B4O7.10H2O </v>
          </cell>
          <cell r="D275" t="str">
            <v xml:space="preserve">gam </v>
          </cell>
          <cell r="E275">
            <v>5959.8</v>
          </cell>
        </row>
        <row r="276">
          <cell r="B276" t="str">
            <v>VL274</v>
          </cell>
          <cell r="C276" t="str">
            <v>Na2C2O4</v>
          </cell>
          <cell r="D276" t="str">
            <v>gam</v>
          </cell>
          <cell r="E276">
            <v>3600</v>
          </cell>
        </row>
        <row r="277">
          <cell r="B277" t="str">
            <v>VL275</v>
          </cell>
          <cell r="C277" t="str">
            <v>Na2CO3</v>
          </cell>
          <cell r="D277" t="str">
            <v xml:space="preserve">gam </v>
          </cell>
          <cell r="E277">
            <v>700</v>
          </cell>
        </row>
        <row r="278">
          <cell r="B278" t="str">
            <v>VL276</v>
          </cell>
          <cell r="C278" t="str">
            <v>Na2HPO4</v>
          </cell>
          <cell r="D278" t="str">
            <v>gam</v>
          </cell>
          <cell r="E278">
            <v>4800</v>
          </cell>
        </row>
        <row r="279">
          <cell r="B279" t="str">
            <v>VL277</v>
          </cell>
          <cell r="C279" t="str">
            <v>Na2MoO4</v>
          </cell>
          <cell r="D279" t="str">
            <v xml:space="preserve">bình </v>
          </cell>
          <cell r="E279">
            <v>44000</v>
          </cell>
        </row>
        <row r="280">
          <cell r="B280" t="str">
            <v>VL278</v>
          </cell>
          <cell r="C280" t="str">
            <v>Na2S.9H2O</v>
          </cell>
          <cell r="D280" t="str">
            <v>gam</v>
          </cell>
          <cell r="E280">
            <v>2000</v>
          </cell>
        </row>
        <row r="281">
          <cell r="B281" t="str">
            <v>VL279</v>
          </cell>
          <cell r="C281" t="str">
            <v>Na2S2O3</v>
          </cell>
          <cell r="D281" t="str">
            <v>gam</v>
          </cell>
          <cell r="E281">
            <v>1800</v>
          </cell>
        </row>
        <row r="282">
          <cell r="B282" t="str">
            <v>VL280</v>
          </cell>
          <cell r="C282" t="str">
            <v xml:space="preserve">Na2S2O5 0,1N </v>
          </cell>
          <cell r="D282" t="str">
            <v xml:space="preserve">ống </v>
          </cell>
          <cell r="E282">
            <v>1232</v>
          </cell>
        </row>
        <row r="283">
          <cell r="B283" t="str">
            <v>VL281</v>
          </cell>
          <cell r="C283" t="str">
            <v>Na2SO3</v>
          </cell>
          <cell r="D283" t="str">
            <v xml:space="preserve">gam </v>
          </cell>
          <cell r="E283">
            <v>1863.4</v>
          </cell>
        </row>
        <row r="284">
          <cell r="B284" t="str">
            <v>VL282</v>
          </cell>
          <cell r="C284" t="str">
            <v>Na2SO4</v>
          </cell>
          <cell r="D284" t="str">
            <v>gam</v>
          </cell>
          <cell r="E284">
            <v>650</v>
          </cell>
        </row>
        <row r="285">
          <cell r="B285" t="str">
            <v>VL283</v>
          </cell>
          <cell r="C285" t="str">
            <v xml:space="preserve">Na2WO4.2H2O </v>
          </cell>
          <cell r="D285" t="str">
            <v xml:space="preserve">gam </v>
          </cell>
          <cell r="E285">
            <v>39600</v>
          </cell>
        </row>
        <row r="286">
          <cell r="B286" t="str">
            <v>VL284</v>
          </cell>
          <cell r="C286" t="str">
            <v>Na3C6H5O7.2H2O</v>
          </cell>
          <cell r="D286" t="str">
            <v>gam</v>
          </cell>
          <cell r="E286">
            <v>1100</v>
          </cell>
        </row>
        <row r="287">
          <cell r="B287" t="str">
            <v>VL285</v>
          </cell>
          <cell r="C287" t="str">
            <v>NaAsO2</v>
          </cell>
          <cell r="D287" t="str">
            <v>gam</v>
          </cell>
          <cell r="E287">
            <v>47200</v>
          </cell>
        </row>
        <row r="288">
          <cell r="B288" t="str">
            <v>VL286</v>
          </cell>
          <cell r="C288" t="str">
            <v>NaBH4</v>
          </cell>
          <cell r="D288" t="str">
            <v>gam</v>
          </cell>
          <cell r="E288">
            <v>44000</v>
          </cell>
        </row>
        <row r="289">
          <cell r="B289" t="str">
            <v>VL287</v>
          </cell>
          <cell r="C289" t="str">
            <v>NaBr</v>
          </cell>
          <cell r="D289" t="str">
            <v>gam</v>
          </cell>
          <cell r="E289">
            <v>22000</v>
          </cell>
        </row>
        <row r="290">
          <cell r="B290" t="str">
            <v>VL288</v>
          </cell>
          <cell r="C290" t="str">
            <v>NaC7H5NaO3</v>
          </cell>
          <cell r="D290" t="str">
            <v>gam</v>
          </cell>
          <cell r="E290">
            <v>4540</v>
          </cell>
        </row>
        <row r="291">
          <cell r="B291" t="str">
            <v>VL289</v>
          </cell>
          <cell r="C291" t="str">
            <v xml:space="preserve">NaCH3COO </v>
          </cell>
          <cell r="D291" t="str">
            <v xml:space="preserve">gam </v>
          </cell>
          <cell r="E291">
            <v>216</v>
          </cell>
        </row>
        <row r="292">
          <cell r="B292" t="str">
            <v>VL290</v>
          </cell>
          <cell r="C292" t="str">
            <v>NaCl</v>
          </cell>
          <cell r="D292" t="str">
            <v>gam</v>
          </cell>
          <cell r="E292">
            <v>550</v>
          </cell>
        </row>
        <row r="293">
          <cell r="B293" t="str">
            <v>VL291</v>
          </cell>
          <cell r="C293" t="str">
            <v>NaClO</v>
          </cell>
          <cell r="D293" t="str">
            <v>ml</v>
          </cell>
          <cell r="E293">
            <v>2200</v>
          </cell>
        </row>
        <row r="294">
          <cell r="B294" t="str">
            <v>VL292</v>
          </cell>
          <cell r="C294" t="str">
            <v>NaCN</v>
          </cell>
          <cell r="D294" t="str">
            <v>Gram</v>
          </cell>
          <cell r="E294">
            <v>16360</v>
          </cell>
        </row>
        <row r="295">
          <cell r="B295" t="str">
            <v>VL293</v>
          </cell>
          <cell r="C295" t="str">
            <v>NaHCO3</v>
          </cell>
          <cell r="D295" t="str">
            <v xml:space="preserve">gam </v>
          </cell>
          <cell r="E295">
            <v>140</v>
          </cell>
        </row>
        <row r="296">
          <cell r="B296" t="str">
            <v>VL294</v>
          </cell>
          <cell r="C296" t="str">
            <v>NaKC4H4O6</v>
          </cell>
          <cell r="D296" t="str">
            <v>Gram</v>
          </cell>
          <cell r="E296">
            <v>2640</v>
          </cell>
        </row>
        <row r="297">
          <cell r="B297" t="str">
            <v>VL295</v>
          </cell>
          <cell r="C297" t="str">
            <v>NaOH</v>
          </cell>
          <cell r="D297" t="str">
            <v>gam</v>
          </cell>
          <cell r="E297">
            <v>400</v>
          </cell>
        </row>
        <row r="298">
          <cell r="B298" t="str">
            <v>VL296</v>
          </cell>
          <cell r="C298" t="str">
            <v>natri heptadecylsunphat</v>
          </cell>
          <cell r="D298" t="str">
            <v>gam</v>
          </cell>
          <cell r="E298">
            <v>16360</v>
          </cell>
        </row>
        <row r="299">
          <cell r="B299" t="str">
            <v>VL297</v>
          </cell>
          <cell r="C299" t="str">
            <v>Natri Sunfit khan (Na2SO3)</v>
          </cell>
          <cell r="D299" t="str">
            <v>gam</v>
          </cell>
          <cell r="E299">
            <v>2000</v>
          </cell>
        </row>
        <row r="300">
          <cell r="B300" t="str">
            <v>VL298</v>
          </cell>
          <cell r="C300" t="str">
            <v xml:space="preserve">Natri tetracloromercurat  </v>
          </cell>
          <cell r="D300" t="str">
            <v xml:space="preserve">gam </v>
          </cell>
          <cell r="E300">
            <v>16360</v>
          </cell>
        </row>
        <row r="301">
          <cell r="B301" t="str">
            <v>VL299</v>
          </cell>
          <cell r="C301" t="str">
            <v xml:space="preserve">n-Butanol </v>
          </cell>
          <cell r="D301" t="str">
            <v xml:space="preserve">ml </v>
          </cell>
          <cell r="E301">
            <v>360</v>
          </cell>
        </row>
        <row r="302">
          <cell r="B302" t="str">
            <v>VL300</v>
          </cell>
          <cell r="C302" t="str">
            <v xml:space="preserve">Nguồn chuẩn đồng vị phóng xạ  90Sr hoạt độ (100 -500)Bq </v>
          </cell>
          <cell r="D302" t="str">
            <v xml:space="preserve">bộ </v>
          </cell>
          <cell r="E302">
            <v>54545460</v>
          </cell>
        </row>
        <row r="303">
          <cell r="B303" t="str">
            <v>VL301</v>
          </cell>
          <cell r="C303" t="str">
            <v xml:space="preserve">Nguồn chuẩn đồng vị phóng xạ 239,240Pu hoạt độ (100 -500)Bq </v>
          </cell>
          <cell r="D303" t="str">
            <v xml:space="preserve">bộ </v>
          </cell>
          <cell r="E303">
            <v>54545460</v>
          </cell>
        </row>
        <row r="304">
          <cell r="B304" t="str">
            <v>VL302</v>
          </cell>
          <cell r="C304" t="str">
            <v xml:space="preserve">Nguồn chuẩn Radon </v>
          </cell>
          <cell r="D304" t="str">
            <v xml:space="preserve">Bộ </v>
          </cell>
          <cell r="E304">
            <v>54545460</v>
          </cell>
        </row>
        <row r="305">
          <cell r="B305" t="str">
            <v>VL303</v>
          </cell>
          <cell r="C305" t="str">
            <v>NH3</v>
          </cell>
          <cell r="D305" t="str">
            <v>ml</v>
          </cell>
          <cell r="E305">
            <v>523.6</v>
          </cell>
        </row>
        <row r="306">
          <cell r="B306" t="str">
            <v>VL304</v>
          </cell>
          <cell r="C306" t="str">
            <v xml:space="preserve">NH4C2O4 </v>
          </cell>
          <cell r="D306" t="str">
            <v xml:space="preserve">gam </v>
          </cell>
          <cell r="E306">
            <v>3100</v>
          </cell>
        </row>
        <row r="307">
          <cell r="B307" t="str">
            <v>VL305</v>
          </cell>
          <cell r="C307" t="str">
            <v>NH4Cl</v>
          </cell>
          <cell r="D307" t="str">
            <v>ml</v>
          </cell>
          <cell r="E307">
            <v>1786.4</v>
          </cell>
        </row>
        <row r="308">
          <cell r="B308" t="str">
            <v>VL306</v>
          </cell>
          <cell r="C308" t="str">
            <v xml:space="preserve">NH4CO3 </v>
          </cell>
          <cell r="D308" t="str">
            <v xml:space="preserve">gam </v>
          </cell>
          <cell r="E308">
            <v>216</v>
          </cell>
        </row>
        <row r="309">
          <cell r="B309" t="str">
            <v>VL307</v>
          </cell>
          <cell r="C309" t="str">
            <v xml:space="preserve">NH4I </v>
          </cell>
          <cell r="D309" t="str">
            <v xml:space="preserve">gam </v>
          </cell>
          <cell r="E309">
            <v>1020</v>
          </cell>
        </row>
        <row r="310">
          <cell r="B310" t="str">
            <v>VL308</v>
          </cell>
          <cell r="C310" t="str">
            <v>NH4NO3</v>
          </cell>
          <cell r="D310" t="str">
            <v>gam</v>
          </cell>
          <cell r="E310">
            <v>16</v>
          </cell>
        </row>
        <row r="311">
          <cell r="B311" t="str">
            <v>VL309</v>
          </cell>
          <cell r="C311" t="str">
            <v>NH4OCl</v>
          </cell>
          <cell r="D311" t="str">
            <v>gam</v>
          </cell>
          <cell r="E311">
            <v>160</v>
          </cell>
        </row>
        <row r="312">
          <cell r="B312" t="str">
            <v>VL310</v>
          </cell>
          <cell r="C312" t="str">
            <v>NH4OH</v>
          </cell>
          <cell r="D312" t="str">
            <v>ml</v>
          </cell>
          <cell r="E312">
            <v>508.2</v>
          </cell>
        </row>
        <row r="313">
          <cell r="B313" t="str">
            <v>VL311</v>
          </cell>
          <cell r="C313" t="str">
            <v>n-Hexan</v>
          </cell>
          <cell r="D313" t="str">
            <v>ml</v>
          </cell>
          <cell r="E313">
            <v>320</v>
          </cell>
        </row>
        <row r="314">
          <cell r="B314" t="str">
            <v>VL312</v>
          </cell>
          <cell r="C314" t="str">
            <v xml:space="preserve">Nhựa trao đổi Anion </v>
          </cell>
          <cell r="D314" t="str">
            <v xml:space="preserve">gam </v>
          </cell>
          <cell r="E314">
            <v>20000</v>
          </cell>
        </row>
        <row r="315">
          <cell r="B315" t="str">
            <v>VL313</v>
          </cell>
          <cell r="C315" t="str">
            <v xml:space="preserve">Nhựa trao đổi Cation </v>
          </cell>
          <cell r="D315" t="str">
            <v xml:space="preserve">gam </v>
          </cell>
          <cell r="E315">
            <v>1640</v>
          </cell>
        </row>
        <row r="316">
          <cell r="B316" t="str">
            <v>VL314</v>
          </cell>
          <cell r="C316" t="str">
            <v xml:space="preserve">Ni(NO3)2.H2O </v>
          </cell>
          <cell r="D316" t="str">
            <v xml:space="preserve">gam </v>
          </cell>
          <cell r="E316">
            <v>1640</v>
          </cell>
        </row>
        <row r="317">
          <cell r="B317" t="str">
            <v>VL315</v>
          </cell>
          <cell r="C317" t="str">
            <v xml:space="preserve">NiCl2 </v>
          </cell>
          <cell r="D317" t="str">
            <v xml:space="preserve">gam </v>
          </cell>
          <cell r="E317">
            <v>1640</v>
          </cell>
        </row>
        <row r="318">
          <cell r="B318" t="str">
            <v>VL316</v>
          </cell>
          <cell r="C318" t="str">
            <v xml:space="preserve">Nitơ lỏng </v>
          </cell>
          <cell r="D318" t="str">
            <v xml:space="preserve">Lít </v>
          </cell>
          <cell r="E318">
            <v>29100</v>
          </cell>
        </row>
        <row r="319">
          <cell r="B319" t="str">
            <v>VL317</v>
          </cell>
          <cell r="C319" t="str">
            <v xml:space="preserve">Nước cất </v>
          </cell>
          <cell r="D319" t="str">
            <v xml:space="preserve">lít </v>
          </cell>
          <cell r="E319">
            <v>30</v>
          </cell>
        </row>
        <row r="320">
          <cell r="B320" t="str">
            <v>VL318</v>
          </cell>
          <cell r="C320" t="str">
            <v xml:space="preserve">Nước rửa đầu đo </v>
          </cell>
          <cell r="D320" t="str">
            <v xml:space="preserve">lít </v>
          </cell>
          <cell r="E320">
            <v>13690</v>
          </cell>
        </row>
        <row r="321">
          <cell r="B321" t="str">
            <v>VL319</v>
          </cell>
          <cell r="C321" t="str">
            <v xml:space="preserve">Nước rửa dụng cụ </v>
          </cell>
          <cell r="D321" t="str">
            <v xml:space="preserve">Lít </v>
          </cell>
          <cell r="E321">
            <v>27280</v>
          </cell>
        </row>
        <row r="322">
          <cell r="B322" t="str">
            <v>VL320</v>
          </cell>
          <cell r="C322" t="str">
            <v>Ống chuẩn AgNO3 0,1N</v>
          </cell>
          <cell r="D322" t="str">
            <v>ống</v>
          </cell>
          <cell r="E322">
            <v>1570900</v>
          </cell>
        </row>
        <row r="323">
          <cell r="B323" t="str">
            <v>VL321</v>
          </cell>
          <cell r="C323" t="str">
            <v>Ống chuẩn K2C2O7 0.1N</v>
          </cell>
          <cell r="D323" t="str">
            <v>ống</v>
          </cell>
          <cell r="E323">
            <v>181820</v>
          </cell>
        </row>
        <row r="324">
          <cell r="B324" t="str">
            <v>VL322</v>
          </cell>
          <cell r="C324" t="str">
            <v>Ống chuẩn KMnO4</v>
          </cell>
          <cell r="D324" t="str">
            <v>ống</v>
          </cell>
          <cell r="E324">
            <v>210000</v>
          </cell>
        </row>
        <row r="325">
          <cell r="B325" t="str">
            <v>VL323</v>
          </cell>
          <cell r="C325" t="str">
            <v xml:space="preserve">Ống chuyển đổi (Catalyzer Pipe) </v>
          </cell>
          <cell r="D325" t="str">
            <v xml:space="preserve">cái </v>
          </cell>
          <cell r="E325">
            <v>13098000</v>
          </cell>
        </row>
        <row r="326">
          <cell r="B326" t="str">
            <v>VL324</v>
          </cell>
          <cell r="C326" t="str">
            <v xml:space="preserve">Ống DO (Glass tube) </v>
          </cell>
          <cell r="D326" t="str">
            <v xml:space="preserve">bộ </v>
          </cell>
          <cell r="E326">
            <v>47325000</v>
          </cell>
        </row>
        <row r="327">
          <cell r="B327" t="str">
            <v>VL325</v>
          </cell>
          <cell r="C327" t="str">
            <v xml:space="preserve">Ống thẩm thấu Benzene </v>
          </cell>
          <cell r="D327" t="str">
            <v xml:space="preserve">chiếc </v>
          </cell>
          <cell r="E327">
            <v>40522000</v>
          </cell>
        </row>
        <row r="328">
          <cell r="B328" t="str">
            <v>VL326</v>
          </cell>
          <cell r="C328" t="str">
            <v xml:space="preserve">Ống xúc tác (catalyzer tube) </v>
          </cell>
          <cell r="D328" t="str">
            <v xml:space="preserve">bộ </v>
          </cell>
          <cell r="E328">
            <v>25051000</v>
          </cell>
        </row>
        <row r="329">
          <cell r="B329" t="str">
            <v>VL327</v>
          </cell>
          <cell r="C329" t="str">
            <v xml:space="preserve">O-ring 1.5 x 0.75 mm Nitril </v>
          </cell>
          <cell r="D329" t="str">
            <v xml:space="preserve">chiếc </v>
          </cell>
          <cell r="E329">
            <v>137000</v>
          </cell>
        </row>
        <row r="330">
          <cell r="B330" t="str">
            <v>VL328</v>
          </cell>
          <cell r="C330" t="str">
            <v xml:space="preserve">O-Ring cho lò thẩm thấu </v>
          </cell>
          <cell r="D330" t="str">
            <v xml:space="preserve">chiếc </v>
          </cell>
          <cell r="E330">
            <v>206000</v>
          </cell>
        </row>
        <row r="331">
          <cell r="B331" t="str">
            <v>VL329</v>
          </cell>
          <cell r="C331" t="str">
            <v xml:space="preserve">O-Ring Gasket 4x1 </v>
          </cell>
          <cell r="D331" t="str">
            <v xml:space="preserve">bộ </v>
          </cell>
          <cell r="E331">
            <v>343000</v>
          </cell>
        </row>
        <row r="332">
          <cell r="B332" t="str">
            <v>VL330</v>
          </cell>
          <cell r="C332" t="str">
            <v xml:space="preserve">O-Ring Gasket 6x1 </v>
          </cell>
          <cell r="D332" t="str">
            <v xml:space="preserve">bộ </v>
          </cell>
          <cell r="E332">
            <v>343000</v>
          </cell>
        </row>
        <row r="333">
          <cell r="B333" t="str">
            <v>VL331</v>
          </cell>
          <cell r="C333" t="str">
            <v xml:space="preserve">Oxalic </v>
          </cell>
          <cell r="D333" t="str">
            <v>Gam</v>
          </cell>
          <cell r="E333">
            <v>25872</v>
          </cell>
        </row>
        <row r="334">
          <cell r="B334" t="str">
            <v>VL332</v>
          </cell>
          <cell r="C334" t="str">
            <v xml:space="preserve">Oxit nhôm </v>
          </cell>
          <cell r="D334" t="str">
            <v xml:space="preserve">Gram </v>
          </cell>
          <cell r="E334">
            <v>1073</v>
          </cell>
        </row>
        <row r="335">
          <cell r="B335" t="str">
            <v>VL333</v>
          </cell>
          <cell r="C335" t="str">
            <v>Pantotenic</v>
          </cell>
          <cell r="D335" t="str">
            <v>gam</v>
          </cell>
          <cell r="E335">
            <v>154540</v>
          </cell>
        </row>
        <row r="336">
          <cell r="B336" t="str">
            <v>VL334</v>
          </cell>
          <cell r="C336" t="str">
            <v xml:space="preserve">Pararosanilin </v>
          </cell>
          <cell r="D336" t="str">
            <v xml:space="preserve">gam </v>
          </cell>
          <cell r="E336">
            <v>77270</v>
          </cell>
        </row>
        <row r="337">
          <cell r="B337" t="str">
            <v>VL335</v>
          </cell>
          <cell r="C337" t="str">
            <v>PdCl2</v>
          </cell>
          <cell r="D337" t="str">
            <v xml:space="preserve">gam </v>
          </cell>
          <cell r="E337">
            <v>4500000</v>
          </cell>
        </row>
        <row r="338">
          <cell r="B338" t="str">
            <v>VL336</v>
          </cell>
          <cell r="C338" t="str">
            <v>p-Dimetylamin benzadehyt</v>
          </cell>
          <cell r="D338" t="str">
            <v>gam</v>
          </cell>
          <cell r="E338">
            <v>180000</v>
          </cell>
        </row>
        <row r="339">
          <cell r="B339" t="str">
            <v>VL337</v>
          </cell>
          <cell r="C339" t="str">
            <v>Pepton</v>
          </cell>
          <cell r="D339" t="str">
            <v>gam</v>
          </cell>
          <cell r="E339">
            <v>4000</v>
          </cell>
        </row>
        <row r="340">
          <cell r="B340" t="str">
            <v>VL338</v>
          </cell>
          <cell r="C340" t="str">
            <v>Phenol chuẩn</v>
          </cell>
          <cell r="D340" t="str">
            <v>Gram</v>
          </cell>
          <cell r="E340">
            <v>4400</v>
          </cell>
        </row>
        <row r="341">
          <cell r="B341" t="str">
            <v>VL339</v>
          </cell>
          <cell r="C341" t="str">
            <v>Phenolphtalein</v>
          </cell>
          <cell r="D341" t="str">
            <v>gam</v>
          </cell>
          <cell r="E341">
            <v>16940</v>
          </cell>
        </row>
        <row r="342">
          <cell r="B342" t="str">
            <v>VL340</v>
          </cell>
          <cell r="C342" t="str">
            <v xml:space="preserve">Phin lọc chuyên dụng FPP-15 </v>
          </cell>
          <cell r="D342" t="str">
            <v xml:space="preserve">m2 </v>
          </cell>
          <cell r="E342">
            <v>1454540</v>
          </cell>
        </row>
        <row r="343">
          <cell r="B343" t="str">
            <v>VL341</v>
          </cell>
          <cell r="C343" t="str">
            <v xml:space="preserve">Phin lọc Ф47 </v>
          </cell>
          <cell r="D343" t="str">
            <v xml:space="preserve">Cái </v>
          </cell>
          <cell r="E343">
            <v>1000000</v>
          </cell>
        </row>
        <row r="344">
          <cell r="B344" t="str">
            <v>VL342</v>
          </cell>
          <cell r="C344" t="str">
            <v xml:space="preserve">Pin chuyên dụng </v>
          </cell>
          <cell r="D344" t="str">
            <v xml:space="preserve">cục </v>
          </cell>
          <cell r="E344">
            <v>27280</v>
          </cell>
        </row>
        <row r="345">
          <cell r="B345" t="str">
            <v>VL343</v>
          </cell>
          <cell r="C345" t="str">
            <v>Pipet Pasteur</v>
          </cell>
          <cell r="D345" t="str">
            <v>cái</v>
          </cell>
          <cell r="E345">
            <v>9100</v>
          </cell>
        </row>
        <row r="346">
          <cell r="B346" t="str">
            <v>VL344</v>
          </cell>
          <cell r="C346" t="str">
            <v>Polyseed</v>
          </cell>
          <cell r="D346" t="str">
            <v>Viên</v>
          </cell>
          <cell r="E346">
            <v>109100</v>
          </cell>
        </row>
        <row r="347">
          <cell r="B347" t="str">
            <v>VL345</v>
          </cell>
          <cell r="C347" t="str">
            <v xml:space="preserve">Rinsing Air Controller:  </v>
          </cell>
          <cell r="D347" t="str">
            <v xml:space="preserve">  </v>
          </cell>
          <cell r="E347">
            <v>54565000</v>
          </cell>
        </row>
        <row r="348">
          <cell r="B348" t="str">
            <v>VL346</v>
          </cell>
          <cell r="C348" t="str">
            <v xml:space="preserve">Rotor 6 cổng </v>
          </cell>
          <cell r="D348" t="str">
            <v xml:space="preserve">bộ </v>
          </cell>
          <cell r="E348">
            <v>20640000</v>
          </cell>
        </row>
        <row r="349">
          <cell r="B349" t="str">
            <v>VL347</v>
          </cell>
          <cell r="C349" t="str">
            <v xml:space="preserve">Scrubber </v>
          </cell>
          <cell r="D349" t="str">
            <v xml:space="preserve">cái </v>
          </cell>
          <cell r="E349">
            <v>13906000</v>
          </cell>
        </row>
        <row r="350">
          <cell r="B350" t="str">
            <v>VL348</v>
          </cell>
          <cell r="C350" t="str">
            <v xml:space="preserve">Scrubber MIX cho APNA 370 (0,5kg) </v>
          </cell>
          <cell r="D350" t="str">
            <v xml:space="preserve">kg </v>
          </cell>
          <cell r="E350">
            <v>9210000</v>
          </cell>
        </row>
        <row r="351">
          <cell r="B351" t="str">
            <v>VL349</v>
          </cell>
          <cell r="C351" t="str">
            <v xml:space="preserve">Septa cho vial </v>
          </cell>
          <cell r="D351" t="str">
            <v>Cái</v>
          </cell>
          <cell r="E351">
            <v>8180</v>
          </cell>
        </row>
        <row r="352">
          <cell r="B352" t="str">
            <v>VL350</v>
          </cell>
          <cell r="C352" t="str">
            <v xml:space="preserve">Silicagel  </v>
          </cell>
          <cell r="D352" t="str">
            <v xml:space="preserve">gam </v>
          </cell>
          <cell r="E352">
            <v>2310</v>
          </cell>
        </row>
        <row r="353">
          <cell r="B353" t="str">
            <v>VL351</v>
          </cell>
          <cell r="C353" t="str">
            <v>SnCl2.2H2O</v>
          </cell>
          <cell r="D353" t="str">
            <v>gam</v>
          </cell>
          <cell r="E353">
            <v>5460</v>
          </cell>
        </row>
        <row r="354">
          <cell r="B354" t="str">
            <v>VL352</v>
          </cell>
          <cell r="C354" t="str">
            <v xml:space="preserve">Sổ công tác </v>
          </cell>
          <cell r="D354" t="str">
            <v xml:space="preserve">cuốn </v>
          </cell>
          <cell r="E354">
            <v>5460</v>
          </cell>
        </row>
        <row r="355">
          <cell r="B355" t="str">
            <v>VL353</v>
          </cell>
          <cell r="C355" t="str">
            <v xml:space="preserve">Sổ nhật ký hiện trường </v>
          </cell>
          <cell r="D355" t="str">
            <v xml:space="preserve">cuốn </v>
          </cell>
          <cell r="E355">
            <v>36360</v>
          </cell>
        </row>
        <row r="356">
          <cell r="B356" t="str">
            <v>VL354</v>
          </cell>
          <cell r="C356" t="str">
            <v>SPADNS (C16H9O11N2S3Na3)</v>
          </cell>
          <cell r="D356" t="str">
            <v>gam</v>
          </cell>
          <cell r="E356">
            <v>264000</v>
          </cell>
        </row>
        <row r="357">
          <cell r="B357" t="str">
            <v>VL355</v>
          </cell>
          <cell r="C357" t="str">
            <v xml:space="preserve">Sr(NO3)2 </v>
          </cell>
          <cell r="D357" t="str">
            <v xml:space="preserve">gam </v>
          </cell>
          <cell r="E357">
            <v>1280</v>
          </cell>
        </row>
        <row r="358">
          <cell r="B358" t="str">
            <v>VL356</v>
          </cell>
          <cell r="C358" t="str">
            <v>Sulfaniamide</v>
          </cell>
          <cell r="D358" t="str">
            <v>gam</v>
          </cell>
          <cell r="E358">
            <v>36360</v>
          </cell>
        </row>
        <row r="359">
          <cell r="B359" t="str">
            <v>VL357</v>
          </cell>
          <cell r="C359" t="str">
            <v xml:space="preserve">Sulfo salisilic </v>
          </cell>
          <cell r="D359" t="str">
            <v xml:space="preserve">ml </v>
          </cell>
          <cell r="E359">
            <v>118</v>
          </cell>
        </row>
        <row r="360">
          <cell r="B360" t="str">
            <v>VL358</v>
          </cell>
          <cell r="C360" t="str">
            <v xml:space="preserve">SV unit                                </v>
          </cell>
          <cell r="D360" t="str">
            <v xml:space="preserve">chiếc </v>
          </cell>
          <cell r="E360">
            <v>17997000</v>
          </cell>
        </row>
        <row r="361">
          <cell r="B361" t="str">
            <v>VL359</v>
          </cell>
          <cell r="C361" t="str">
            <v xml:space="preserve">Tetrametyl-p-phenylendiamin dihyroclorua </v>
          </cell>
          <cell r="D361" t="str">
            <v>gam</v>
          </cell>
          <cell r="E361">
            <v>1820</v>
          </cell>
        </row>
        <row r="362">
          <cell r="B362" t="str">
            <v>VL360</v>
          </cell>
          <cell r="C362" t="str">
            <v xml:space="preserve">Than hoạt tính </v>
          </cell>
          <cell r="D362" t="str">
            <v xml:space="preserve">kg </v>
          </cell>
          <cell r="E362">
            <v>46</v>
          </cell>
        </row>
        <row r="363">
          <cell r="B363" t="str">
            <v>VL361</v>
          </cell>
          <cell r="C363" t="str">
            <v xml:space="preserve">Than hoạt tính cho modul phân tích SO2 (1kg/box) </v>
          </cell>
          <cell r="D363" t="str">
            <v xml:space="preserve">hộp </v>
          </cell>
          <cell r="E363">
            <v>4500000</v>
          </cell>
        </row>
        <row r="364">
          <cell r="B364" t="str">
            <v>VL362</v>
          </cell>
          <cell r="C364" t="str">
            <v>Thiamin</v>
          </cell>
          <cell r="D364" t="str">
            <v>gam</v>
          </cell>
          <cell r="E364">
            <v>1820</v>
          </cell>
        </row>
        <row r="365">
          <cell r="B365" t="str">
            <v>VL363</v>
          </cell>
          <cell r="C365" t="str">
            <v xml:space="preserve">Thùng đựng và bảo quản mẫu </v>
          </cell>
          <cell r="D365" t="str">
            <v xml:space="preserve">cái </v>
          </cell>
          <cell r="E365">
            <v>90900</v>
          </cell>
        </row>
        <row r="366">
          <cell r="B366" t="str">
            <v>VL364</v>
          </cell>
          <cell r="C366" t="str">
            <v xml:space="preserve">Thùng đựng và bảo quản silicagel, Scrubber MIX </v>
          </cell>
          <cell r="D366" t="str">
            <v xml:space="preserve">cái </v>
          </cell>
          <cell r="E366">
            <v>10000000</v>
          </cell>
        </row>
        <row r="367">
          <cell r="B367" t="str">
            <v>VL365</v>
          </cell>
          <cell r="C367" t="str">
            <v xml:space="preserve">Thùng đựng và bảo quản than hoạt tính </v>
          </cell>
          <cell r="D367" t="str">
            <v xml:space="preserve">cái </v>
          </cell>
          <cell r="E367">
            <v>10000000</v>
          </cell>
        </row>
        <row r="368">
          <cell r="B368" t="str">
            <v>VL366</v>
          </cell>
          <cell r="C368" t="str">
            <v xml:space="preserve">Thymol xanh </v>
          </cell>
          <cell r="D368" t="str">
            <v xml:space="preserve">gam </v>
          </cell>
          <cell r="E368">
            <v>14000</v>
          </cell>
        </row>
        <row r="369">
          <cell r="B369" t="str">
            <v>VL367</v>
          </cell>
          <cell r="C369" t="str">
            <v xml:space="preserve">Toluen </v>
          </cell>
          <cell r="D369" t="str">
            <v xml:space="preserve">Lít </v>
          </cell>
          <cell r="E369">
            <v>1500000</v>
          </cell>
        </row>
        <row r="370">
          <cell r="B370" t="str">
            <v>VL368</v>
          </cell>
          <cell r="C370" t="str">
            <v>Trietanolamin</v>
          </cell>
          <cell r="D370" t="str">
            <v>Gam</v>
          </cell>
          <cell r="E370">
            <v>1740</v>
          </cell>
        </row>
        <row r="371">
          <cell r="B371" t="str">
            <v>VL369</v>
          </cell>
          <cell r="C371" t="str">
            <v>Trilon B</v>
          </cell>
          <cell r="D371" t="str">
            <v>Gam</v>
          </cell>
          <cell r="E371">
            <v>1340</v>
          </cell>
        </row>
        <row r="372">
          <cell r="B372" t="str">
            <v>VL370</v>
          </cell>
          <cell r="C372" t="str">
            <v xml:space="preserve">Túi chứa khí  </v>
          </cell>
          <cell r="D372" t="str">
            <v xml:space="preserve">cái </v>
          </cell>
          <cell r="E372">
            <v>600000</v>
          </cell>
        </row>
        <row r="373">
          <cell r="B373" t="str">
            <v>VL371</v>
          </cell>
          <cell r="C373" t="str">
            <v xml:space="preserve">Túi nilon </v>
          </cell>
          <cell r="D373" t="str">
            <v xml:space="preserve">cái </v>
          </cell>
          <cell r="E373">
            <v>180</v>
          </cell>
        </row>
        <row r="374">
          <cell r="B374" t="str">
            <v>VL372</v>
          </cell>
          <cell r="C374" t="str">
            <v xml:space="preserve">Túi PE </v>
          </cell>
          <cell r="D374" t="str">
            <v xml:space="preserve">Cái </v>
          </cell>
          <cell r="E374">
            <v>360</v>
          </cell>
        </row>
        <row r="375">
          <cell r="B375" t="str">
            <v>VL373</v>
          </cell>
          <cell r="C375" t="str">
            <v>Vial</v>
          </cell>
          <cell r="D375" t="str">
            <v>Cái</v>
          </cell>
          <cell r="E375">
            <v>8180</v>
          </cell>
        </row>
        <row r="376">
          <cell r="B376" t="str">
            <v>VL374</v>
          </cell>
          <cell r="C376" t="str">
            <v xml:space="preserve">Xà phòng </v>
          </cell>
          <cell r="D376" t="str">
            <v xml:space="preserve">kg </v>
          </cell>
          <cell r="E376">
            <v>80000</v>
          </cell>
        </row>
        <row r="377">
          <cell r="B377" t="str">
            <v>VL375</v>
          </cell>
          <cell r="C377" t="str">
            <v>Xenlulo</v>
          </cell>
          <cell r="D377" t="str">
            <v>gam</v>
          </cell>
          <cell r="E377">
            <v>2240</v>
          </cell>
        </row>
        <row r="378">
          <cell r="B378" t="str">
            <v>VL376</v>
          </cell>
          <cell r="C378" t="str">
            <v>Zn(CH3COO)2</v>
          </cell>
          <cell r="D378" t="str">
            <v>gam</v>
          </cell>
          <cell r="E378">
            <v>324</v>
          </cell>
        </row>
        <row r="379">
          <cell r="B379" t="str">
            <v>VL377</v>
          </cell>
          <cell r="C379" t="str">
            <v>ZrOCl2.8.H2O</v>
          </cell>
          <cell r="D379" t="str">
            <v>gam</v>
          </cell>
          <cell r="E379">
            <v>62062</v>
          </cell>
        </row>
        <row r="380">
          <cell r="B380" t="str">
            <v>VL378</v>
          </cell>
          <cell r="C380" t="str">
            <v>Dung môi tổng dầu, mỡ khoáng</v>
          </cell>
          <cell r="D380" t="str">
            <v>ml</v>
          </cell>
          <cell r="E380">
            <v>810</v>
          </cell>
        </row>
        <row r="381">
          <cell r="B381" t="str">
            <v>VL379</v>
          </cell>
          <cell r="C381" t="str">
            <v>Dung dịch chuẩn tổng Cacbon hữu cơ</v>
          </cell>
          <cell r="D381" t="str">
            <v>ml</v>
          </cell>
          <cell r="E381">
            <v>8500</v>
          </cell>
        </row>
        <row r="382">
          <cell r="B382" t="str">
            <v>VL380</v>
          </cell>
          <cell r="C382" t="str">
            <v>bột cu</v>
          </cell>
          <cell r="D382" t="str">
            <v>gam</v>
          </cell>
          <cell r="E382">
            <v>2442</v>
          </cell>
        </row>
        <row r="383">
          <cell r="B383" t="str">
            <v>VL381</v>
          </cell>
          <cell r="C383" t="str">
            <v>Dung dịch chuẩn H2S</v>
          </cell>
          <cell r="D383" t="str">
            <v>ml</v>
          </cell>
          <cell r="E383">
            <v>6560</v>
          </cell>
        </row>
        <row r="384">
          <cell r="B384" t="str">
            <v>VL382</v>
          </cell>
          <cell r="C384" t="str">
            <v>dung dịch chuẩn hơi acid</v>
          </cell>
          <cell r="D384" t="str">
            <v>ml</v>
          </cell>
          <cell r="E384">
            <v>900</v>
          </cell>
        </row>
      </sheetData>
      <sheetData sheetId="3">
        <row r="11">
          <cell r="B11" t="str">
            <v>QTVTNMT hạng IV.1</v>
          </cell>
          <cell r="C11">
            <v>1.86</v>
          </cell>
          <cell r="D11">
            <v>1390000</v>
          </cell>
          <cell r="E11">
            <v>2585400</v>
          </cell>
          <cell r="F11">
            <v>284394</v>
          </cell>
          <cell r="G11">
            <v>607569</v>
          </cell>
          <cell r="H11">
            <v>556000</v>
          </cell>
          <cell r="I11"/>
          <cell r="J11">
            <v>155129.34615384616</v>
          </cell>
        </row>
        <row r="12">
          <cell r="B12" t="str">
            <v>QTVTNMT hạng IV.2</v>
          </cell>
          <cell r="C12">
            <v>2.06</v>
          </cell>
          <cell r="D12">
            <v>1390000</v>
          </cell>
          <cell r="E12">
            <v>2863400</v>
          </cell>
          <cell r="F12">
            <v>314974</v>
          </cell>
          <cell r="G12">
            <v>672899</v>
          </cell>
          <cell r="H12">
            <v>556000</v>
          </cell>
          <cell r="I12"/>
          <cell r="J12">
            <v>169510.5</v>
          </cell>
        </row>
        <row r="13">
          <cell r="B13" t="str">
            <v>QTVTNMT hạng IV.3</v>
          </cell>
          <cell r="C13">
            <v>2.2599999999999998</v>
          </cell>
          <cell r="D13">
            <v>1390000</v>
          </cell>
          <cell r="E13">
            <v>3141399.9999999995</v>
          </cell>
          <cell r="F13">
            <v>345553.99999999994</v>
          </cell>
          <cell r="G13">
            <v>738228.99999999988</v>
          </cell>
          <cell r="H13">
            <v>556000</v>
          </cell>
          <cell r="I13"/>
          <cell r="J13">
            <v>183891.65384615381</v>
          </cell>
        </row>
        <row r="14">
          <cell r="B14" t="str">
            <v>QTVTNMT hạng III.1</v>
          </cell>
          <cell r="C14">
            <v>2.34</v>
          </cell>
          <cell r="D14">
            <v>1390000</v>
          </cell>
          <cell r="E14">
            <v>3252600</v>
          </cell>
          <cell r="F14">
            <v>357786</v>
          </cell>
          <cell r="G14">
            <v>764361</v>
          </cell>
          <cell r="H14">
            <v>556000</v>
          </cell>
          <cell r="I14"/>
          <cell r="J14">
            <v>189644.11538461538</v>
          </cell>
        </row>
        <row r="15">
          <cell r="B15" t="str">
            <v>QTVTNMT hạng III.2</v>
          </cell>
          <cell r="C15">
            <v>2.67</v>
          </cell>
          <cell r="D15">
            <v>1390000</v>
          </cell>
          <cell r="E15">
            <v>3711300</v>
          </cell>
          <cell r="F15">
            <v>408243</v>
          </cell>
          <cell r="G15">
            <v>872155.5</v>
          </cell>
          <cell r="H15">
            <v>556000</v>
          </cell>
          <cell r="I15"/>
          <cell r="J15">
            <v>213373.01923076922</v>
          </cell>
        </row>
        <row r="16">
          <cell r="B16" t="str">
            <v>QTVTNMT hạng III.3</v>
          </cell>
          <cell r="C16">
            <v>3</v>
          </cell>
          <cell r="D16">
            <v>1390000</v>
          </cell>
          <cell r="E16">
            <v>4170000</v>
          </cell>
          <cell r="F16">
            <v>458700</v>
          </cell>
          <cell r="G16">
            <v>979950</v>
          </cell>
          <cell r="H16">
            <v>556000</v>
          </cell>
          <cell r="I16"/>
          <cell r="J16">
            <v>237101.92307692306</v>
          </cell>
        </row>
        <row r="17">
          <cell r="B17" t="str">
            <v>QTVTNMT hạng III.4</v>
          </cell>
          <cell r="C17">
            <v>3.33</v>
          </cell>
          <cell r="D17">
            <v>1390000</v>
          </cell>
          <cell r="E17">
            <v>4628700</v>
          </cell>
          <cell r="F17">
            <v>509157</v>
          </cell>
          <cell r="G17">
            <v>1087744.5</v>
          </cell>
          <cell r="H17">
            <v>556000</v>
          </cell>
          <cell r="I17"/>
          <cell r="J17">
            <v>260830.82692307694</v>
          </cell>
        </row>
        <row r="23">
          <cell r="B23" t="str">
            <v>QTVTNMT hạng IV.1</v>
          </cell>
          <cell r="C23">
            <v>1.86</v>
          </cell>
          <cell r="D23">
            <v>1390000</v>
          </cell>
          <cell r="E23">
            <v>2585400</v>
          </cell>
          <cell r="F23">
            <v>284394</v>
          </cell>
          <cell r="G23">
            <v>607569</v>
          </cell>
          <cell r="H23">
            <v>139000</v>
          </cell>
          <cell r="I23"/>
          <cell r="J23">
            <v>139090.88461538462</v>
          </cell>
        </row>
        <row r="24">
          <cell r="B24" t="str">
            <v>QTVTNMT hạng IV.2</v>
          </cell>
          <cell r="C24">
            <v>2.06</v>
          </cell>
          <cell r="D24">
            <v>1390000</v>
          </cell>
          <cell r="E24">
            <v>2863400</v>
          </cell>
          <cell r="F24">
            <v>314974</v>
          </cell>
          <cell r="G24">
            <v>672899</v>
          </cell>
          <cell r="H24">
            <v>139000</v>
          </cell>
          <cell r="I24"/>
          <cell r="J24">
            <v>153472.03846153847</v>
          </cell>
        </row>
        <row r="25">
          <cell r="B25" t="str">
            <v>QTVTNMT hạng IV.3</v>
          </cell>
          <cell r="C25">
            <v>2.2599999999999998</v>
          </cell>
          <cell r="D25">
            <v>1390000</v>
          </cell>
          <cell r="E25">
            <v>3141399.9999999995</v>
          </cell>
          <cell r="F25">
            <v>345553.99999999994</v>
          </cell>
          <cell r="G25">
            <v>738228.99999999988</v>
          </cell>
          <cell r="H25">
            <v>139000</v>
          </cell>
          <cell r="I25"/>
          <cell r="J25">
            <v>167853.19230769228</v>
          </cell>
        </row>
        <row r="26">
          <cell r="B26" t="str">
            <v>QTVTNMT hạng III.1</v>
          </cell>
          <cell r="C26">
            <v>2.34</v>
          </cell>
          <cell r="D26">
            <v>1390000</v>
          </cell>
          <cell r="E26">
            <v>3252600</v>
          </cell>
          <cell r="F26">
            <v>357786</v>
          </cell>
          <cell r="G26">
            <v>764361</v>
          </cell>
          <cell r="H26">
            <v>139000</v>
          </cell>
          <cell r="I26"/>
          <cell r="J26">
            <v>173605.65384615384</v>
          </cell>
        </row>
        <row r="27">
          <cell r="B27" t="str">
            <v>QTVTNMT hạng III.2</v>
          </cell>
          <cell r="C27">
            <v>2.67</v>
          </cell>
          <cell r="D27">
            <v>1390000</v>
          </cell>
          <cell r="E27">
            <v>3711300</v>
          </cell>
          <cell r="F27">
            <v>408243</v>
          </cell>
          <cell r="G27">
            <v>872155.5</v>
          </cell>
          <cell r="H27">
            <v>139000</v>
          </cell>
          <cell r="I27"/>
          <cell r="J27">
            <v>197334.55769230769</v>
          </cell>
        </row>
        <row r="28">
          <cell r="B28" t="str">
            <v>QTVTNMT hạng III.3</v>
          </cell>
          <cell r="C28">
            <v>3</v>
          </cell>
          <cell r="D28">
            <v>1390000</v>
          </cell>
          <cell r="E28">
            <v>4170000</v>
          </cell>
          <cell r="F28">
            <v>458700</v>
          </cell>
          <cell r="G28">
            <v>979950</v>
          </cell>
          <cell r="H28">
            <v>139000</v>
          </cell>
          <cell r="I28"/>
          <cell r="J28">
            <v>221063.46153846153</v>
          </cell>
        </row>
        <row r="29">
          <cell r="B29" t="str">
            <v>QTVTNMT hạng III.4</v>
          </cell>
          <cell r="C29">
            <v>3.33</v>
          </cell>
          <cell r="D29">
            <v>1390000</v>
          </cell>
          <cell r="E29">
            <v>4628700</v>
          </cell>
          <cell r="F29">
            <v>509157</v>
          </cell>
          <cell r="G29">
            <v>1087744.5</v>
          </cell>
          <cell r="H29">
            <v>139000</v>
          </cell>
          <cell r="I29"/>
          <cell r="J29">
            <v>244792.36538461538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2"/>
  <sheetViews>
    <sheetView workbookViewId="0">
      <selection activeCell="D7" sqref="D7"/>
    </sheetView>
  </sheetViews>
  <sheetFormatPr defaultRowHeight="21.95" customHeight="1" x14ac:dyDescent="0.25"/>
  <cols>
    <col min="1" max="1" width="5.28515625" style="20" customWidth="1"/>
    <col min="2" max="2" width="9.85546875" style="15" customWidth="1"/>
    <col min="3" max="3" width="21.140625" customWidth="1"/>
    <col min="4" max="4" width="21.42578125" customWidth="1"/>
    <col min="5" max="5" width="6.7109375" style="5" customWidth="1"/>
    <col min="6" max="6" width="8.5703125" style="164" customWidth="1"/>
    <col min="7" max="7" width="9.28515625" style="57" customWidth="1"/>
    <col min="8" max="8" width="10.85546875" style="165" customWidth="1"/>
  </cols>
  <sheetData>
    <row r="1" spans="1:9" ht="21.95" customHeight="1" x14ac:dyDescent="0.25">
      <c r="A1" s="270" t="s">
        <v>838</v>
      </c>
      <c r="B1" s="270"/>
      <c r="C1" s="270"/>
      <c r="D1" s="270"/>
      <c r="E1" s="270"/>
      <c r="F1" s="270"/>
      <c r="G1" s="270"/>
      <c r="H1" s="270"/>
    </row>
    <row r="2" spans="1:9" ht="21.95" customHeight="1" x14ac:dyDescent="0.25">
      <c r="A2" s="273" t="s">
        <v>837</v>
      </c>
      <c r="B2" s="273"/>
      <c r="C2" s="273"/>
      <c r="D2" s="273"/>
      <c r="E2" s="273"/>
      <c r="F2" s="273"/>
      <c r="G2" s="273"/>
      <c r="H2" s="273"/>
    </row>
    <row r="3" spans="1:9" ht="21.95" customHeight="1" x14ac:dyDescent="0.25">
      <c r="A3" s="227"/>
      <c r="B3" s="227"/>
      <c r="C3" s="227"/>
      <c r="D3" s="227"/>
      <c r="E3" s="227"/>
      <c r="F3" s="227"/>
      <c r="G3" s="274" t="s">
        <v>815</v>
      </c>
      <c r="H3" s="274"/>
    </row>
    <row r="4" spans="1:9" ht="66" customHeight="1" x14ac:dyDescent="0.25">
      <c r="A4" s="8" t="s">
        <v>0</v>
      </c>
      <c r="B4" s="8" t="s">
        <v>1</v>
      </c>
      <c r="C4" s="8" t="s">
        <v>2</v>
      </c>
      <c r="D4" s="8" t="s">
        <v>3</v>
      </c>
      <c r="E4" s="8" t="s">
        <v>4</v>
      </c>
      <c r="F4" s="31" t="s">
        <v>672</v>
      </c>
      <c r="G4" s="9" t="s">
        <v>738</v>
      </c>
      <c r="H4" s="9" t="s">
        <v>673</v>
      </c>
    </row>
    <row r="5" spans="1:9" ht="21.95" customHeight="1" x14ac:dyDescent="0.25">
      <c r="A5" s="182" t="s">
        <v>749</v>
      </c>
      <c r="B5" s="271" t="s">
        <v>5</v>
      </c>
      <c r="C5" s="271"/>
      <c r="D5" s="183" t="s">
        <v>6</v>
      </c>
      <c r="E5" s="184"/>
      <c r="F5" s="112"/>
      <c r="G5" s="82"/>
      <c r="H5" s="81"/>
    </row>
    <row r="6" spans="1:9" ht="21.95" customHeight="1" x14ac:dyDescent="0.25">
      <c r="A6" s="34">
        <v>1</v>
      </c>
      <c r="B6" s="161" t="s">
        <v>60</v>
      </c>
      <c r="C6" s="39" t="s">
        <v>7</v>
      </c>
      <c r="D6" s="38" t="s">
        <v>674</v>
      </c>
      <c r="E6" s="162">
        <v>0.31</v>
      </c>
      <c r="F6" s="38">
        <v>1.2</v>
      </c>
      <c r="G6" s="83">
        <f>VLOOKUP(RIGHT(D6,18),[1]Sheet2!$B$11:$J$17,9,0)</f>
        <v>213373.01923076922</v>
      </c>
      <c r="H6" s="37">
        <f>ROUND((G6*F6*E6),0)</f>
        <v>79375</v>
      </c>
    </row>
    <row r="7" spans="1:9" ht="21.95" customHeight="1" x14ac:dyDescent="0.25">
      <c r="A7" s="34">
        <v>2</v>
      </c>
      <c r="B7" s="34" t="s">
        <v>71</v>
      </c>
      <c r="C7" s="39" t="s">
        <v>8</v>
      </c>
      <c r="D7" s="38" t="s">
        <v>674</v>
      </c>
      <c r="E7" s="162">
        <v>0.31</v>
      </c>
      <c r="F7" s="38">
        <v>1.2</v>
      </c>
      <c r="G7" s="83">
        <f>VLOOKUP(RIGHT(D7,18),[1]Sheet2!$B$11:$J$17,9,0)</f>
        <v>213373.01923076922</v>
      </c>
      <c r="H7" s="37">
        <f t="shared" ref="H7:H10" si="0">ROUND((G7*F7*E7),0)</f>
        <v>79375</v>
      </c>
    </row>
    <row r="8" spans="1:9" ht="21.95" customHeight="1" x14ac:dyDescent="0.25">
      <c r="A8" s="34">
        <v>3</v>
      </c>
      <c r="B8" s="34" t="s">
        <v>74</v>
      </c>
      <c r="C8" s="39" t="s">
        <v>9</v>
      </c>
      <c r="D8" s="38" t="s">
        <v>674</v>
      </c>
      <c r="E8" s="162">
        <v>0.31</v>
      </c>
      <c r="F8" s="38">
        <v>1.2</v>
      </c>
      <c r="G8" s="83">
        <f>VLOOKUP(RIGHT(D8,18),[1]Sheet2!$B$11:$J$17,9,0)</f>
        <v>213373.01923076922</v>
      </c>
      <c r="H8" s="37">
        <f t="shared" si="0"/>
        <v>79375</v>
      </c>
    </row>
    <row r="9" spans="1:9" ht="21.95" customHeight="1" x14ac:dyDescent="0.25">
      <c r="A9" s="34">
        <v>4</v>
      </c>
      <c r="B9" s="34" t="s">
        <v>76</v>
      </c>
      <c r="C9" s="39" t="s">
        <v>10</v>
      </c>
      <c r="D9" s="38" t="s">
        <v>674</v>
      </c>
      <c r="E9" s="162">
        <v>0.31</v>
      </c>
      <c r="F9" s="38">
        <v>1.2</v>
      </c>
      <c r="G9" s="83">
        <f>VLOOKUP(RIGHT(D9,18),[1]Sheet2!$B$11:$J$17,9,0)</f>
        <v>213373.01923076922</v>
      </c>
      <c r="H9" s="37">
        <f t="shared" si="0"/>
        <v>79375</v>
      </c>
    </row>
    <row r="10" spans="1:9" ht="21.95" customHeight="1" x14ac:dyDescent="0.25">
      <c r="A10" s="34">
        <v>5</v>
      </c>
      <c r="B10" s="34" t="s">
        <v>77</v>
      </c>
      <c r="C10" s="39" t="s">
        <v>11</v>
      </c>
      <c r="D10" s="38" t="s">
        <v>674</v>
      </c>
      <c r="E10" s="162">
        <v>0.31</v>
      </c>
      <c r="F10" s="38">
        <v>1.2</v>
      </c>
      <c r="G10" s="83">
        <f>VLOOKUP(RIGHT(D10,18),[1]Sheet2!$B$11:$J$17,9,0)</f>
        <v>213373.01923076922</v>
      </c>
      <c r="H10" s="37">
        <f t="shared" si="0"/>
        <v>79375</v>
      </c>
    </row>
    <row r="11" spans="1:9" ht="21.95" customHeight="1" x14ac:dyDescent="0.25">
      <c r="A11" s="35" t="s">
        <v>759</v>
      </c>
      <c r="B11" s="272" t="s">
        <v>12</v>
      </c>
      <c r="C11" s="272"/>
      <c r="D11" s="34" t="s">
        <v>6</v>
      </c>
      <c r="E11" s="34" t="s">
        <v>6</v>
      </c>
      <c r="F11" s="38"/>
      <c r="G11" s="83"/>
      <c r="H11" s="37"/>
    </row>
    <row r="12" spans="1:9" s="4" customFormat="1" ht="39" customHeight="1" x14ac:dyDescent="0.25">
      <c r="A12" s="205" t="s">
        <v>813</v>
      </c>
      <c r="B12" s="269" t="s">
        <v>283</v>
      </c>
      <c r="C12" s="269"/>
      <c r="D12" s="83"/>
      <c r="E12" s="83"/>
      <c r="F12" s="83"/>
      <c r="G12" s="83"/>
      <c r="H12" s="83"/>
      <c r="I12" s="175"/>
    </row>
    <row r="13" spans="1:9" ht="21.95" customHeight="1" x14ac:dyDescent="0.25">
      <c r="A13" s="34">
        <v>6</v>
      </c>
      <c r="B13" s="34" t="s">
        <v>79</v>
      </c>
      <c r="C13" s="39" t="s">
        <v>7</v>
      </c>
      <c r="D13" s="38" t="s">
        <v>674</v>
      </c>
      <c r="E13" s="34">
        <v>0.55000000000000004</v>
      </c>
      <c r="F13" s="38">
        <v>1.2</v>
      </c>
      <c r="G13" s="83">
        <f>VLOOKUP(RIGHT(D13,18),[1]Sheet2!$B$11:$J$17,9,0)</f>
        <v>213373.01923076922</v>
      </c>
      <c r="H13" s="37">
        <f t="shared" ref="H13:H49" si="1">ROUND((G13*F13*E13),0)</f>
        <v>140826</v>
      </c>
    </row>
    <row r="14" spans="1:9" ht="21.95" customHeight="1" x14ac:dyDescent="0.25">
      <c r="A14" s="34">
        <v>7</v>
      </c>
      <c r="B14" s="34" t="s">
        <v>84</v>
      </c>
      <c r="C14" s="39" t="s">
        <v>13</v>
      </c>
      <c r="D14" s="38" t="s">
        <v>674</v>
      </c>
      <c r="E14" s="34">
        <v>0.75</v>
      </c>
      <c r="F14" s="38">
        <v>1.2</v>
      </c>
      <c r="G14" s="83">
        <f>VLOOKUP(RIGHT(D14,18),[1]Sheet2!$B$11:$J$17,9,0)</f>
        <v>213373.01923076922</v>
      </c>
      <c r="H14" s="37">
        <f t="shared" si="1"/>
        <v>192036</v>
      </c>
    </row>
    <row r="15" spans="1:9" ht="21.95" customHeight="1" x14ac:dyDescent="0.25">
      <c r="A15" s="34">
        <v>8</v>
      </c>
      <c r="B15" s="34" t="s">
        <v>88</v>
      </c>
      <c r="C15" s="39" t="s">
        <v>14</v>
      </c>
      <c r="D15" s="38" t="s">
        <v>674</v>
      </c>
      <c r="E15" s="34">
        <v>0.35</v>
      </c>
      <c r="F15" s="38">
        <v>1.2</v>
      </c>
      <c r="G15" s="83">
        <f>VLOOKUP(RIGHT(D15,18),[1]Sheet2!$B$11:$J$17,9,0)</f>
        <v>213373.01923076922</v>
      </c>
      <c r="H15" s="37">
        <f t="shared" si="1"/>
        <v>89617</v>
      </c>
    </row>
    <row r="16" spans="1:9" ht="37.5" customHeight="1" x14ac:dyDescent="0.25">
      <c r="A16" s="34">
        <v>9</v>
      </c>
      <c r="B16" s="34" t="s">
        <v>95</v>
      </c>
      <c r="C16" s="48" t="s">
        <v>15</v>
      </c>
      <c r="D16" s="38" t="s">
        <v>674</v>
      </c>
      <c r="E16" s="34">
        <v>0.35</v>
      </c>
      <c r="F16" s="38">
        <v>1.2</v>
      </c>
      <c r="G16" s="83">
        <f>VLOOKUP(RIGHT(D16,18),[1]Sheet2!$B$11:$J$17,9,0)</f>
        <v>213373.01923076922</v>
      </c>
      <c r="H16" s="37">
        <f t="shared" si="1"/>
        <v>89617</v>
      </c>
    </row>
    <row r="17" spans="1:10" ht="21.95" customHeight="1" x14ac:dyDescent="0.25">
      <c r="A17" s="34">
        <v>10</v>
      </c>
      <c r="B17" s="34" t="s">
        <v>99</v>
      </c>
      <c r="C17" s="39" t="s">
        <v>16</v>
      </c>
      <c r="D17" s="38" t="s">
        <v>674</v>
      </c>
      <c r="E17" s="34">
        <v>0.55000000000000004</v>
      </c>
      <c r="F17" s="38">
        <v>1.2</v>
      </c>
      <c r="G17" s="83">
        <f>VLOOKUP(RIGHT(D17,18),[1]Sheet2!$B$11:$J$17,9,0)</f>
        <v>213373.01923076922</v>
      </c>
      <c r="H17" s="37">
        <f t="shared" si="1"/>
        <v>140826</v>
      </c>
    </row>
    <row r="18" spans="1:10" ht="21.95" customHeight="1" x14ac:dyDescent="0.25">
      <c r="A18" s="34">
        <v>11</v>
      </c>
      <c r="B18" s="34" t="s">
        <v>101</v>
      </c>
      <c r="C18" s="39" t="s">
        <v>755</v>
      </c>
      <c r="D18" s="38" t="s">
        <v>675</v>
      </c>
      <c r="E18" s="34">
        <v>0.75</v>
      </c>
      <c r="F18" s="38">
        <v>1.2</v>
      </c>
      <c r="G18" s="83">
        <f>VLOOKUP(RIGHT(D18,18),[1]Sheet2!$B$11:$J$17,9,0)</f>
        <v>237101.92307692306</v>
      </c>
      <c r="H18" s="37">
        <f t="shared" si="1"/>
        <v>213392</v>
      </c>
    </row>
    <row r="19" spans="1:10" ht="21.95" customHeight="1" x14ac:dyDescent="0.25">
      <c r="A19" s="34">
        <v>12</v>
      </c>
      <c r="B19" s="34" t="s">
        <v>105</v>
      </c>
      <c r="C19" s="39" t="s">
        <v>17</v>
      </c>
      <c r="D19" s="38" t="s">
        <v>675</v>
      </c>
      <c r="E19" s="34">
        <v>0.75</v>
      </c>
      <c r="F19" s="38">
        <v>1.2</v>
      </c>
      <c r="G19" s="83">
        <f>VLOOKUP(RIGHT(D19,18),[1]Sheet2!$B$11:$J$17,9,0)</f>
        <v>237101.92307692306</v>
      </c>
      <c r="H19" s="37">
        <f t="shared" si="1"/>
        <v>213392</v>
      </c>
    </row>
    <row r="20" spans="1:10" ht="21.95" customHeight="1" x14ac:dyDescent="0.25">
      <c r="A20" s="34">
        <v>13</v>
      </c>
      <c r="B20" s="34" t="s">
        <v>109</v>
      </c>
      <c r="C20" s="39" t="s">
        <v>18</v>
      </c>
      <c r="D20" s="38" t="s">
        <v>675</v>
      </c>
      <c r="E20" s="34">
        <v>0.75</v>
      </c>
      <c r="F20" s="38">
        <v>1.2</v>
      </c>
      <c r="G20" s="83">
        <f>VLOOKUP(RIGHT(D20,18),[1]Sheet2!$B$11:$J$17,9,0)</f>
        <v>237101.92307692306</v>
      </c>
      <c r="H20" s="37">
        <f t="shared" si="1"/>
        <v>213392</v>
      </c>
    </row>
    <row r="21" spans="1:10" ht="21.95" customHeight="1" x14ac:dyDescent="0.25">
      <c r="A21" s="34">
        <v>14</v>
      </c>
      <c r="B21" s="34" t="s">
        <v>112</v>
      </c>
      <c r="C21" s="39" t="s">
        <v>756</v>
      </c>
      <c r="D21" s="38" t="s">
        <v>675</v>
      </c>
      <c r="E21" s="34">
        <v>0.75</v>
      </c>
      <c r="F21" s="38">
        <v>1.2</v>
      </c>
      <c r="G21" s="83">
        <f>VLOOKUP(RIGHT(D21,18),[1]Sheet2!$B$11:$J$17,9,0)</f>
        <v>237101.92307692306</v>
      </c>
      <c r="H21" s="37">
        <f t="shared" si="1"/>
        <v>213392</v>
      </c>
    </row>
    <row r="22" spans="1:10" ht="36" customHeight="1" x14ac:dyDescent="0.25">
      <c r="A22" s="34">
        <v>15</v>
      </c>
      <c r="B22" s="34" t="s">
        <v>113</v>
      </c>
      <c r="C22" s="39" t="s">
        <v>732</v>
      </c>
      <c r="D22" s="38" t="s">
        <v>675</v>
      </c>
      <c r="E22" s="34">
        <v>0.75</v>
      </c>
      <c r="F22" s="38">
        <v>1.2</v>
      </c>
      <c r="G22" s="83">
        <f>VLOOKUP(RIGHT(D22,18),[1]Sheet2!$B$11:$J$17,9,0)</f>
        <v>237101.92307692306</v>
      </c>
      <c r="H22" s="37">
        <f t="shared" si="1"/>
        <v>213392</v>
      </c>
    </row>
    <row r="23" spans="1:10" s="4" customFormat="1" ht="21.95" customHeight="1" x14ac:dyDescent="0.25">
      <c r="A23" s="205" t="s">
        <v>814</v>
      </c>
      <c r="B23" s="269" t="s">
        <v>19</v>
      </c>
      <c r="C23" s="269"/>
      <c r="D23" s="83"/>
      <c r="E23" s="83"/>
      <c r="F23" s="83"/>
      <c r="G23" s="83"/>
      <c r="H23" s="83"/>
      <c r="I23" s="188"/>
      <c r="J23" s="178"/>
    </row>
    <row r="24" spans="1:10" ht="21.95" customHeight="1" x14ac:dyDescent="0.25">
      <c r="A24" s="34">
        <v>16</v>
      </c>
      <c r="B24" s="34" t="s">
        <v>114</v>
      </c>
      <c r="C24" s="39" t="s">
        <v>20</v>
      </c>
      <c r="D24" s="38" t="s">
        <v>675</v>
      </c>
      <c r="E24" s="144">
        <v>0.7</v>
      </c>
      <c r="F24" s="38">
        <v>1.2</v>
      </c>
      <c r="G24" s="83">
        <f>VLOOKUP(RIGHT(D24,18),[1]Sheet2!$B$11:$J$17,9,0)</f>
        <v>237101.92307692306</v>
      </c>
      <c r="H24" s="37">
        <f t="shared" si="1"/>
        <v>199166</v>
      </c>
    </row>
    <row r="25" spans="1:10" ht="21.95" customHeight="1" x14ac:dyDescent="0.25">
      <c r="A25" s="34">
        <v>17</v>
      </c>
      <c r="B25" s="34" t="s">
        <v>116</v>
      </c>
      <c r="C25" s="39" t="s">
        <v>757</v>
      </c>
      <c r="D25" s="38" t="s">
        <v>675</v>
      </c>
      <c r="E25" s="144">
        <v>0.7</v>
      </c>
      <c r="F25" s="38">
        <v>1.2</v>
      </c>
      <c r="G25" s="83">
        <f>VLOOKUP(RIGHT(D25,18),[1]Sheet2!$B$11:$J$17,9,0)</f>
        <v>237101.92307692306</v>
      </c>
      <c r="H25" s="37">
        <f t="shared" si="1"/>
        <v>199166</v>
      </c>
    </row>
    <row r="26" spans="1:10" ht="21.95" customHeight="1" x14ac:dyDescent="0.25">
      <c r="A26" s="34">
        <v>18</v>
      </c>
      <c r="B26" s="34" t="s">
        <v>117</v>
      </c>
      <c r="C26" s="39" t="s">
        <v>21</v>
      </c>
      <c r="D26" s="38" t="s">
        <v>675</v>
      </c>
      <c r="E26" s="144">
        <v>0.7</v>
      </c>
      <c r="F26" s="38">
        <v>1.2</v>
      </c>
      <c r="G26" s="83">
        <f>VLOOKUP(RIGHT(D26,18),[1]Sheet2!$B$11:$J$17,9,0)</f>
        <v>237101.92307692306</v>
      </c>
      <c r="H26" s="37">
        <f t="shared" si="1"/>
        <v>199166</v>
      </c>
    </row>
    <row r="27" spans="1:10" ht="21.95" customHeight="1" x14ac:dyDescent="0.25">
      <c r="A27" s="34">
        <v>19</v>
      </c>
      <c r="B27" s="34" t="s">
        <v>128</v>
      </c>
      <c r="C27" s="39" t="s">
        <v>22</v>
      </c>
      <c r="D27" s="38" t="s">
        <v>676</v>
      </c>
      <c r="E27" s="144">
        <v>4</v>
      </c>
      <c r="F27" s="38">
        <v>1.2</v>
      </c>
      <c r="G27" s="83">
        <f>VLOOKUP(RIGHT(D27,18),[1]Sheet2!$B$11:$J$17,9,0)</f>
        <v>260830.82692307694</v>
      </c>
      <c r="H27" s="37">
        <f t="shared" si="1"/>
        <v>1251988</v>
      </c>
    </row>
    <row r="28" spans="1:10" ht="21.95" customHeight="1" x14ac:dyDescent="0.25">
      <c r="A28" s="34">
        <v>20</v>
      </c>
      <c r="B28" s="34" t="s">
        <v>138</v>
      </c>
      <c r="C28" s="39" t="s">
        <v>758</v>
      </c>
      <c r="D28" s="38" t="s">
        <v>676</v>
      </c>
      <c r="E28" s="144">
        <v>4</v>
      </c>
      <c r="F28" s="38">
        <v>1.2</v>
      </c>
      <c r="G28" s="83">
        <f>VLOOKUP(RIGHT(D28,18),[1]Sheet2!$B$11:$J$17,9,0)</f>
        <v>260830.82692307694</v>
      </c>
      <c r="H28" s="37">
        <f t="shared" si="1"/>
        <v>1251988</v>
      </c>
    </row>
    <row r="29" spans="1:10" ht="21.95" customHeight="1" x14ac:dyDescent="0.25">
      <c r="A29" s="34">
        <v>21</v>
      </c>
      <c r="B29" s="34" t="s">
        <v>140</v>
      </c>
      <c r="C29" s="39" t="s">
        <v>23</v>
      </c>
      <c r="D29" s="38" t="s">
        <v>675</v>
      </c>
      <c r="E29" s="144">
        <v>0.7</v>
      </c>
      <c r="F29" s="38">
        <v>1.2</v>
      </c>
      <c r="G29" s="83">
        <f>VLOOKUP(RIGHT(D29,18),[1]Sheet2!$B$11:$J$17,9,0)</f>
        <v>237101.92307692306</v>
      </c>
      <c r="H29" s="37">
        <f t="shared" si="1"/>
        <v>199166</v>
      </c>
    </row>
    <row r="30" spans="1:10" ht="21.95" customHeight="1" x14ac:dyDescent="0.25">
      <c r="A30" s="34">
        <v>22</v>
      </c>
      <c r="B30" s="34" t="s">
        <v>146</v>
      </c>
      <c r="C30" s="39" t="s">
        <v>24</v>
      </c>
      <c r="D30" s="38" t="s">
        <v>675</v>
      </c>
      <c r="E30" s="144">
        <v>0.7</v>
      </c>
      <c r="F30" s="38">
        <v>1.2</v>
      </c>
      <c r="G30" s="83">
        <f>VLOOKUP(RIGHT(D30,18),[1]Sheet2!$B$11:$J$17,9,0)</f>
        <v>237101.92307692306</v>
      </c>
      <c r="H30" s="37">
        <f t="shared" si="1"/>
        <v>199166</v>
      </c>
    </row>
    <row r="31" spans="1:10" ht="21.95" customHeight="1" x14ac:dyDescent="0.25">
      <c r="A31" s="34">
        <v>23</v>
      </c>
      <c r="B31" s="34" t="s">
        <v>149</v>
      </c>
      <c r="C31" s="39" t="s">
        <v>708</v>
      </c>
      <c r="D31" s="38" t="s">
        <v>675</v>
      </c>
      <c r="E31" s="144">
        <v>0.7</v>
      </c>
      <c r="F31" s="38">
        <v>1.2</v>
      </c>
      <c r="G31" s="83">
        <f>VLOOKUP(RIGHT(D31,18),[1]Sheet2!$B$11:$J$17,9,0)</f>
        <v>237101.92307692306</v>
      </c>
      <c r="H31" s="37">
        <f t="shared" si="1"/>
        <v>199166</v>
      </c>
    </row>
    <row r="32" spans="1:10" ht="21.95" customHeight="1" x14ac:dyDescent="0.25">
      <c r="A32" s="34">
        <v>24</v>
      </c>
      <c r="B32" s="34" t="s">
        <v>150</v>
      </c>
      <c r="C32" s="39" t="s">
        <v>25</v>
      </c>
      <c r="D32" s="38" t="s">
        <v>676</v>
      </c>
      <c r="E32" s="144">
        <v>0.7</v>
      </c>
      <c r="F32" s="38">
        <v>1.2</v>
      </c>
      <c r="G32" s="83">
        <f>VLOOKUP(RIGHT(D32,18),[1]Sheet2!$B$11:$J$17,9,0)</f>
        <v>260830.82692307694</v>
      </c>
      <c r="H32" s="37">
        <f t="shared" si="1"/>
        <v>219098</v>
      </c>
    </row>
    <row r="33" spans="1:11" ht="21.95" customHeight="1" x14ac:dyDescent="0.25">
      <c r="A33" s="34">
        <v>25</v>
      </c>
      <c r="B33" s="34" t="s">
        <v>152</v>
      </c>
      <c r="C33" s="39" t="s">
        <v>26</v>
      </c>
      <c r="D33" s="38" t="s">
        <v>676</v>
      </c>
      <c r="E33" s="144">
        <v>0.7</v>
      </c>
      <c r="F33" s="38">
        <v>1.2</v>
      </c>
      <c r="G33" s="83">
        <f>VLOOKUP(RIGHT(D33,18),[1]Sheet2!$B$11:$J$17,9,0)</f>
        <v>260830.82692307694</v>
      </c>
      <c r="H33" s="37">
        <f t="shared" si="1"/>
        <v>219098</v>
      </c>
    </row>
    <row r="34" spans="1:11" ht="21.95" customHeight="1" x14ac:dyDescent="0.25">
      <c r="A34" s="34">
        <v>26</v>
      </c>
      <c r="B34" s="34" t="s">
        <v>154</v>
      </c>
      <c r="C34" s="39" t="s">
        <v>27</v>
      </c>
      <c r="D34" s="38" t="s">
        <v>676</v>
      </c>
      <c r="E34" s="144">
        <v>0.7</v>
      </c>
      <c r="F34" s="38">
        <v>1.2</v>
      </c>
      <c r="G34" s="83">
        <f>VLOOKUP(RIGHT(D34,18),[1]Sheet2!$B$11:$J$17,9,0)</f>
        <v>260830.82692307694</v>
      </c>
      <c r="H34" s="37">
        <f t="shared" si="1"/>
        <v>219098</v>
      </c>
    </row>
    <row r="35" spans="1:11" ht="21.95" customHeight="1" x14ac:dyDescent="0.25">
      <c r="A35" s="34">
        <v>27</v>
      </c>
      <c r="B35" s="34" t="s">
        <v>156</v>
      </c>
      <c r="C35" s="39" t="s">
        <v>28</v>
      </c>
      <c r="D35" s="38" t="s">
        <v>676</v>
      </c>
      <c r="E35" s="144">
        <v>0.7</v>
      </c>
      <c r="F35" s="38">
        <v>1.2</v>
      </c>
      <c r="G35" s="83">
        <f>VLOOKUP(RIGHT(D35,18),[1]Sheet2!$B$11:$J$17,9,0)</f>
        <v>260830.82692307694</v>
      </c>
      <c r="H35" s="37">
        <f t="shared" si="1"/>
        <v>219098</v>
      </c>
    </row>
    <row r="36" spans="1:11" ht="21.95" customHeight="1" x14ac:dyDescent="0.25">
      <c r="A36" s="34">
        <v>28</v>
      </c>
      <c r="B36" s="34" t="s">
        <v>158</v>
      </c>
      <c r="C36" s="39" t="s">
        <v>29</v>
      </c>
      <c r="D36" s="38" t="s">
        <v>676</v>
      </c>
      <c r="E36" s="144">
        <v>0.7</v>
      </c>
      <c r="F36" s="38">
        <v>1.2</v>
      </c>
      <c r="G36" s="83">
        <f>VLOOKUP(RIGHT(D36,18),[1]Sheet2!$B$11:$J$17,9,0)</f>
        <v>260830.82692307694</v>
      </c>
      <c r="H36" s="37">
        <f t="shared" si="1"/>
        <v>219098</v>
      </c>
    </row>
    <row r="37" spans="1:11" ht="21.95" customHeight="1" x14ac:dyDescent="0.25">
      <c r="A37" s="34">
        <v>29</v>
      </c>
      <c r="B37" s="34" t="s">
        <v>160</v>
      </c>
      <c r="C37" s="39" t="s">
        <v>30</v>
      </c>
      <c r="D37" s="38" t="s">
        <v>676</v>
      </c>
      <c r="E37" s="144">
        <v>0.7</v>
      </c>
      <c r="F37" s="38">
        <v>1.2</v>
      </c>
      <c r="G37" s="83">
        <f>VLOOKUP(RIGHT(D37,18),[1]Sheet2!$B$11:$J$17,9,0)</f>
        <v>260830.82692307694</v>
      </c>
      <c r="H37" s="37">
        <f t="shared" si="1"/>
        <v>219098</v>
      </c>
    </row>
    <row r="38" spans="1:11" ht="21.95" customHeight="1" x14ac:dyDescent="0.25">
      <c r="A38" s="34">
        <v>30</v>
      </c>
      <c r="B38" s="34" t="s">
        <v>162</v>
      </c>
      <c r="C38" s="39" t="s">
        <v>31</v>
      </c>
      <c r="D38" s="38" t="s">
        <v>676</v>
      </c>
      <c r="E38" s="144">
        <v>0.7</v>
      </c>
      <c r="F38" s="38">
        <v>1.2</v>
      </c>
      <c r="G38" s="83">
        <f>VLOOKUP(RIGHT(D38,18),[1]Sheet2!$B$11:$J$17,9,0)</f>
        <v>260830.82692307694</v>
      </c>
      <c r="H38" s="37">
        <f t="shared" si="1"/>
        <v>219098</v>
      </c>
    </row>
    <row r="39" spans="1:11" ht="21.95" customHeight="1" x14ac:dyDescent="0.25">
      <c r="A39" s="34">
        <v>31</v>
      </c>
      <c r="B39" s="34" t="s">
        <v>164</v>
      </c>
      <c r="C39" s="39" t="s">
        <v>32</v>
      </c>
      <c r="D39" s="38" t="s">
        <v>676</v>
      </c>
      <c r="E39" s="144">
        <v>0.7</v>
      </c>
      <c r="F39" s="38">
        <v>1.2</v>
      </c>
      <c r="G39" s="83">
        <f>VLOOKUP(RIGHT(D39,18),[1]Sheet2!$B$11:$J$17,9,0)</f>
        <v>260830.82692307694</v>
      </c>
      <c r="H39" s="37">
        <f t="shared" si="1"/>
        <v>219098</v>
      </c>
    </row>
    <row r="40" spans="1:11" ht="21.95" customHeight="1" x14ac:dyDescent="0.25">
      <c r="A40" s="34">
        <v>32</v>
      </c>
      <c r="B40" s="34" t="s">
        <v>166</v>
      </c>
      <c r="C40" s="39" t="s">
        <v>33</v>
      </c>
      <c r="D40" s="38" t="s">
        <v>676</v>
      </c>
      <c r="E40" s="144">
        <v>0.7</v>
      </c>
      <c r="F40" s="38">
        <v>1.2</v>
      </c>
      <c r="G40" s="83">
        <f>VLOOKUP(RIGHT(D40,18),[1]Sheet2!$B$11:$J$17,9,0)</f>
        <v>260830.82692307694</v>
      </c>
      <c r="H40" s="37">
        <f t="shared" si="1"/>
        <v>219098</v>
      </c>
    </row>
    <row r="41" spans="1:11" ht="21.95" customHeight="1" x14ac:dyDescent="0.25">
      <c r="A41" s="34">
        <v>33</v>
      </c>
      <c r="B41" s="34" t="s">
        <v>167</v>
      </c>
      <c r="C41" s="39" t="s">
        <v>34</v>
      </c>
      <c r="D41" s="38" t="s">
        <v>676</v>
      </c>
      <c r="E41" s="144">
        <v>0.7</v>
      </c>
      <c r="F41" s="38">
        <v>1.2</v>
      </c>
      <c r="G41" s="83">
        <f>VLOOKUP(RIGHT(D41,18),[1]Sheet2!$B$11:$J$17,9,0)</f>
        <v>260830.82692307694</v>
      </c>
      <c r="H41" s="37">
        <f t="shared" si="1"/>
        <v>219098</v>
      </c>
    </row>
    <row r="42" spans="1:11" ht="21.95" customHeight="1" x14ac:dyDescent="0.25">
      <c r="A42" s="34">
        <v>34</v>
      </c>
      <c r="B42" s="34" t="s">
        <v>168</v>
      </c>
      <c r="C42" s="39" t="s">
        <v>35</v>
      </c>
      <c r="D42" s="38" t="s">
        <v>676</v>
      </c>
      <c r="E42" s="144">
        <v>0.7</v>
      </c>
      <c r="F42" s="38">
        <v>1.2</v>
      </c>
      <c r="G42" s="83">
        <f>VLOOKUP(RIGHT(D42,18),[1]Sheet2!$B$11:$J$17,9,0)</f>
        <v>260830.82692307694</v>
      </c>
      <c r="H42" s="37">
        <f t="shared" si="1"/>
        <v>219098</v>
      </c>
    </row>
    <row r="43" spans="1:11" ht="21.95" customHeight="1" x14ac:dyDescent="0.25">
      <c r="A43" s="34">
        <v>35</v>
      </c>
      <c r="B43" s="34" t="s">
        <v>170</v>
      </c>
      <c r="C43" s="39" t="s">
        <v>36</v>
      </c>
      <c r="D43" s="38" t="s">
        <v>676</v>
      </c>
      <c r="E43" s="144">
        <v>1.2</v>
      </c>
      <c r="F43" s="38">
        <v>1.2</v>
      </c>
      <c r="G43" s="83">
        <f>VLOOKUP(RIGHT(D43,18),[1]Sheet2!$B$11:$J$17,9,0)</f>
        <v>260830.82692307694</v>
      </c>
      <c r="H43" s="37">
        <f t="shared" si="1"/>
        <v>375596</v>
      </c>
    </row>
    <row r="44" spans="1:11" ht="21.95" customHeight="1" x14ac:dyDescent="0.25">
      <c r="A44" s="34">
        <v>36</v>
      </c>
      <c r="B44" s="34" t="s">
        <v>176</v>
      </c>
      <c r="C44" s="39" t="s">
        <v>37</v>
      </c>
      <c r="D44" s="38" t="s">
        <v>676</v>
      </c>
      <c r="E44" s="66">
        <v>1.2</v>
      </c>
      <c r="F44" s="38">
        <v>1.2</v>
      </c>
      <c r="G44" s="83">
        <f>VLOOKUP(RIGHT(D44,18),[1]Sheet2!$B$11:$J$17,9,0)</f>
        <v>260830.82692307694</v>
      </c>
      <c r="H44" s="37">
        <f t="shared" si="1"/>
        <v>375596</v>
      </c>
    </row>
    <row r="45" spans="1:11" ht="49.5" customHeight="1" x14ac:dyDescent="0.25">
      <c r="A45" s="34">
        <v>37</v>
      </c>
      <c r="B45" s="34" t="s">
        <v>180</v>
      </c>
      <c r="C45" s="48" t="s">
        <v>38</v>
      </c>
      <c r="D45" s="38" t="s">
        <v>675</v>
      </c>
      <c r="E45" s="66">
        <v>1.2</v>
      </c>
      <c r="F45" s="38">
        <v>1.2</v>
      </c>
      <c r="G45" s="83">
        <f>VLOOKUP(RIGHT(D45,18),[1]Sheet2!$B$11:$J$17,9,0)</f>
        <v>237101.92307692306</v>
      </c>
      <c r="H45" s="37">
        <f t="shared" si="1"/>
        <v>341427</v>
      </c>
    </row>
    <row r="46" spans="1:11" ht="21.95" customHeight="1" x14ac:dyDescent="0.25">
      <c r="A46" s="130"/>
      <c r="B46" s="269" t="s">
        <v>39</v>
      </c>
      <c r="C46" s="269"/>
      <c r="D46" s="269"/>
      <c r="E46" s="269"/>
      <c r="F46" s="269"/>
      <c r="G46" s="83"/>
      <c r="H46" s="83"/>
      <c r="I46" s="175"/>
      <c r="J46" s="139"/>
      <c r="K46" s="139"/>
    </row>
    <row r="47" spans="1:11" ht="21.95" customHeight="1" x14ac:dyDescent="0.25">
      <c r="A47" s="34">
        <v>38</v>
      </c>
      <c r="B47" s="34" t="s">
        <v>183</v>
      </c>
      <c r="C47" s="39" t="s">
        <v>40</v>
      </c>
      <c r="D47" s="38" t="s">
        <v>674</v>
      </c>
      <c r="E47" s="66">
        <v>1</v>
      </c>
      <c r="F47" s="38">
        <v>1.2</v>
      </c>
      <c r="G47" s="83">
        <f>VLOOKUP(RIGHT(D47,18),[1]Sheet2!$B$11:$J$17,9,0)</f>
        <v>213373.01923076922</v>
      </c>
      <c r="H47" s="37">
        <f t="shared" si="1"/>
        <v>256048</v>
      </c>
    </row>
    <row r="48" spans="1:11" ht="36.75" customHeight="1" x14ac:dyDescent="0.25">
      <c r="A48" s="34">
        <v>39</v>
      </c>
      <c r="B48" s="34" t="s">
        <v>185</v>
      </c>
      <c r="C48" s="48" t="s">
        <v>41</v>
      </c>
      <c r="D48" s="38" t="s">
        <v>674</v>
      </c>
      <c r="E48" s="66">
        <v>1</v>
      </c>
      <c r="F48" s="38">
        <v>1.2</v>
      </c>
      <c r="G48" s="83">
        <f>VLOOKUP(RIGHT(D48,18),[1]Sheet2!$B$11:$J$17,9,0)</f>
        <v>213373.01923076922</v>
      </c>
      <c r="H48" s="37">
        <f t="shared" si="1"/>
        <v>256048</v>
      </c>
    </row>
    <row r="49" spans="1:8" ht="21.95" customHeight="1" x14ac:dyDescent="0.25">
      <c r="A49" s="122">
        <v>40</v>
      </c>
      <c r="B49" s="122" t="s">
        <v>188</v>
      </c>
      <c r="C49" s="123" t="s">
        <v>42</v>
      </c>
      <c r="D49" s="113" t="s">
        <v>676</v>
      </c>
      <c r="E49" s="167">
        <v>1</v>
      </c>
      <c r="F49" s="113">
        <v>1.2</v>
      </c>
      <c r="G49" s="84">
        <f>VLOOKUP(RIGHT(D49,18),[1]Sheet2!$B$11:$J$17,9,0)</f>
        <v>260830.82692307694</v>
      </c>
      <c r="H49" s="166">
        <f t="shared" si="1"/>
        <v>312997</v>
      </c>
    </row>
    <row r="50" spans="1:8" ht="21.95" customHeight="1" x14ac:dyDescent="0.25">
      <c r="A50" s="29"/>
    </row>
    <row r="678" spans="1:1" ht="21.95" customHeight="1" x14ac:dyDescent="0.25">
      <c r="A678" s="30" t="s">
        <v>56</v>
      </c>
    </row>
    <row r="901" spans="1:1" ht="21.95" customHeight="1" x14ac:dyDescent="0.25">
      <c r="A901" s="30" t="s">
        <v>56</v>
      </c>
    </row>
    <row r="902" spans="1:1" ht="21.95" customHeight="1" x14ac:dyDescent="0.25">
      <c r="A902" s="29" t="s">
        <v>359</v>
      </c>
    </row>
  </sheetData>
  <mergeCells count="8">
    <mergeCell ref="B12:C12"/>
    <mergeCell ref="B23:C23"/>
    <mergeCell ref="B46:F46"/>
    <mergeCell ref="A1:H1"/>
    <mergeCell ref="B5:C5"/>
    <mergeCell ref="B11:C11"/>
    <mergeCell ref="A2:H2"/>
    <mergeCell ref="G3:H3"/>
  </mergeCells>
  <pageMargins left="0.55118110236220474" right="0.35433070866141736" top="0.59055118110236227" bottom="0.51181102362204722" header="0.31496062992125984" footer="0.31496062992125984"/>
  <pageSetup paperSize="9" firstPageNumber="9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6" sqref="C6"/>
    </sheetView>
  </sheetViews>
  <sheetFormatPr defaultRowHeight="21.95" customHeight="1" x14ac:dyDescent="0.25"/>
  <cols>
    <col min="1" max="1" width="5.140625" style="104" customWidth="1"/>
    <col min="2" max="2" width="10" style="102" customWidth="1"/>
    <col min="3" max="3" width="25" style="95" customWidth="1"/>
    <col min="4" max="4" width="22.5703125" style="95" customWidth="1"/>
    <col min="5" max="5" width="10.5703125" style="104" customWidth="1"/>
    <col min="6" max="6" width="11" style="110" customWidth="1"/>
    <col min="7" max="7" width="12.140625" style="163" customWidth="1"/>
    <col min="8" max="16384" width="9.140625" style="95"/>
  </cols>
  <sheetData>
    <row r="1" spans="1:8" ht="27.75" customHeight="1" x14ac:dyDescent="0.25">
      <c r="A1" s="273" t="s">
        <v>839</v>
      </c>
      <c r="B1" s="273"/>
      <c r="C1" s="273"/>
      <c r="D1" s="273"/>
      <c r="E1" s="273"/>
      <c r="F1" s="273"/>
      <c r="G1" s="273"/>
      <c r="H1" s="180"/>
    </row>
    <row r="2" spans="1:8" ht="21.95" customHeight="1" x14ac:dyDescent="0.25">
      <c r="A2" s="228"/>
      <c r="B2" s="228"/>
      <c r="C2" s="228"/>
      <c r="D2" s="228"/>
      <c r="E2" s="228"/>
      <c r="F2" s="274" t="s">
        <v>815</v>
      </c>
      <c r="G2" s="274"/>
      <c r="H2" s="180"/>
    </row>
    <row r="3" spans="1:8" s="168" customFormat="1" ht="39" customHeight="1" x14ac:dyDescent="0.25">
      <c r="A3" s="8" t="s">
        <v>0</v>
      </c>
      <c r="B3" s="8" t="s">
        <v>1</v>
      </c>
      <c r="C3" s="8" t="s">
        <v>2</v>
      </c>
      <c r="D3" s="8" t="s">
        <v>3</v>
      </c>
      <c r="E3" s="17" t="s">
        <v>677</v>
      </c>
      <c r="F3" s="9" t="s">
        <v>434</v>
      </c>
      <c r="G3" s="9" t="s">
        <v>673</v>
      </c>
    </row>
    <row r="4" spans="1:8" ht="21.95" customHeight="1" x14ac:dyDescent="0.25">
      <c r="A4" s="80">
        <v>1</v>
      </c>
      <c r="B4" s="80" t="s">
        <v>768</v>
      </c>
      <c r="C4" s="170" t="s">
        <v>21</v>
      </c>
      <c r="D4" s="171" t="s">
        <v>674</v>
      </c>
      <c r="E4" s="172">
        <v>0.8</v>
      </c>
      <c r="F4" s="82">
        <f>ROUND(VLOOKUP(RIGHT(D4,19),[1]Sheet2!$B$23:$J$29,9,0),0)</f>
        <v>197335</v>
      </c>
      <c r="G4" s="81">
        <f>ROUND((F4*E4),0)</f>
        <v>157868</v>
      </c>
    </row>
    <row r="5" spans="1:8" ht="21.95" customHeight="1" x14ac:dyDescent="0.25">
      <c r="A5" s="34">
        <v>2</v>
      </c>
      <c r="B5" s="34" t="s">
        <v>769</v>
      </c>
      <c r="C5" s="39" t="s">
        <v>43</v>
      </c>
      <c r="D5" s="169" t="s">
        <v>674</v>
      </c>
      <c r="E5" s="144">
        <v>0.8</v>
      </c>
      <c r="F5" s="83">
        <f>ROUND(VLOOKUP(RIGHT(D5,19),[1]Sheet2!$B$23:$J$29,9,0),0)</f>
        <v>197335</v>
      </c>
      <c r="G5" s="37">
        <f t="shared" ref="G5:G26" si="0">ROUND((F5*E5),0)</f>
        <v>157868</v>
      </c>
    </row>
    <row r="6" spans="1:8" ht="21.95" customHeight="1" x14ac:dyDescent="0.25">
      <c r="A6" s="34">
        <v>3</v>
      </c>
      <c r="B6" s="34" t="s">
        <v>770</v>
      </c>
      <c r="C6" s="39" t="s">
        <v>732</v>
      </c>
      <c r="D6" s="169" t="s">
        <v>674</v>
      </c>
      <c r="E6" s="144">
        <v>0.8</v>
      </c>
      <c r="F6" s="83">
        <f>ROUND(VLOOKUP(RIGHT(D6,19),[1]Sheet2!$B$23:$J$29,9,0),0)</f>
        <v>197335</v>
      </c>
      <c r="G6" s="37">
        <f t="shared" si="0"/>
        <v>157868</v>
      </c>
    </row>
    <row r="7" spans="1:8" ht="21.95" customHeight="1" x14ac:dyDescent="0.25">
      <c r="A7" s="34">
        <v>4</v>
      </c>
      <c r="B7" s="34" t="s">
        <v>202</v>
      </c>
      <c r="C7" s="39" t="s">
        <v>733</v>
      </c>
      <c r="D7" s="169" t="s">
        <v>674</v>
      </c>
      <c r="E7" s="144">
        <v>0.8</v>
      </c>
      <c r="F7" s="83">
        <f>ROUND(VLOOKUP(RIGHT(D7,19),[1]Sheet2!$B$23:$J$29,9,0),0)</f>
        <v>197335</v>
      </c>
      <c r="G7" s="37">
        <f t="shared" si="0"/>
        <v>157868</v>
      </c>
    </row>
    <row r="8" spans="1:8" ht="21.95" customHeight="1" x14ac:dyDescent="0.25">
      <c r="A8" s="34">
        <v>5</v>
      </c>
      <c r="B8" s="34" t="s">
        <v>207</v>
      </c>
      <c r="C8" s="39" t="s">
        <v>734</v>
      </c>
      <c r="D8" s="169" t="s">
        <v>674</v>
      </c>
      <c r="E8" s="144">
        <v>0.8</v>
      </c>
      <c r="F8" s="83">
        <f>ROUND(VLOOKUP(RIGHT(D8,19),[1]Sheet2!$B$23:$J$29,9,0),0)</f>
        <v>197335</v>
      </c>
      <c r="G8" s="37">
        <f t="shared" si="0"/>
        <v>157868</v>
      </c>
    </row>
    <row r="9" spans="1:8" ht="21.95" customHeight="1" x14ac:dyDescent="0.25">
      <c r="A9" s="34">
        <v>6</v>
      </c>
      <c r="B9" s="34" t="s">
        <v>210</v>
      </c>
      <c r="C9" s="39" t="s">
        <v>44</v>
      </c>
      <c r="D9" s="169" t="s">
        <v>675</v>
      </c>
      <c r="E9" s="144">
        <v>0.8</v>
      </c>
      <c r="F9" s="83">
        <f>ROUND(VLOOKUP(RIGHT(D9,19),[1]Sheet2!$B$23:$J$29,9,0),0)</f>
        <v>221063</v>
      </c>
      <c r="G9" s="37">
        <f t="shared" si="0"/>
        <v>176850</v>
      </c>
    </row>
    <row r="10" spans="1:8" ht="21.95" customHeight="1" x14ac:dyDescent="0.25">
      <c r="A10" s="34">
        <v>7</v>
      </c>
      <c r="B10" s="34" t="s">
        <v>222</v>
      </c>
      <c r="C10" s="39" t="s">
        <v>24</v>
      </c>
      <c r="D10" s="169" t="s">
        <v>675</v>
      </c>
      <c r="E10" s="144">
        <v>0.8</v>
      </c>
      <c r="F10" s="83">
        <f>ROUND(VLOOKUP(RIGHT(D10,19),[1]Sheet2!$B$23:$J$29,9,0),0)</f>
        <v>221063</v>
      </c>
      <c r="G10" s="37">
        <f t="shared" si="0"/>
        <v>176850</v>
      </c>
    </row>
    <row r="11" spans="1:8" ht="21.95" customHeight="1" x14ac:dyDescent="0.25">
      <c r="A11" s="34">
        <v>8</v>
      </c>
      <c r="B11" s="34" t="s">
        <v>224</v>
      </c>
      <c r="C11" s="39" t="s">
        <v>708</v>
      </c>
      <c r="D11" s="169" t="s">
        <v>675</v>
      </c>
      <c r="E11" s="144">
        <v>0.8</v>
      </c>
      <c r="F11" s="83">
        <f>ROUND(VLOOKUP(RIGHT(D11,19),[1]Sheet2!$B$23:$J$29,9,0),0)</f>
        <v>221063</v>
      </c>
      <c r="G11" s="37">
        <f t="shared" si="0"/>
        <v>176850</v>
      </c>
    </row>
    <row r="12" spans="1:8" ht="21.95" customHeight="1" x14ac:dyDescent="0.25">
      <c r="A12" s="34">
        <v>9</v>
      </c>
      <c r="B12" s="34" t="s">
        <v>225</v>
      </c>
      <c r="C12" s="39" t="s">
        <v>45</v>
      </c>
      <c r="D12" s="169" t="s">
        <v>675</v>
      </c>
      <c r="E12" s="144">
        <v>0.8</v>
      </c>
      <c r="F12" s="83">
        <f>ROUND(VLOOKUP(RIGHT(D12,19),[1]Sheet2!$B$23:$J$29,9,0),0)</f>
        <v>221063</v>
      </c>
      <c r="G12" s="37">
        <f t="shared" si="0"/>
        <v>176850</v>
      </c>
    </row>
    <row r="13" spans="1:8" ht="21.95" customHeight="1" x14ac:dyDescent="0.25">
      <c r="A13" s="34">
        <v>10</v>
      </c>
      <c r="B13" s="34" t="s">
        <v>238</v>
      </c>
      <c r="C13" s="39" t="s">
        <v>46</v>
      </c>
      <c r="D13" s="169" t="s">
        <v>675</v>
      </c>
      <c r="E13" s="144">
        <v>0.8</v>
      </c>
      <c r="F13" s="83">
        <f>ROUND(VLOOKUP(RIGHT(D13,19),[1]Sheet2!$B$23:$J$29,9,0),0)</f>
        <v>221063</v>
      </c>
      <c r="G13" s="37">
        <f t="shared" si="0"/>
        <v>176850</v>
      </c>
    </row>
    <row r="14" spans="1:8" ht="21.95" customHeight="1" x14ac:dyDescent="0.25">
      <c r="A14" s="34">
        <v>11</v>
      </c>
      <c r="B14" s="34" t="s">
        <v>241</v>
      </c>
      <c r="C14" s="39" t="s">
        <v>47</v>
      </c>
      <c r="D14" s="169" t="s">
        <v>675</v>
      </c>
      <c r="E14" s="144">
        <v>0.8</v>
      </c>
      <c r="F14" s="83">
        <f>ROUND(VLOOKUP(RIGHT(D14,19),[1]Sheet2!$B$23:$J$29,9,0),0)</f>
        <v>221063</v>
      </c>
      <c r="G14" s="37">
        <f t="shared" si="0"/>
        <v>176850</v>
      </c>
    </row>
    <row r="15" spans="1:8" ht="21.95" customHeight="1" x14ac:dyDescent="0.25">
      <c r="A15" s="34">
        <v>12</v>
      </c>
      <c r="B15" s="34" t="s">
        <v>249</v>
      </c>
      <c r="C15" s="39" t="s">
        <v>48</v>
      </c>
      <c r="D15" s="169" t="s">
        <v>675</v>
      </c>
      <c r="E15" s="144">
        <v>0.8</v>
      </c>
      <c r="F15" s="83">
        <f>ROUND(VLOOKUP(RIGHT(D15,19),[1]Sheet2!$B$23:$J$29,9,0),0)</f>
        <v>221063</v>
      </c>
      <c r="G15" s="37">
        <f t="shared" si="0"/>
        <v>176850</v>
      </c>
    </row>
    <row r="16" spans="1:8" ht="21.95" customHeight="1" x14ac:dyDescent="0.25">
      <c r="A16" s="34">
        <v>13</v>
      </c>
      <c r="B16" s="34" t="s">
        <v>246</v>
      </c>
      <c r="C16" s="39" t="s">
        <v>49</v>
      </c>
      <c r="D16" s="169" t="s">
        <v>675</v>
      </c>
      <c r="E16" s="144">
        <v>0.8</v>
      </c>
      <c r="F16" s="83">
        <f>ROUND(VLOOKUP(RIGHT(D16,19),[1]Sheet2!$B$23:$J$29,9,0),0)</f>
        <v>221063</v>
      </c>
      <c r="G16" s="37">
        <f t="shared" si="0"/>
        <v>176850</v>
      </c>
    </row>
    <row r="17" spans="1:8" ht="21.95" customHeight="1" x14ac:dyDescent="0.25">
      <c r="A17" s="34">
        <v>14</v>
      </c>
      <c r="B17" s="34" t="s">
        <v>251</v>
      </c>
      <c r="C17" s="39" t="s">
        <v>50</v>
      </c>
      <c r="D17" s="169" t="s">
        <v>675</v>
      </c>
      <c r="E17" s="144">
        <v>0.8</v>
      </c>
      <c r="F17" s="83">
        <f>ROUND(VLOOKUP(RIGHT(D17,19),[1]Sheet2!$B$23:$J$29,9,0),0)</f>
        <v>221063</v>
      </c>
      <c r="G17" s="37">
        <f t="shared" si="0"/>
        <v>176850</v>
      </c>
    </row>
    <row r="18" spans="1:8" ht="21.95" customHeight="1" x14ac:dyDescent="0.25">
      <c r="A18" s="34">
        <v>15</v>
      </c>
      <c r="B18" s="34" t="s">
        <v>253</v>
      </c>
      <c r="C18" s="39" t="s">
        <v>51</v>
      </c>
      <c r="D18" s="169" t="s">
        <v>675</v>
      </c>
      <c r="E18" s="144">
        <v>0.8</v>
      </c>
      <c r="F18" s="83">
        <f>ROUND(VLOOKUP(RIGHT(D18,19),[1]Sheet2!$B$23:$J$29,9,0),0)</f>
        <v>221063</v>
      </c>
      <c r="G18" s="37">
        <f t="shared" si="0"/>
        <v>176850</v>
      </c>
    </row>
    <row r="19" spans="1:8" ht="21.95" customHeight="1" x14ac:dyDescent="0.25">
      <c r="A19" s="34">
        <v>16</v>
      </c>
      <c r="B19" s="34" t="s">
        <v>255</v>
      </c>
      <c r="C19" s="39" t="s">
        <v>52</v>
      </c>
      <c r="D19" s="169" t="s">
        <v>675</v>
      </c>
      <c r="E19" s="144">
        <v>0.8</v>
      </c>
      <c r="F19" s="83">
        <f>ROUND(VLOOKUP(RIGHT(D19,19),[1]Sheet2!$B$23:$J$29,9,0),0)</f>
        <v>221063</v>
      </c>
      <c r="G19" s="37">
        <f t="shared" si="0"/>
        <v>176850</v>
      </c>
    </row>
    <row r="20" spans="1:8" ht="21.95" customHeight="1" x14ac:dyDescent="0.25">
      <c r="A20" s="34">
        <v>17</v>
      </c>
      <c r="B20" s="34" t="s">
        <v>260</v>
      </c>
      <c r="C20" s="39" t="s">
        <v>53</v>
      </c>
      <c r="D20" s="169" t="s">
        <v>675</v>
      </c>
      <c r="E20" s="144">
        <v>0.8</v>
      </c>
      <c r="F20" s="83">
        <f>ROUND(VLOOKUP(RIGHT(D20,19),[1]Sheet2!$B$23:$J$29,9,0),0)</f>
        <v>221063</v>
      </c>
      <c r="G20" s="37">
        <f t="shared" si="0"/>
        <v>176850</v>
      </c>
    </row>
    <row r="21" spans="1:8" ht="21.95" customHeight="1" x14ac:dyDescent="0.25">
      <c r="A21" s="34">
        <v>18</v>
      </c>
      <c r="B21" s="34" t="s">
        <v>258</v>
      </c>
      <c r="C21" s="39" t="s">
        <v>54</v>
      </c>
      <c r="D21" s="169" t="s">
        <v>675</v>
      </c>
      <c r="E21" s="144">
        <v>0.8</v>
      </c>
      <c r="F21" s="83">
        <f>ROUND(VLOOKUP(RIGHT(D21,19),[1]Sheet2!$B$23:$J$29,9,0),0)</f>
        <v>221063</v>
      </c>
      <c r="G21" s="37">
        <f t="shared" si="0"/>
        <v>176850</v>
      </c>
    </row>
    <row r="22" spans="1:8" ht="21.95" customHeight="1" x14ac:dyDescent="0.25">
      <c r="A22" s="34">
        <v>19</v>
      </c>
      <c r="B22" s="34" t="s">
        <v>262</v>
      </c>
      <c r="C22" s="39" t="s">
        <v>55</v>
      </c>
      <c r="D22" s="169" t="s">
        <v>675</v>
      </c>
      <c r="E22" s="144">
        <v>0.8</v>
      </c>
      <c r="F22" s="83">
        <f>ROUND(VLOOKUP(RIGHT(D22,19),[1]Sheet2!$B$23:$J$29,9,0),0)</f>
        <v>221063</v>
      </c>
      <c r="G22" s="37">
        <f t="shared" si="0"/>
        <v>176850</v>
      </c>
    </row>
    <row r="23" spans="1:8" ht="21.95" customHeight="1" x14ac:dyDescent="0.25">
      <c r="A23" s="34">
        <v>20</v>
      </c>
      <c r="B23" s="34" t="s">
        <v>264</v>
      </c>
      <c r="C23" s="39" t="s">
        <v>50</v>
      </c>
      <c r="D23" s="169" t="s">
        <v>675</v>
      </c>
      <c r="E23" s="144">
        <v>0.8</v>
      </c>
      <c r="F23" s="83">
        <f>ROUND(VLOOKUP(RIGHT(D23,19),[1]Sheet2!$B$23:$J$29,9,0),0)</f>
        <v>221063</v>
      </c>
      <c r="G23" s="37">
        <f t="shared" si="0"/>
        <v>176850</v>
      </c>
    </row>
    <row r="24" spans="1:8" ht="21.95" customHeight="1" x14ac:dyDescent="0.25">
      <c r="A24" s="34">
        <v>21</v>
      </c>
      <c r="B24" s="34" t="s">
        <v>266</v>
      </c>
      <c r="C24" s="39" t="s">
        <v>37</v>
      </c>
      <c r="D24" s="169" t="s">
        <v>676</v>
      </c>
      <c r="E24" s="144">
        <v>1</v>
      </c>
      <c r="F24" s="83">
        <f>ROUND(VLOOKUP(RIGHT(D24,19),[1]Sheet2!$B$23:$J$29,9,0),0)</f>
        <v>244792</v>
      </c>
      <c r="G24" s="37">
        <f t="shared" si="0"/>
        <v>244792</v>
      </c>
    </row>
    <row r="25" spans="1:8" ht="51" customHeight="1" x14ac:dyDescent="0.25">
      <c r="A25" s="34">
        <v>22</v>
      </c>
      <c r="B25" s="34" t="s">
        <v>270</v>
      </c>
      <c r="C25" s="48" t="s">
        <v>38</v>
      </c>
      <c r="D25" s="169" t="s">
        <v>676</v>
      </c>
      <c r="E25" s="144">
        <v>1</v>
      </c>
      <c r="F25" s="83">
        <f>ROUND(VLOOKUP(RIGHT(D25,19),[1]Sheet2!$B$23:$J$29,9,0),0)</f>
        <v>244792</v>
      </c>
      <c r="G25" s="37">
        <f t="shared" si="0"/>
        <v>244792</v>
      </c>
    </row>
    <row r="26" spans="1:8" ht="50.25" customHeight="1" x14ac:dyDescent="0.25">
      <c r="A26" s="122">
        <v>23</v>
      </c>
      <c r="B26" s="122" t="s">
        <v>272</v>
      </c>
      <c r="C26" s="173" t="s">
        <v>735</v>
      </c>
      <c r="D26" s="248" t="s">
        <v>675</v>
      </c>
      <c r="E26" s="262">
        <v>1</v>
      </c>
      <c r="F26" s="84">
        <f>ROUND(VLOOKUP(RIGHT(D26,19),[1]Sheet2!$B$23:$J$29,9,0),0)</f>
        <v>221063</v>
      </c>
      <c r="G26" s="166">
        <f t="shared" si="0"/>
        <v>221063</v>
      </c>
    </row>
    <row r="27" spans="1:8" ht="21.95" customHeight="1" x14ac:dyDescent="0.25">
      <c r="A27" s="236"/>
      <c r="B27" s="235"/>
      <c r="C27" s="139"/>
      <c r="D27" s="139"/>
      <c r="E27" s="236"/>
      <c r="F27" s="239"/>
      <c r="G27" s="263"/>
      <c r="H27" s="180"/>
    </row>
    <row r="28" spans="1:8" ht="21.95" customHeight="1" x14ac:dyDescent="0.25">
      <c r="A28" s="236"/>
      <c r="B28" s="235"/>
      <c r="C28" s="139"/>
      <c r="D28" s="139"/>
      <c r="E28" s="236"/>
      <c r="F28" s="239"/>
      <c r="G28" s="263"/>
      <c r="H28" s="180"/>
    </row>
  </sheetData>
  <mergeCells count="2">
    <mergeCell ref="A1:G1"/>
    <mergeCell ref="F2:G2"/>
  </mergeCells>
  <pageMargins left="0.55118110236220474" right="0.35433070866141736" top="0.59055118110236227" bottom="0.51181102362204722" header="0.31496062992125984" footer="0.31496062992125984"/>
  <pageSetup firstPageNumber="11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6"/>
  <sheetViews>
    <sheetView workbookViewId="0">
      <pane ySplit="4" topLeftCell="A95" activePane="bottomLeft" state="frozen"/>
      <selection activeCell="H4" sqref="H1:H1048576"/>
      <selection pane="bottomLeft" activeCell="D25" sqref="D25"/>
    </sheetView>
  </sheetViews>
  <sheetFormatPr defaultRowHeight="15" x14ac:dyDescent="0.25"/>
  <cols>
    <col min="1" max="1" width="6.85546875" style="20" customWidth="1"/>
    <col min="2" max="2" width="10.85546875" style="20" customWidth="1"/>
    <col min="3" max="3" width="25.7109375" style="22" customWidth="1"/>
    <col min="4" max="4" width="14.42578125" style="20" customWidth="1"/>
    <col min="5" max="5" width="12.85546875" style="5" customWidth="1"/>
    <col min="6" max="6" width="12.42578125" style="57" customWidth="1"/>
    <col min="7" max="7" width="13.28515625" style="24" customWidth="1"/>
  </cols>
  <sheetData>
    <row r="1" spans="1:9" ht="24.75" customHeight="1" x14ac:dyDescent="0.25">
      <c r="A1" s="275" t="s">
        <v>840</v>
      </c>
      <c r="B1" s="275"/>
      <c r="C1" s="275"/>
      <c r="D1" s="275"/>
      <c r="E1" s="275"/>
      <c r="F1" s="275"/>
      <c r="G1" s="275"/>
    </row>
    <row r="2" spans="1:9" ht="22.5" customHeight="1" x14ac:dyDescent="0.25">
      <c r="A2" s="276" t="s">
        <v>841</v>
      </c>
      <c r="B2" s="276"/>
      <c r="C2" s="276"/>
      <c r="D2" s="276"/>
      <c r="E2" s="276"/>
      <c r="F2" s="276"/>
      <c r="G2" s="276"/>
    </row>
    <row r="3" spans="1:9" ht="15.75" x14ac:dyDescent="0.25">
      <c r="A3" s="15"/>
      <c r="B3" s="15"/>
      <c r="C3" s="229"/>
      <c r="D3" s="15"/>
      <c r="E3" s="230"/>
      <c r="F3" s="277" t="s">
        <v>815</v>
      </c>
      <c r="G3" s="277"/>
    </row>
    <row r="4" spans="1:9" s="148" customFormat="1" ht="33.75" customHeight="1" x14ac:dyDescent="0.25">
      <c r="A4" s="8" t="s">
        <v>0</v>
      </c>
      <c r="B4" s="8" t="s">
        <v>1</v>
      </c>
      <c r="C4" s="33" t="s">
        <v>360</v>
      </c>
      <c r="D4" s="8" t="s">
        <v>59</v>
      </c>
      <c r="E4" s="8" t="s">
        <v>361</v>
      </c>
      <c r="F4" s="23" t="s">
        <v>434</v>
      </c>
      <c r="G4" s="19" t="s">
        <v>661</v>
      </c>
      <c r="I4" s="139"/>
    </row>
    <row r="5" spans="1:9" ht="21.95" customHeight="1" x14ac:dyDescent="0.25">
      <c r="A5" s="182" t="s">
        <v>749</v>
      </c>
      <c r="B5" s="271" t="s">
        <v>5</v>
      </c>
      <c r="C5" s="271"/>
      <c r="D5" s="193" t="s">
        <v>6</v>
      </c>
      <c r="E5" s="184"/>
      <c r="F5" s="112"/>
      <c r="G5" s="82"/>
      <c r="H5" s="177"/>
      <c r="I5" s="139"/>
    </row>
    <row r="6" spans="1:9" ht="21.95" customHeight="1" x14ac:dyDescent="0.25">
      <c r="A6" s="195">
        <v>1</v>
      </c>
      <c r="B6" s="195" t="s">
        <v>60</v>
      </c>
      <c r="C6" s="269" t="s">
        <v>61</v>
      </c>
      <c r="D6" s="269"/>
      <c r="E6" s="195" t="s">
        <v>6</v>
      </c>
      <c r="F6" s="83"/>
      <c r="G6" s="149">
        <f>ROUND(SUM(G7:G15),3)</f>
        <v>2817.8389999999999</v>
      </c>
    </row>
    <row r="7" spans="1:9" ht="21.95" customHeight="1" x14ac:dyDescent="0.25">
      <c r="A7" s="34" t="s">
        <v>6</v>
      </c>
      <c r="B7" s="38" t="s">
        <v>570</v>
      </c>
      <c r="C7" s="191" t="s">
        <v>362</v>
      </c>
      <c r="D7" s="34" t="s">
        <v>363</v>
      </c>
      <c r="E7" s="34">
        <v>0.03</v>
      </c>
      <c r="F7" s="83">
        <f>VLOOKUP(B7,'[1]Vat lieu'!$B$3:$E$379,4,0)</f>
        <v>27280</v>
      </c>
      <c r="G7" s="142">
        <f>E7*F7</f>
        <v>818.4</v>
      </c>
    </row>
    <row r="8" spans="1:9" ht="21.95" customHeight="1" x14ac:dyDescent="0.25">
      <c r="A8" s="34" t="s">
        <v>6</v>
      </c>
      <c r="B8" s="38" t="s">
        <v>571</v>
      </c>
      <c r="C8" s="191" t="s">
        <v>364</v>
      </c>
      <c r="D8" s="34" t="s">
        <v>365</v>
      </c>
      <c r="E8" s="34">
        <v>0.02</v>
      </c>
      <c r="F8" s="83">
        <f>VLOOKUP(B8,'[1]Vat lieu'!$B$3:$E$379,4,0)</f>
        <v>640</v>
      </c>
      <c r="G8" s="142">
        <f t="shared" ref="G8:G71" si="0">E8*F8</f>
        <v>12.8</v>
      </c>
    </row>
    <row r="9" spans="1:9" ht="21.95" customHeight="1" x14ac:dyDescent="0.25">
      <c r="A9" s="34" t="s">
        <v>6</v>
      </c>
      <c r="B9" s="38" t="s">
        <v>572</v>
      </c>
      <c r="C9" s="191" t="s">
        <v>366</v>
      </c>
      <c r="D9" s="34" t="s">
        <v>124</v>
      </c>
      <c r="E9" s="34">
        <v>2E-3</v>
      </c>
      <c r="F9" s="83">
        <f>VLOOKUP(B9,'[1]Vat lieu'!$B$3:$E$379,4,0)</f>
        <v>272720</v>
      </c>
      <c r="G9" s="142">
        <f t="shared" si="0"/>
        <v>545.44000000000005</v>
      </c>
    </row>
    <row r="10" spans="1:9" ht="21.95" customHeight="1" x14ac:dyDescent="0.25">
      <c r="A10" s="34" t="s">
        <v>6</v>
      </c>
      <c r="B10" s="38" t="s">
        <v>573</v>
      </c>
      <c r="C10" s="191" t="s">
        <v>367</v>
      </c>
      <c r="D10" s="34" t="s">
        <v>368</v>
      </c>
      <c r="E10" s="34">
        <v>2E-3</v>
      </c>
      <c r="F10" s="83">
        <f>VLOOKUP(B10,'[1]Vat lieu'!$B$3:$E$379,4,0)</f>
        <v>5460</v>
      </c>
      <c r="G10" s="142">
        <f t="shared" si="0"/>
        <v>10.92</v>
      </c>
    </row>
    <row r="11" spans="1:9" ht="21.95" customHeight="1" x14ac:dyDescent="0.25">
      <c r="A11" s="34" t="s">
        <v>6</v>
      </c>
      <c r="B11" s="38" t="s">
        <v>574</v>
      </c>
      <c r="C11" s="191" t="s">
        <v>204</v>
      </c>
      <c r="D11" s="34" t="s">
        <v>124</v>
      </c>
      <c r="E11" s="34">
        <v>0.02</v>
      </c>
      <c r="F11" s="83">
        <f>VLOOKUP(B11,'[1]Vat lieu'!$B$3:$E$379,4,0)</f>
        <v>5460</v>
      </c>
      <c r="G11" s="142">
        <f t="shared" si="0"/>
        <v>109.2</v>
      </c>
    </row>
    <row r="12" spans="1:9" ht="21.95" customHeight="1" x14ac:dyDescent="0.25">
      <c r="A12" s="34" t="s">
        <v>6</v>
      </c>
      <c r="B12" s="38" t="s">
        <v>575</v>
      </c>
      <c r="C12" s="191" t="s">
        <v>203</v>
      </c>
      <c r="D12" s="34" t="s">
        <v>124</v>
      </c>
      <c r="E12" s="34">
        <v>0.02</v>
      </c>
      <c r="F12" s="83">
        <f>VLOOKUP(B12,'[1]Vat lieu'!$B$3:$E$379,4,0)</f>
        <v>5460</v>
      </c>
      <c r="G12" s="142">
        <f t="shared" si="0"/>
        <v>109.2</v>
      </c>
    </row>
    <row r="13" spans="1:9" ht="21.95" customHeight="1" x14ac:dyDescent="0.25">
      <c r="A13" s="34" t="s">
        <v>6</v>
      </c>
      <c r="B13" s="38" t="s">
        <v>576</v>
      </c>
      <c r="C13" s="191" t="s">
        <v>369</v>
      </c>
      <c r="D13" s="34" t="s">
        <v>370</v>
      </c>
      <c r="E13" s="34">
        <v>0.09</v>
      </c>
      <c r="F13" s="83">
        <f>VLOOKUP(B13,'[1]Vat lieu'!$B$3:$E$379,4,0)</f>
        <v>35</v>
      </c>
      <c r="G13" s="142">
        <f t="shared" si="0"/>
        <v>3.15</v>
      </c>
    </row>
    <row r="14" spans="1:9" ht="21.95" customHeight="1" x14ac:dyDescent="0.25">
      <c r="A14" s="34" t="s">
        <v>6</v>
      </c>
      <c r="B14" s="38" t="s">
        <v>580</v>
      </c>
      <c r="C14" s="191" t="s">
        <v>371</v>
      </c>
      <c r="D14" s="34" t="s">
        <v>63</v>
      </c>
      <c r="E14" s="34">
        <v>0.02</v>
      </c>
      <c r="F14" s="83">
        <f>VLOOKUP(B14,'[1]Vat lieu'!$B$3:$E$379,4,0)</f>
        <v>50000</v>
      </c>
      <c r="G14" s="142">
        <f t="shared" si="0"/>
        <v>1000</v>
      </c>
    </row>
    <row r="15" spans="1:9" s="6" customFormat="1" ht="21.95" customHeight="1" x14ac:dyDescent="0.25">
      <c r="A15" s="40"/>
      <c r="B15" s="140"/>
      <c r="C15" s="196" t="s">
        <v>669</v>
      </c>
      <c r="D15" s="40"/>
      <c r="E15" s="141">
        <v>0.08</v>
      </c>
      <c r="F15" s="65"/>
      <c r="G15" s="142">
        <f>SUM(G7:G14)*E15</f>
        <v>208.72880000000001</v>
      </c>
    </row>
    <row r="16" spans="1:9" ht="21.95" customHeight="1" x14ac:dyDescent="0.25">
      <c r="A16" s="195">
        <v>2</v>
      </c>
      <c r="B16" s="195" t="s">
        <v>71</v>
      </c>
      <c r="C16" s="192" t="s">
        <v>372</v>
      </c>
      <c r="D16" s="281" t="s">
        <v>73</v>
      </c>
      <c r="E16" s="281"/>
      <c r="F16" s="83"/>
      <c r="G16" s="149">
        <f>G6</f>
        <v>2817.8389999999999</v>
      </c>
    </row>
    <row r="17" spans="1:9" ht="21.95" customHeight="1" x14ac:dyDescent="0.25">
      <c r="A17" s="195">
        <v>3</v>
      </c>
      <c r="B17" s="195" t="s">
        <v>74</v>
      </c>
      <c r="C17" s="192" t="s">
        <v>75</v>
      </c>
      <c r="D17" s="281" t="s">
        <v>73</v>
      </c>
      <c r="E17" s="281"/>
      <c r="F17" s="83"/>
      <c r="G17" s="149">
        <f>G6</f>
        <v>2817.8389999999999</v>
      </c>
    </row>
    <row r="18" spans="1:9" ht="21.95" customHeight="1" x14ac:dyDescent="0.25">
      <c r="A18" s="195">
        <v>4</v>
      </c>
      <c r="B18" s="195" t="s">
        <v>76</v>
      </c>
      <c r="C18" s="192" t="s">
        <v>10</v>
      </c>
      <c r="D18" s="281" t="s">
        <v>73</v>
      </c>
      <c r="E18" s="281"/>
      <c r="F18" s="83"/>
      <c r="G18" s="149">
        <f>G6</f>
        <v>2817.8389999999999</v>
      </c>
    </row>
    <row r="19" spans="1:9" ht="21.95" customHeight="1" x14ac:dyDescent="0.25">
      <c r="A19" s="195">
        <v>5</v>
      </c>
      <c r="B19" s="195" t="s">
        <v>77</v>
      </c>
      <c r="C19" s="269" t="s">
        <v>78</v>
      </c>
      <c r="D19" s="269"/>
      <c r="E19" s="195" t="s">
        <v>6</v>
      </c>
      <c r="F19" s="83"/>
      <c r="G19" s="149">
        <f>ROUND(SUM(G20:G28),3)</f>
        <v>2816.7049999999999</v>
      </c>
    </row>
    <row r="20" spans="1:9" ht="21.95" customHeight="1" x14ac:dyDescent="0.25">
      <c r="A20" s="34" t="s">
        <v>6</v>
      </c>
      <c r="B20" s="38" t="s">
        <v>570</v>
      </c>
      <c r="C20" s="191" t="s">
        <v>362</v>
      </c>
      <c r="D20" s="34" t="s">
        <v>363</v>
      </c>
      <c r="E20" s="34">
        <v>0.03</v>
      </c>
      <c r="F20" s="83">
        <f>VLOOKUP(B20,'[1]Vat lieu'!$B$3:$E$379,4,0)</f>
        <v>27280</v>
      </c>
      <c r="G20" s="142">
        <f t="shared" si="0"/>
        <v>818.4</v>
      </c>
    </row>
    <row r="21" spans="1:9" ht="21.95" customHeight="1" x14ac:dyDescent="0.25">
      <c r="A21" s="34" t="s">
        <v>6</v>
      </c>
      <c r="B21" s="38" t="s">
        <v>571</v>
      </c>
      <c r="C21" s="191" t="s">
        <v>364</v>
      </c>
      <c r="D21" s="34" t="s">
        <v>365</v>
      </c>
      <c r="E21" s="34">
        <v>0.02</v>
      </c>
      <c r="F21" s="83">
        <f>VLOOKUP(B21,'[1]Vat lieu'!$B$3:$E$379,4,0)</f>
        <v>640</v>
      </c>
      <c r="G21" s="142">
        <f t="shared" si="0"/>
        <v>12.8</v>
      </c>
    </row>
    <row r="22" spans="1:9" ht="21.95" customHeight="1" x14ac:dyDescent="0.25">
      <c r="A22" s="34" t="s">
        <v>6</v>
      </c>
      <c r="B22" s="38" t="s">
        <v>572</v>
      </c>
      <c r="C22" s="191" t="s">
        <v>366</v>
      </c>
      <c r="D22" s="34" t="s">
        <v>124</v>
      </c>
      <c r="E22" s="34">
        <v>2E-3</v>
      </c>
      <c r="F22" s="83">
        <f>VLOOKUP(B22,'[1]Vat lieu'!$B$3:$E$379,4,0)</f>
        <v>272720</v>
      </c>
      <c r="G22" s="142">
        <f t="shared" si="0"/>
        <v>545.44000000000005</v>
      </c>
    </row>
    <row r="23" spans="1:9" ht="21.95" customHeight="1" x14ac:dyDescent="0.25">
      <c r="A23" s="34" t="s">
        <v>6</v>
      </c>
      <c r="B23" s="38" t="s">
        <v>573</v>
      </c>
      <c r="C23" s="191" t="s">
        <v>367</v>
      </c>
      <c r="D23" s="34" t="s">
        <v>368</v>
      </c>
      <c r="E23" s="34">
        <v>2E-3</v>
      </c>
      <c r="F23" s="83">
        <f>VLOOKUP(B23,'[1]Vat lieu'!$B$3:$E$379,4,0)</f>
        <v>5460</v>
      </c>
      <c r="G23" s="142">
        <f t="shared" si="0"/>
        <v>10.92</v>
      </c>
    </row>
    <row r="24" spans="1:9" ht="21.95" customHeight="1" x14ac:dyDescent="0.25">
      <c r="A24" s="34" t="s">
        <v>6</v>
      </c>
      <c r="B24" s="38" t="s">
        <v>574</v>
      </c>
      <c r="C24" s="191" t="s">
        <v>204</v>
      </c>
      <c r="D24" s="34" t="s">
        <v>124</v>
      </c>
      <c r="E24" s="34">
        <v>0.02</v>
      </c>
      <c r="F24" s="83">
        <f>VLOOKUP(B24,'[1]Vat lieu'!$B$3:$E$379,4,0)</f>
        <v>5460</v>
      </c>
      <c r="G24" s="142">
        <f t="shared" si="0"/>
        <v>109.2</v>
      </c>
    </row>
    <row r="25" spans="1:9" ht="21.95" customHeight="1" x14ac:dyDescent="0.25">
      <c r="A25" s="34" t="s">
        <v>6</v>
      </c>
      <c r="B25" s="38" t="s">
        <v>575</v>
      </c>
      <c r="C25" s="191" t="s">
        <v>203</v>
      </c>
      <c r="D25" s="34" t="s">
        <v>124</v>
      </c>
      <c r="E25" s="34">
        <v>0.02</v>
      </c>
      <c r="F25" s="83">
        <f>VLOOKUP(B25,'[1]Vat lieu'!$B$3:$E$379,4,0)</f>
        <v>5460</v>
      </c>
      <c r="G25" s="142">
        <f t="shared" si="0"/>
        <v>109.2</v>
      </c>
    </row>
    <row r="26" spans="1:9" ht="21.95" customHeight="1" x14ac:dyDescent="0.25">
      <c r="A26" s="34" t="s">
        <v>6</v>
      </c>
      <c r="B26" s="38" t="s">
        <v>576</v>
      </c>
      <c r="C26" s="191" t="s">
        <v>369</v>
      </c>
      <c r="D26" s="34" t="s">
        <v>370</v>
      </c>
      <c r="E26" s="34">
        <v>0.06</v>
      </c>
      <c r="F26" s="83">
        <f>VLOOKUP(B26,'[1]Vat lieu'!$B$3:$E$379,4,0)</f>
        <v>35</v>
      </c>
      <c r="G26" s="142">
        <f t="shared" si="0"/>
        <v>2.1</v>
      </c>
    </row>
    <row r="27" spans="1:9" ht="21.95" customHeight="1" x14ac:dyDescent="0.25">
      <c r="A27" s="34" t="s">
        <v>6</v>
      </c>
      <c r="B27" s="38" t="s">
        <v>580</v>
      </c>
      <c r="C27" s="191" t="s">
        <v>371</v>
      </c>
      <c r="D27" s="34" t="s">
        <v>63</v>
      </c>
      <c r="E27" s="34">
        <v>0.02</v>
      </c>
      <c r="F27" s="83">
        <f>VLOOKUP(B27,'[1]Vat lieu'!$B$3:$E$379,4,0)</f>
        <v>50000</v>
      </c>
      <c r="G27" s="142">
        <f t="shared" si="0"/>
        <v>1000</v>
      </c>
    </row>
    <row r="28" spans="1:9" s="6" customFormat="1" ht="21.95" customHeight="1" x14ac:dyDescent="0.25">
      <c r="A28" s="40"/>
      <c r="B28" s="140"/>
      <c r="C28" s="196" t="s">
        <v>669</v>
      </c>
      <c r="D28" s="40"/>
      <c r="E28" s="141">
        <v>0.08</v>
      </c>
      <c r="F28" s="65"/>
      <c r="G28" s="142">
        <f>SUM(G20:G27)*E28</f>
        <v>208.6448</v>
      </c>
    </row>
    <row r="29" spans="1:9" ht="21.95" customHeight="1" x14ac:dyDescent="0.25">
      <c r="A29" s="35" t="s">
        <v>759</v>
      </c>
      <c r="B29" s="272" t="s">
        <v>12</v>
      </c>
      <c r="C29" s="272"/>
      <c r="D29" s="34" t="s">
        <v>6</v>
      </c>
      <c r="E29" s="34" t="s">
        <v>6</v>
      </c>
      <c r="F29" s="38"/>
      <c r="G29" s="83"/>
      <c r="H29" s="175"/>
      <c r="I29" s="139"/>
    </row>
    <row r="30" spans="1:9" s="4" customFormat="1" ht="21.95" customHeight="1" x14ac:dyDescent="0.25">
      <c r="A30" s="205" t="s">
        <v>813</v>
      </c>
      <c r="B30" s="269" t="s">
        <v>283</v>
      </c>
      <c r="C30" s="269"/>
      <c r="D30" s="83"/>
      <c r="E30" s="83"/>
      <c r="F30" s="83"/>
      <c r="G30" s="83"/>
      <c r="H30" s="176"/>
      <c r="I30" s="175"/>
    </row>
    <row r="31" spans="1:9" ht="21.95" customHeight="1" x14ac:dyDescent="0.25">
      <c r="A31" s="195">
        <v>6</v>
      </c>
      <c r="B31" s="195" t="s">
        <v>79</v>
      </c>
      <c r="C31" s="269" t="s">
        <v>61</v>
      </c>
      <c r="D31" s="269"/>
      <c r="E31" s="195" t="s">
        <v>6</v>
      </c>
      <c r="F31" s="83"/>
      <c r="G31" s="149">
        <f>ROUND(SUM(G32:G40),3)</f>
        <v>3683.9229999999998</v>
      </c>
    </row>
    <row r="32" spans="1:9" ht="21.95" customHeight="1" x14ac:dyDescent="0.25">
      <c r="A32" s="34" t="s">
        <v>6</v>
      </c>
      <c r="B32" s="38" t="s">
        <v>570</v>
      </c>
      <c r="C32" s="191" t="s">
        <v>362</v>
      </c>
      <c r="D32" s="34" t="s">
        <v>363</v>
      </c>
      <c r="E32" s="34">
        <v>4.4999999999999998E-2</v>
      </c>
      <c r="F32" s="83">
        <f>VLOOKUP(B32,'[1]Vat lieu'!$B$3:$E$379,4,0)</f>
        <v>27280</v>
      </c>
      <c r="G32" s="142">
        <f t="shared" si="0"/>
        <v>1227.5999999999999</v>
      </c>
    </row>
    <row r="33" spans="1:7" ht="21.95" customHeight="1" x14ac:dyDescent="0.25">
      <c r="A33" s="34" t="s">
        <v>6</v>
      </c>
      <c r="B33" s="38" t="s">
        <v>571</v>
      </c>
      <c r="C33" s="191" t="s">
        <v>364</v>
      </c>
      <c r="D33" s="34" t="s">
        <v>365</v>
      </c>
      <c r="E33" s="34">
        <v>0.03</v>
      </c>
      <c r="F33" s="83">
        <f>VLOOKUP(B33,'[1]Vat lieu'!$B$3:$E$379,4,0)</f>
        <v>640</v>
      </c>
      <c r="G33" s="142">
        <f t="shared" si="0"/>
        <v>19.2</v>
      </c>
    </row>
    <row r="34" spans="1:7" ht="21.95" customHeight="1" x14ac:dyDescent="0.25">
      <c r="A34" s="34" t="s">
        <v>6</v>
      </c>
      <c r="B34" s="38" t="s">
        <v>572</v>
      </c>
      <c r="C34" s="191" t="s">
        <v>366</v>
      </c>
      <c r="D34" s="34" t="s">
        <v>124</v>
      </c>
      <c r="E34" s="34">
        <v>3.0000000000000001E-3</v>
      </c>
      <c r="F34" s="83">
        <f>VLOOKUP(B34,'[1]Vat lieu'!$B$3:$E$379,4,0)</f>
        <v>272720</v>
      </c>
      <c r="G34" s="142">
        <f t="shared" si="0"/>
        <v>818.16</v>
      </c>
    </row>
    <row r="35" spans="1:7" ht="21.95" customHeight="1" x14ac:dyDescent="0.25">
      <c r="A35" s="34" t="s">
        <v>6</v>
      </c>
      <c r="B35" s="38" t="s">
        <v>573</v>
      </c>
      <c r="C35" s="191" t="s">
        <v>367</v>
      </c>
      <c r="D35" s="34" t="s">
        <v>368</v>
      </c>
      <c r="E35" s="34">
        <v>3.0000000000000001E-3</v>
      </c>
      <c r="F35" s="83">
        <f>VLOOKUP(B35,'[1]Vat lieu'!$B$3:$E$379,4,0)</f>
        <v>5460</v>
      </c>
      <c r="G35" s="142">
        <f t="shared" si="0"/>
        <v>16.38</v>
      </c>
    </row>
    <row r="36" spans="1:7" ht="21.95" customHeight="1" x14ac:dyDescent="0.25">
      <c r="A36" s="34" t="s">
        <v>6</v>
      </c>
      <c r="B36" s="38" t="s">
        <v>574</v>
      </c>
      <c r="C36" s="191" t="s">
        <v>204</v>
      </c>
      <c r="D36" s="34" t="s">
        <v>124</v>
      </c>
      <c r="E36" s="34">
        <v>0.03</v>
      </c>
      <c r="F36" s="83">
        <f>VLOOKUP(B36,'[1]Vat lieu'!$B$3:$E$379,4,0)</f>
        <v>5460</v>
      </c>
      <c r="G36" s="142">
        <f t="shared" si="0"/>
        <v>163.79999999999998</v>
      </c>
    </row>
    <row r="37" spans="1:7" ht="21.95" customHeight="1" x14ac:dyDescent="0.25">
      <c r="A37" s="34" t="s">
        <v>6</v>
      </c>
      <c r="B37" s="38" t="s">
        <v>575</v>
      </c>
      <c r="C37" s="191" t="s">
        <v>203</v>
      </c>
      <c r="D37" s="34" t="s">
        <v>124</v>
      </c>
      <c r="E37" s="34">
        <v>0.03</v>
      </c>
      <c r="F37" s="83">
        <f>VLOOKUP(B37,'[1]Vat lieu'!$B$3:$E$379,4,0)</f>
        <v>5460</v>
      </c>
      <c r="G37" s="142">
        <f t="shared" si="0"/>
        <v>163.79999999999998</v>
      </c>
    </row>
    <row r="38" spans="1:7" ht="21.95" customHeight="1" x14ac:dyDescent="0.25">
      <c r="A38" s="34" t="s">
        <v>6</v>
      </c>
      <c r="B38" s="38" t="s">
        <v>576</v>
      </c>
      <c r="C38" s="191" t="s">
        <v>369</v>
      </c>
      <c r="D38" s="34" t="s">
        <v>370</v>
      </c>
      <c r="E38" s="34">
        <v>0.06</v>
      </c>
      <c r="F38" s="83">
        <f>VLOOKUP(B38,'[1]Vat lieu'!$B$3:$E$379,4,0)</f>
        <v>35</v>
      </c>
      <c r="G38" s="142">
        <f t="shared" si="0"/>
        <v>2.1</v>
      </c>
    </row>
    <row r="39" spans="1:7" ht="21.95" customHeight="1" x14ac:dyDescent="0.25">
      <c r="A39" s="34" t="s">
        <v>6</v>
      </c>
      <c r="B39" s="38" t="s">
        <v>580</v>
      </c>
      <c r="C39" s="191" t="s">
        <v>371</v>
      </c>
      <c r="D39" s="34" t="s">
        <v>63</v>
      </c>
      <c r="E39" s="34">
        <v>0.02</v>
      </c>
      <c r="F39" s="83">
        <f>VLOOKUP(B39,'[1]Vat lieu'!$B$3:$E$379,4,0)</f>
        <v>50000</v>
      </c>
      <c r="G39" s="142">
        <f t="shared" si="0"/>
        <v>1000</v>
      </c>
    </row>
    <row r="40" spans="1:7" s="6" customFormat="1" ht="21.95" customHeight="1" x14ac:dyDescent="0.25">
      <c r="A40" s="40"/>
      <c r="B40" s="140"/>
      <c r="C40" s="196" t="s">
        <v>669</v>
      </c>
      <c r="D40" s="40"/>
      <c r="E40" s="141">
        <v>0.08</v>
      </c>
      <c r="F40" s="65"/>
      <c r="G40" s="142">
        <f>SUM(G32:G39)*E40</f>
        <v>272.88320000000004</v>
      </c>
    </row>
    <row r="41" spans="1:7" ht="21.95" customHeight="1" x14ac:dyDescent="0.25">
      <c r="A41" s="195">
        <v>7</v>
      </c>
      <c r="B41" s="195" t="s">
        <v>84</v>
      </c>
      <c r="C41" s="192" t="s">
        <v>13</v>
      </c>
      <c r="D41" s="281" t="s">
        <v>100</v>
      </c>
      <c r="E41" s="281"/>
      <c r="F41" s="83"/>
      <c r="G41" s="149">
        <f>G31</f>
        <v>3683.9229999999998</v>
      </c>
    </row>
    <row r="42" spans="1:7" ht="21.95" customHeight="1" x14ac:dyDescent="0.25">
      <c r="A42" s="195">
        <v>8</v>
      </c>
      <c r="B42" s="195" t="s">
        <v>88</v>
      </c>
      <c r="C42" s="192" t="s">
        <v>14</v>
      </c>
      <c r="D42" s="195" t="s">
        <v>6</v>
      </c>
      <c r="E42" s="195" t="s">
        <v>6</v>
      </c>
      <c r="F42" s="83"/>
      <c r="G42" s="149">
        <f>ROUND(SUM(G43:G51),3)</f>
        <v>3683.9229999999998</v>
      </c>
    </row>
    <row r="43" spans="1:7" ht="21.95" customHeight="1" x14ac:dyDescent="0.25">
      <c r="A43" s="195" t="s">
        <v>6</v>
      </c>
      <c r="B43" s="38" t="s">
        <v>570</v>
      </c>
      <c r="C43" s="191" t="s">
        <v>362</v>
      </c>
      <c r="D43" s="34" t="s">
        <v>363</v>
      </c>
      <c r="E43" s="34">
        <v>4.4999999999999998E-2</v>
      </c>
      <c r="F43" s="83">
        <f>VLOOKUP(B43,'[1]Vat lieu'!$B$3:$E$379,4,0)</f>
        <v>27280</v>
      </c>
      <c r="G43" s="142">
        <f t="shared" si="0"/>
        <v>1227.5999999999999</v>
      </c>
    </row>
    <row r="44" spans="1:7" ht="21.95" customHeight="1" x14ac:dyDescent="0.25">
      <c r="A44" s="195" t="s">
        <v>6</v>
      </c>
      <c r="B44" s="38" t="s">
        <v>571</v>
      </c>
      <c r="C44" s="191" t="s">
        <v>364</v>
      </c>
      <c r="D44" s="34" t="s">
        <v>365</v>
      </c>
      <c r="E44" s="34">
        <v>0.03</v>
      </c>
      <c r="F44" s="83">
        <f>VLOOKUP(B44,'[1]Vat lieu'!$B$3:$E$379,4,0)</f>
        <v>640</v>
      </c>
      <c r="G44" s="142">
        <f t="shared" si="0"/>
        <v>19.2</v>
      </c>
    </row>
    <row r="45" spans="1:7" ht="21.95" customHeight="1" x14ac:dyDescent="0.25">
      <c r="A45" s="195" t="s">
        <v>6</v>
      </c>
      <c r="B45" s="38" t="s">
        <v>572</v>
      </c>
      <c r="C45" s="191" t="s">
        <v>366</v>
      </c>
      <c r="D45" s="34" t="s">
        <v>124</v>
      </c>
      <c r="E45" s="34">
        <v>3.0000000000000001E-3</v>
      </c>
      <c r="F45" s="83">
        <f>VLOOKUP(B45,'[1]Vat lieu'!$B$3:$E$379,4,0)</f>
        <v>272720</v>
      </c>
      <c r="G45" s="142">
        <f t="shared" si="0"/>
        <v>818.16</v>
      </c>
    </row>
    <row r="46" spans="1:7" ht="21.95" customHeight="1" x14ac:dyDescent="0.25">
      <c r="A46" s="195" t="s">
        <v>6</v>
      </c>
      <c r="B46" s="38" t="s">
        <v>573</v>
      </c>
      <c r="C46" s="191" t="s">
        <v>367</v>
      </c>
      <c r="D46" s="34" t="s">
        <v>368</v>
      </c>
      <c r="E46" s="34">
        <v>3.0000000000000001E-3</v>
      </c>
      <c r="F46" s="83">
        <f>VLOOKUP(B46,'[1]Vat lieu'!$B$3:$E$379,4,0)</f>
        <v>5460</v>
      </c>
      <c r="G46" s="142">
        <f t="shared" si="0"/>
        <v>16.38</v>
      </c>
    </row>
    <row r="47" spans="1:7" ht="21.95" customHeight="1" x14ac:dyDescent="0.25">
      <c r="A47" s="195" t="s">
        <v>6</v>
      </c>
      <c r="B47" s="38" t="s">
        <v>574</v>
      </c>
      <c r="C47" s="191" t="s">
        <v>204</v>
      </c>
      <c r="D47" s="34" t="s">
        <v>124</v>
      </c>
      <c r="E47" s="34">
        <v>0.03</v>
      </c>
      <c r="F47" s="83">
        <f>VLOOKUP(B47,'[1]Vat lieu'!$B$3:$E$379,4,0)</f>
        <v>5460</v>
      </c>
      <c r="G47" s="142">
        <f t="shared" si="0"/>
        <v>163.79999999999998</v>
      </c>
    </row>
    <row r="48" spans="1:7" ht="21.95" customHeight="1" x14ac:dyDescent="0.25">
      <c r="A48" s="195" t="s">
        <v>6</v>
      </c>
      <c r="B48" s="38" t="s">
        <v>575</v>
      </c>
      <c r="C48" s="191" t="s">
        <v>203</v>
      </c>
      <c r="D48" s="34" t="s">
        <v>124</v>
      </c>
      <c r="E48" s="34">
        <v>0.03</v>
      </c>
      <c r="F48" s="83">
        <f>VLOOKUP(B48,'[1]Vat lieu'!$B$3:$E$379,4,0)</f>
        <v>5460</v>
      </c>
      <c r="G48" s="142">
        <f t="shared" si="0"/>
        <v>163.79999999999998</v>
      </c>
    </row>
    <row r="49" spans="1:7" ht="21.95" customHeight="1" x14ac:dyDescent="0.25">
      <c r="A49" s="195" t="s">
        <v>6</v>
      </c>
      <c r="B49" s="38" t="s">
        <v>576</v>
      </c>
      <c r="C49" s="191" t="s">
        <v>369</v>
      </c>
      <c r="D49" s="34" t="s">
        <v>370</v>
      </c>
      <c r="E49" s="34">
        <v>0.06</v>
      </c>
      <c r="F49" s="83">
        <f>VLOOKUP(B49,'[1]Vat lieu'!$B$3:$E$379,4,0)</f>
        <v>35</v>
      </c>
      <c r="G49" s="142">
        <f t="shared" si="0"/>
        <v>2.1</v>
      </c>
    </row>
    <row r="50" spans="1:7" ht="21.95" customHeight="1" x14ac:dyDescent="0.25">
      <c r="A50" s="195" t="s">
        <v>6</v>
      </c>
      <c r="B50" s="38" t="s">
        <v>580</v>
      </c>
      <c r="C50" s="191" t="s">
        <v>371</v>
      </c>
      <c r="D50" s="34" t="s">
        <v>63</v>
      </c>
      <c r="E50" s="34">
        <v>0.02</v>
      </c>
      <c r="F50" s="83">
        <f>VLOOKUP(B50,'[1]Vat lieu'!$B$3:$E$379,4,0)</f>
        <v>50000</v>
      </c>
      <c r="G50" s="142">
        <f t="shared" si="0"/>
        <v>1000</v>
      </c>
    </row>
    <row r="51" spans="1:7" s="6" customFormat="1" ht="21.95" customHeight="1" x14ac:dyDescent="0.25">
      <c r="A51" s="40"/>
      <c r="B51" s="140"/>
      <c r="C51" s="196" t="s">
        <v>669</v>
      </c>
      <c r="D51" s="40"/>
      <c r="E51" s="141">
        <v>0.08</v>
      </c>
      <c r="F51" s="65"/>
      <c r="G51" s="142">
        <f>SUM(G43:G50)*E51</f>
        <v>272.88320000000004</v>
      </c>
    </row>
    <row r="52" spans="1:7" ht="21.95" customHeight="1" x14ac:dyDescent="0.25">
      <c r="A52" s="195">
        <v>9</v>
      </c>
      <c r="B52" s="195" t="s">
        <v>95</v>
      </c>
      <c r="C52" s="269" t="s">
        <v>96</v>
      </c>
      <c r="D52" s="269"/>
      <c r="E52" s="195" t="s">
        <v>6</v>
      </c>
      <c r="F52" s="83"/>
      <c r="G52" s="149">
        <f>ROUND(SUM(G53:G62),3)</f>
        <v>55399.442000000003</v>
      </c>
    </row>
    <row r="53" spans="1:7" ht="21.95" customHeight="1" x14ac:dyDescent="0.25">
      <c r="A53" s="195" t="s">
        <v>6</v>
      </c>
      <c r="B53" s="38" t="s">
        <v>581</v>
      </c>
      <c r="C53" s="191" t="s">
        <v>373</v>
      </c>
      <c r="D53" s="34" t="s">
        <v>63</v>
      </c>
      <c r="E53" s="34">
        <v>0.08</v>
      </c>
      <c r="F53" s="83">
        <f>VLOOKUP(B53,'[1]Vat lieu'!$B$3:$E$379,4,0)</f>
        <v>600000</v>
      </c>
      <c r="G53" s="142">
        <f t="shared" si="0"/>
        <v>48000</v>
      </c>
    </row>
    <row r="54" spans="1:7" ht="21.95" customHeight="1" x14ac:dyDescent="0.25">
      <c r="A54" s="195" t="s">
        <v>6</v>
      </c>
      <c r="B54" s="38" t="s">
        <v>570</v>
      </c>
      <c r="C54" s="191" t="s">
        <v>362</v>
      </c>
      <c r="D54" s="34" t="s">
        <v>363</v>
      </c>
      <c r="E54" s="34">
        <v>0.03</v>
      </c>
      <c r="F54" s="83">
        <f>VLOOKUP(B54,'[1]Vat lieu'!$B$3:$E$379,4,0)</f>
        <v>27280</v>
      </c>
      <c r="G54" s="142">
        <f t="shared" si="0"/>
        <v>818.4</v>
      </c>
    </row>
    <row r="55" spans="1:7" ht="21.95" customHeight="1" x14ac:dyDescent="0.25">
      <c r="A55" s="195" t="s">
        <v>6</v>
      </c>
      <c r="B55" s="38" t="s">
        <v>571</v>
      </c>
      <c r="C55" s="191" t="s">
        <v>364</v>
      </c>
      <c r="D55" s="34" t="s">
        <v>365</v>
      </c>
      <c r="E55" s="34">
        <v>3.0000000000000001E-3</v>
      </c>
      <c r="F55" s="83">
        <f>VLOOKUP(B55,'[1]Vat lieu'!$B$3:$E$379,4,0)</f>
        <v>640</v>
      </c>
      <c r="G55" s="142">
        <f t="shared" si="0"/>
        <v>1.92</v>
      </c>
    </row>
    <row r="56" spans="1:7" ht="21.95" customHeight="1" x14ac:dyDescent="0.25">
      <c r="A56" s="195" t="s">
        <v>6</v>
      </c>
      <c r="B56" s="38" t="s">
        <v>572</v>
      </c>
      <c r="C56" s="191" t="s">
        <v>366</v>
      </c>
      <c r="D56" s="34" t="s">
        <v>124</v>
      </c>
      <c r="E56" s="34">
        <v>3.0000000000000001E-3</v>
      </c>
      <c r="F56" s="83">
        <f>VLOOKUP(B56,'[1]Vat lieu'!$B$3:$E$379,4,0)</f>
        <v>272720</v>
      </c>
      <c r="G56" s="142">
        <f t="shared" si="0"/>
        <v>818.16</v>
      </c>
    </row>
    <row r="57" spans="1:7" ht="21.95" customHeight="1" x14ac:dyDescent="0.25">
      <c r="A57" s="195" t="s">
        <v>6</v>
      </c>
      <c r="B57" s="38" t="s">
        <v>573</v>
      </c>
      <c r="C57" s="191" t="s">
        <v>367</v>
      </c>
      <c r="D57" s="34" t="s">
        <v>368</v>
      </c>
      <c r="E57" s="34">
        <v>0.03</v>
      </c>
      <c r="F57" s="83">
        <f>VLOOKUP(B57,'[1]Vat lieu'!$B$3:$E$379,4,0)</f>
        <v>5460</v>
      </c>
      <c r="G57" s="142">
        <f t="shared" si="0"/>
        <v>163.79999999999998</v>
      </c>
    </row>
    <row r="58" spans="1:7" ht="21.95" customHeight="1" x14ac:dyDescent="0.25">
      <c r="A58" s="195" t="s">
        <v>6</v>
      </c>
      <c r="B58" s="38" t="s">
        <v>574</v>
      </c>
      <c r="C58" s="191" t="s">
        <v>204</v>
      </c>
      <c r="D58" s="34" t="s">
        <v>124</v>
      </c>
      <c r="E58" s="34">
        <v>0.03</v>
      </c>
      <c r="F58" s="83">
        <f>VLOOKUP(B58,'[1]Vat lieu'!$B$3:$E$379,4,0)</f>
        <v>5460</v>
      </c>
      <c r="G58" s="142">
        <f t="shared" si="0"/>
        <v>163.79999999999998</v>
      </c>
    </row>
    <row r="59" spans="1:7" ht="21.95" customHeight="1" x14ac:dyDescent="0.25">
      <c r="A59" s="195" t="s">
        <v>6</v>
      </c>
      <c r="B59" s="38" t="s">
        <v>575</v>
      </c>
      <c r="C59" s="191" t="s">
        <v>203</v>
      </c>
      <c r="D59" s="34" t="s">
        <v>124</v>
      </c>
      <c r="E59" s="34">
        <v>0.06</v>
      </c>
      <c r="F59" s="83">
        <f>VLOOKUP(B59,'[1]Vat lieu'!$B$3:$E$379,4,0)</f>
        <v>5460</v>
      </c>
      <c r="G59" s="142">
        <f t="shared" si="0"/>
        <v>327.59999999999997</v>
      </c>
    </row>
    <row r="60" spans="1:7" ht="21.95" customHeight="1" x14ac:dyDescent="0.25">
      <c r="A60" s="195" t="s">
        <v>6</v>
      </c>
      <c r="B60" s="38" t="s">
        <v>576</v>
      </c>
      <c r="C60" s="191" t="s">
        <v>369</v>
      </c>
      <c r="D60" s="34" t="s">
        <v>370</v>
      </c>
      <c r="E60" s="34">
        <v>0.06</v>
      </c>
      <c r="F60" s="83">
        <f>VLOOKUP(B60,'[1]Vat lieu'!$B$3:$E$379,4,0)</f>
        <v>35</v>
      </c>
      <c r="G60" s="142">
        <f t="shared" si="0"/>
        <v>2.1</v>
      </c>
    </row>
    <row r="61" spans="1:7" ht="21.95" customHeight="1" x14ac:dyDescent="0.25">
      <c r="A61" s="195" t="s">
        <v>6</v>
      </c>
      <c r="B61" s="38" t="s">
        <v>580</v>
      </c>
      <c r="C61" s="191" t="s">
        <v>371</v>
      </c>
      <c r="D61" s="34" t="s">
        <v>63</v>
      </c>
      <c r="E61" s="34">
        <v>0.02</v>
      </c>
      <c r="F61" s="83">
        <f>VLOOKUP(B61,'[1]Vat lieu'!$B$3:$E$379,4,0)</f>
        <v>50000</v>
      </c>
      <c r="G61" s="142">
        <f t="shared" si="0"/>
        <v>1000</v>
      </c>
    </row>
    <row r="62" spans="1:7" s="6" customFormat="1" ht="21.95" customHeight="1" x14ac:dyDescent="0.25">
      <c r="A62" s="40"/>
      <c r="B62" s="140"/>
      <c r="C62" s="196" t="s">
        <v>669</v>
      </c>
      <c r="D62" s="40"/>
      <c r="E62" s="141">
        <v>0.08</v>
      </c>
      <c r="F62" s="65"/>
      <c r="G62" s="142">
        <f>SUM(G53:G61)*E62</f>
        <v>4103.6624000000002</v>
      </c>
    </row>
    <row r="63" spans="1:7" ht="21.95" customHeight="1" x14ac:dyDescent="0.25">
      <c r="A63" s="195">
        <v>10</v>
      </c>
      <c r="B63" s="195" t="s">
        <v>99</v>
      </c>
      <c r="C63" s="192" t="s">
        <v>291</v>
      </c>
      <c r="D63" s="34" t="s">
        <v>6</v>
      </c>
      <c r="E63" s="34" t="s">
        <v>6</v>
      </c>
      <c r="F63" s="83"/>
      <c r="G63" s="149">
        <f>ROUND(SUM(G64:G72),3)</f>
        <v>3683.9229999999998</v>
      </c>
    </row>
    <row r="64" spans="1:7" ht="21.95" customHeight="1" x14ac:dyDescent="0.25">
      <c r="A64" s="195" t="s">
        <v>6</v>
      </c>
      <c r="B64" s="38" t="s">
        <v>570</v>
      </c>
      <c r="C64" s="191" t="s">
        <v>362</v>
      </c>
      <c r="D64" s="34" t="s">
        <v>363</v>
      </c>
      <c r="E64" s="34">
        <v>4.4999999999999998E-2</v>
      </c>
      <c r="F64" s="83">
        <f>VLOOKUP(B64,'[1]Vat lieu'!$B$3:$E$379,4,0)</f>
        <v>27280</v>
      </c>
      <c r="G64" s="142">
        <f t="shared" si="0"/>
        <v>1227.5999999999999</v>
      </c>
    </row>
    <row r="65" spans="1:7" ht="21.95" customHeight="1" x14ac:dyDescent="0.25">
      <c r="A65" s="195" t="s">
        <v>6</v>
      </c>
      <c r="B65" s="38" t="s">
        <v>571</v>
      </c>
      <c r="C65" s="191" t="s">
        <v>364</v>
      </c>
      <c r="D65" s="34" t="s">
        <v>365</v>
      </c>
      <c r="E65" s="34">
        <v>0.03</v>
      </c>
      <c r="F65" s="83">
        <f>VLOOKUP(B65,'[1]Vat lieu'!$B$3:$E$379,4,0)</f>
        <v>640</v>
      </c>
      <c r="G65" s="142">
        <f t="shared" si="0"/>
        <v>19.2</v>
      </c>
    </row>
    <row r="66" spans="1:7" ht="21.95" customHeight="1" x14ac:dyDescent="0.25">
      <c r="A66" s="195" t="s">
        <v>6</v>
      </c>
      <c r="B66" s="38" t="s">
        <v>572</v>
      </c>
      <c r="C66" s="191" t="s">
        <v>366</v>
      </c>
      <c r="D66" s="34" t="s">
        <v>124</v>
      </c>
      <c r="E66" s="34">
        <v>3.0000000000000001E-3</v>
      </c>
      <c r="F66" s="83">
        <f>VLOOKUP(B66,'[1]Vat lieu'!$B$3:$E$379,4,0)</f>
        <v>272720</v>
      </c>
      <c r="G66" s="142">
        <f t="shared" si="0"/>
        <v>818.16</v>
      </c>
    </row>
    <row r="67" spans="1:7" ht="21.95" customHeight="1" x14ac:dyDescent="0.25">
      <c r="A67" s="195" t="s">
        <v>6</v>
      </c>
      <c r="B67" s="38" t="s">
        <v>573</v>
      </c>
      <c r="C67" s="191" t="s">
        <v>367</v>
      </c>
      <c r="D67" s="34" t="s">
        <v>368</v>
      </c>
      <c r="E67" s="34">
        <v>3.0000000000000001E-3</v>
      </c>
      <c r="F67" s="83">
        <f>VLOOKUP(B67,'[1]Vat lieu'!$B$3:$E$379,4,0)</f>
        <v>5460</v>
      </c>
      <c r="G67" s="142">
        <f t="shared" si="0"/>
        <v>16.38</v>
      </c>
    </row>
    <row r="68" spans="1:7" ht="21.95" customHeight="1" x14ac:dyDescent="0.25">
      <c r="A68" s="195" t="s">
        <v>6</v>
      </c>
      <c r="B68" s="38" t="s">
        <v>574</v>
      </c>
      <c r="C68" s="191" t="s">
        <v>204</v>
      </c>
      <c r="D68" s="34" t="s">
        <v>124</v>
      </c>
      <c r="E68" s="34">
        <v>0.03</v>
      </c>
      <c r="F68" s="83">
        <f>VLOOKUP(B68,'[1]Vat lieu'!$B$3:$E$379,4,0)</f>
        <v>5460</v>
      </c>
      <c r="G68" s="142">
        <f t="shared" si="0"/>
        <v>163.79999999999998</v>
      </c>
    </row>
    <row r="69" spans="1:7" ht="21.95" customHeight="1" x14ac:dyDescent="0.25">
      <c r="A69" s="195" t="s">
        <v>6</v>
      </c>
      <c r="B69" s="38" t="s">
        <v>575</v>
      </c>
      <c r="C69" s="191" t="s">
        <v>203</v>
      </c>
      <c r="D69" s="34" t="s">
        <v>124</v>
      </c>
      <c r="E69" s="34">
        <v>0.03</v>
      </c>
      <c r="F69" s="83">
        <f>VLOOKUP(B69,'[1]Vat lieu'!$B$3:$E$379,4,0)</f>
        <v>5460</v>
      </c>
      <c r="G69" s="142">
        <f t="shared" si="0"/>
        <v>163.79999999999998</v>
      </c>
    </row>
    <row r="70" spans="1:7" ht="21.95" customHeight="1" x14ac:dyDescent="0.25">
      <c r="A70" s="195" t="s">
        <v>6</v>
      </c>
      <c r="B70" s="38" t="s">
        <v>576</v>
      </c>
      <c r="C70" s="191" t="s">
        <v>369</v>
      </c>
      <c r="D70" s="34" t="s">
        <v>370</v>
      </c>
      <c r="E70" s="34">
        <v>0.06</v>
      </c>
      <c r="F70" s="83">
        <f>VLOOKUP(B70,'[1]Vat lieu'!$B$3:$E$379,4,0)</f>
        <v>35</v>
      </c>
      <c r="G70" s="142">
        <f t="shared" si="0"/>
        <v>2.1</v>
      </c>
    </row>
    <row r="71" spans="1:7" ht="21.95" customHeight="1" x14ac:dyDescent="0.25">
      <c r="A71" s="195" t="s">
        <v>6</v>
      </c>
      <c r="B71" s="38" t="s">
        <v>580</v>
      </c>
      <c r="C71" s="191" t="s">
        <v>371</v>
      </c>
      <c r="D71" s="34" t="s">
        <v>63</v>
      </c>
      <c r="E71" s="34">
        <v>0.02</v>
      </c>
      <c r="F71" s="83">
        <f>VLOOKUP(B71,'[1]Vat lieu'!$B$3:$E$379,4,0)</f>
        <v>50000</v>
      </c>
      <c r="G71" s="142">
        <f t="shared" si="0"/>
        <v>1000</v>
      </c>
    </row>
    <row r="72" spans="1:7" s="6" customFormat="1" ht="21.95" customHeight="1" x14ac:dyDescent="0.25">
      <c r="A72" s="40"/>
      <c r="B72" s="140"/>
      <c r="C72" s="196" t="s">
        <v>669</v>
      </c>
      <c r="D72" s="40"/>
      <c r="E72" s="141">
        <v>0.08</v>
      </c>
      <c r="F72" s="65"/>
      <c r="G72" s="142">
        <f>SUM(G64:G71)*E72</f>
        <v>272.88320000000004</v>
      </c>
    </row>
    <row r="73" spans="1:7" ht="21.95" customHeight="1" x14ac:dyDescent="0.25">
      <c r="A73" s="195">
        <v>11</v>
      </c>
      <c r="B73" s="195" t="s">
        <v>101</v>
      </c>
      <c r="C73" s="269" t="s">
        <v>697</v>
      </c>
      <c r="D73" s="269"/>
      <c r="E73" s="269"/>
      <c r="F73" s="83"/>
      <c r="G73" s="149">
        <f>ROUND(SUM(G74:G83),3)</f>
        <v>356062.424</v>
      </c>
    </row>
    <row r="74" spans="1:7" ht="21.95" customHeight="1" x14ac:dyDescent="0.25">
      <c r="A74" s="34" t="s">
        <v>6</v>
      </c>
      <c r="B74" s="38" t="s">
        <v>570</v>
      </c>
      <c r="C74" s="191" t="s">
        <v>362</v>
      </c>
      <c r="D74" s="34" t="s">
        <v>363</v>
      </c>
      <c r="E74" s="34">
        <v>4.4999999999999998E-2</v>
      </c>
      <c r="F74" s="83">
        <f>VLOOKUP(B74,'[1]Vat lieu'!$B$3:$E$379,4,0)</f>
        <v>27280</v>
      </c>
      <c r="G74" s="142">
        <f t="shared" ref="G74:G135" si="1">E74*F74</f>
        <v>1227.5999999999999</v>
      </c>
    </row>
    <row r="75" spans="1:7" ht="21.95" customHeight="1" x14ac:dyDescent="0.25">
      <c r="A75" s="34" t="s">
        <v>6</v>
      </c>
      <c r="B75" s="38" t="s">
        <v>571</v>
      </c>
      <c r="C75" s="191" t="s">
        <v>364</v>
      </c>
      <c r="D75" s="34" t="s">
        <v>365</v>
      </c>
      <c r="E75" s="34">
        <v>0.03</v>
      </c>
      <c r="F75" s="83">
        <f>VLOOKUP(B75,'[1]Vat lieu'!$B$3:$E$379,4,0)</f>
        <v>640</v>
      </c>
      <c r="G75" s="142">
        <f t="shared" si="1"/>
        <v>19.2</v>
      </c>
    </row>
    <row r="76" spans="1:7" ht="21.95" customHeight="1" x14ac:dyDescent="0.25">
      <c r="A76" s="34" t="s">
        <v>6</v>
      </c>
      <c r="B76" s="38" t="s">
        <v>582</v>
      </c>
      <c r="C76" s="191" t="s">
        <v>374</v>
      </c>
      <c r="D76" s="34" t="s">
        <v>144</v>
      </c>
      <c r="E76" s="34">
        <v>1.2E-2</v>
      </c>
      <c r="F76" s="83">
        <f>VLOOKUP(B76,'[1]Vat lieu'!$B$3:$E$379,4,0)</f>
        <v>27272720</v>
      </c>
      <c r="G76" s="142">
        <f t="shared" si="1"/>
        <v>327272.64</v>
      </c>
    </row>
    <row r="77" spans="1:7" ht="21.95" customHeight="1" x14ac:dyDescent="0.25">
      <c r="A77" s="34" t="s">
        <v>6</v>
      </c>
      <c r="B77" s="38" t="s">
        <v>572</v>
      </c>
      <c r="C77" s="191" t="s">
        <v>366</v>
      </c>
      <c r="D77" s="34" t="s">
        <v>124</v>
      </c>
      <c r="E77" s="34">
        <v>3.0000000000000001E-3</v>
      </c>
      <c r="F77" s="83">
        <f>VLOOKUP(B77,'[1]Vat lieu'!$B$3:$E$379,4,0)</f>
        <v>272720</v>
      </c>
      <c r="G77" s="142">
        <f t="shared" si="1"/>
        <v>818.16</v>
      </c>
    </row>
    <row r="78" spans="1:7" ht="21.95" customHeight="1" x14ac:dyDescent="0.25">
      <c r="A78" s="34" t="s">
        <v>6</v>
      </c>
      <c r="B78" s="38" t="s">
        <v>573</v>
      </c>
      <c r="C78" s="191" t="s">
        <v>367</v>
      </c>
      <c r="D78" s="34" t="s">
        <v>368</v>
      </c>
      <c r="E78" s="34">
        <v>3.0000000000000001E-3</v>
      </c>
      <c r="F78" s="83">
        <f>VLOOKUP(B78,'[1]Vat lieu'!$B$3:$E$379,4,0)</f>
        <v>5460</v>
      </c>
      <c r="G78" s="142">
        <f t="shared" si="1"/>
        <v>16.38</v>
      </c>
    </row>
    <row r="79" spans="1:7" ht="21.95" customHeight="1" x14ac:dyDescent="0.25">
      <c r="A79" s="34" t="s">
        <v>6</v>
      </c>
      <c r="B79" s="38" t="s">
        <v>574</v>
      </c>
      <c r="C79" s="191" t="s">
        <v>204</v>
      </c>
      <c r="D79" s="34" t="s">
        <v>124</v>
      </c>
      <c r="E79" s="34">
        <v>0.03</v>
      </c>
      <c r="F79" s="83">
        <f>VLOOKUP(B79,'[1]Vat lieu'!$B$3:$E$379,4,0)</f>
        <v>5460</v>
      </c>
      <c r="G79" s="142">
        <f t="shared" si="1"/>
        <v>163.79999999999998</v>
      </c>
    </row>
    <row r="80" spans="1:7" ht="21.95" customHeight="1" x14ac:dyDescent="0.25">
      <c r="A80" s="34" t="s">
        <v>6</v>
      </c>
      <c r="B80" s="38" t="s">
        <v>575</v>
      </c>
      <c r="C80" s="191" t="s">
        <v>203</v>
      </c>
      <c r="D80" s="34" t="s">
        <v>124</v>
      </c>
      <c r="E80" s="34">
        <v>0.03</v>
      </c>
      <c r="F80" s="83">
        <f>VLOOKUP(B80,'[1]Vat lieu'!$B$3:$E$379,4,0)</f>
        <v>5460</v>
      </c>
      <c r="G80" s="142">
        <f t="shared" si="1"/>
        <v>163.79999999999998</v>
      </c>
    </row>
    <row r="81" spans="1:7" ht="21.95" customHeight="1" x14ac:dyDescent="0.25">
      <c r="A81" s="34" t="s">
        <v>6</v>
      </c>
      <c r="B81" s="38" t="s">
        <v>576</v>
      </c>
      <c r="C81" s="191" t="s">
        <v>369</v>
      </c>
      <c r="D81" s="34" t="s">
        <v>370</v>
      </c>
      <c r="E81" s="34">
        <v>0.09</v>
      </c>
      <c r="F81" s="83">
        <f>VLOOKUP(B81,'[1]Vat lieu'!$B$3:$E$379,4,0)</f>
        <v>35</v>
      </c>
      <c r="G81" s="142">
        <f t="shared" si="1"/>
        <v>3.15</v>
      </c>
    </row>
    <row r="82" spans="1:7" ht="21.95" customHeight="1" x14ac:dyDescent="0.25">
      <c r="A82" s="34" t="s">
        <v>6</v>
      </c>
      <c r="B82" s="38" t="s">
        <v>577</v>
      </c>
      <c r="C82" s="191" t="s">
        <v>375</v>
      </c>
      <c r="D82" s="34" t="s">
        <v>63</v>
      </c>
      <c r="E82" s="34">
        <v>1.4999999999999999E-2</v>
      </c>
      <c r="F82" s="83">
        <f>VLOOKUP(B82,'[1]Vat lieu'!$B$3:$E$379,4,0)</f>
        <v>180</v>
      </c>
      <c r="G82" s="142">
        <f t="shared" si="1"/>
        <v>2.6999999999999997</v>
      </c>
    </row>
    <row r="83" spans="1:7" s="6" customFormat="1" ht="21.95" customHeight="1" x14ac:dyDescent="0.25">
      <c r="A83" s="40"/>
      <c r="B83" s="140"/>
      <c r="C83" s="196" t="s">
        <v>669</v>
      </c>
      <c r="D83" s="40"/>
      <c r="E83" s="141">
        <v>0.08</v>
      </c>
      <c r="F83" s="65"/>
      <c r="G83" s="142">
        <f>SUM(G74:G82)*E83</f>
        <v>26374.9944</v>
      </c>
    </row>
    <row r="84" spans="1:7" ht="21.95" customHeight="1" x14ac:dyDescent="0.25">
      <c r="A84" s="195">
        <v>12</v>
      </c>
      <c r="B84" s="195" t="s">
        <v>105</v>
      </c>
      <c r="C84" s="269" t="s">
        <v>376</v>
      </c>
      <c r="D84" s="269"/>
      <c r="E84" s="269"/>
      <c r="F84" s="83"/>
      <c r="G84" s="149">
        <f>ROUND(SUM(G85:G94),3)</f>
        <v>356062.424</v>
      </c>
    </row>
    <row r="85" spans="1:7" ht="21.95" customHeight="1" x14ac:dyDescent="0.25">
      <c r="A85" s="34" t="s">
        <v>6</v>
      </c>
      <c r="B85" s="38" t="s">
        <v>570</v>
      </c>
      <c r="C85" s="191" t="s">
        <v>362</v>
      </c>
      <c r="D85" s="34" t="s">
        <v>363</v>
      </c>
      <c r="E85" s="34">
        <v>4.4999999999999998E-2</v>
      </c>
      <c r="F85" s="83">
        <f>VLOOKUP(B85,'[1]Vat lieu'!$B$3:$E$379,4,0)</f>
        <v>27280</v>
      </c>
      <c r="G85" s="142">
        <f t="shared" si="1"/>
        <v>1227.5999999999999</v>
      </c>
    </row>
    <row r="86" spans="1:7" ht="21.95" customHeight="1" x14ac:dyDescent="0.25">
      <c r="A86" s="34" t="s">
        <v>6</v>
      </c>
      <c r="B86" s="38" t="s">
        <v>571</v>
      </c>
      <c r="C86" s="191" t="s">
        <v>364</v>
      </c>
      <c r="D86" s="34" t="s">
        <v>365</v>
      </c>
      <c r="E86" s="34">
        <v>0.03</v>
      </c>
      <c r="F86" s="83">
        <f>VLOOKUP(B86,'[1]Vat lieu'!$B$3:$E$379,4,0)</f>
        <v>640</v>
      </c>
      <c r="G86" s="142">
        <f t="shared" si="1"/>
        <v>19.2</v>
      </c>
    </row>
    <row r="87" spans="1:7" ht="21.95" customHeight="1" x14ac:dyDescent="0.25">
      <c r="A87" s="34" t="s">
        <v>6</v>
      </c>
      <c r="B87" s="38" t="s">
        <v>583</v>
      </c>
      <c r="C87" s="191" t="s">
        <v>377</v>
      </c>
      <c r="D87" s="34" t="s">
        <v>144</v>
      </c>
      <c r="E87" s="34">
        <v>1.2E-2</v>
      </c>
      <c r="F87" s="83">
        <f>VLOOKUP(B87,'[1]Vat lieu'!$B$3:$E$379,4,0)</f>
        <v>27272720</v>
      </c>
      <c r="G87" s="142">
        <f t="shared" si="1"/>
        <v>327272.64</v>
      </c>
    </row>
    <row r="88" spans="1:7" ht="21.95" customHeight="1" x14ac:dyDescent="0.25">
      <c r="A88" s="34" t="s">
        <v>6</v>
      </c>
      <c r="B88" s="38" t="s">
        <v>572</v>
      </c>
      <c r="C88" s="191" t="s">
        <v>366</v>
      </c>
      <c r="D88" s="34" t="s">
        <v>124</v>
      </c>
      <c r="E88" s="34">
        <v>3.0000000000000001E-3</v>
      </c>
      <c r="F88" s="83">
        <f>VLOOKUP(B88,'[1]Vat lieu'!$B$3:$E$379,4,0)</f>
        <v>272720</v>
      </c>
      <c r="G88" s="142">
        <f t="shared" si="1"/>
        <v>818.16</v>
      </c>
    </row>
    <row r="89" spans="1:7" ht="21.95" customHeight="1" x14ac:dyDescent="0.25">
      <c r="A89" s="34" t="s">
        <v>6</v>
      </c>
      <c r="B89" s="38" t="s">
        <v>573</v>
      </c>
      <c r="C89" s="191" t="s">
        <v>367</v>
      </c>
      <c r="D89" s="34" t="s">
        <v>368</v>
      </c>
      <c r="E89" s="34">
        <v>3.0000000000000001E-3</v>
      </c>
      <c r="F89" s="83">
        <f>VLOOKUP(B89,'[1]Vat lieu'!$B$3:$E$379,4,0)</f>
        <v>5460</v>
      </c>
      <c r="G89" s="142">
        <f t="shared" si="1"/>
        <v>16.38</v>
      </c>
    </row>
    <row r="90" spans="1:7" ht="21.95" customHeight="1" x14ac:dyDescent="0.25">
      <c r="A90" s="34" t="s">
        <v>6</v>
      </c>
      <c r="B90" s="38" t="s">
        <v>574</v>
      </c>
      <c r="C90" s="191" t="s">
        <v>204</v>
      </c>
      <c r="D90" s="34" t="s">
        <v>124</v>
      </c>
      <c r="E90" s="34">
        <v>0.03</v>
      </c>
      <c r="F90" s="83">
        <f>VLOOKUP(B90,'[1]Vat lieu'!$B$3:$E$379,4,0)</f>
        <v>5460</v>
      </c>
      <c r="G90" s="142">
        <f t="shared" si="1"/>
        <v>163.79999999999998</v>
      </c>
    </row>
    <row r="91" spans="1:7" ht="21.95" customHeight="1" x14ac:dyDescent="0.25">
      <c r="A91" s="34" t="s">
        <v>6</v>
      </c>
      <c r="B91" s="38" t="s">
        <v>575</v>
      </c>
      <c r="C91" s="191" t="s">
        <v>203</v>
      </c>
      <c r="D91" s="34" t="s">
        <v>124</v>
      </c>
      <c r="E91" s="34">
        <v>0.03</v>
      </c>
      <c r="F91" s="83">
        <f>VLOOKUP(B91,'[1]Vat lieu'!$B$3:$E$379,4,0)</f>
        <v>5460</v>
      </c>
      <c r="G91" s="142">
        <f t="shared" si="1"/>
        <v>163.79999999999998</v>
      </c>
    </row>
    <row r="92" spans="1:7" ht="21.95" customHeight="1" x14ac:dyDescent="0.25">
      <c r="A92" s="34" t="s">
        <v>6</v>
      </c>
      <c r="B92" s="38" t="s">
        <v>576</v>
      </c>
      <c r="C92" s="191" t="s">
        <v>369</v>
      </c>
      <c r="D92" s="34" t="s">
        <v>370</v>
      </c>
      <c r="E92" s="34">
        <v>0.09</v>
      </c>
      <c r="F92" s="83">
        <f>VLOOKUP(B92,'[1]Vat lieu'!$B$3:$E$379,4,0)</f>
        <v>35</v>
      </c>
      <c r="G92" s="142">
        <f t="shared" si="1"/>
        <v>3.15</v>
      </c>
    </row>
    <row r="93" spans="1:7" ht="21.95" customHeight="1" x14ac:dyDescent="0.25">
      <c r="A93" s="34" t="s">
        <v>6</v>
      </c>
      <c r="B93" s="38" t="s">
        <v>577</v>
      </c>
      <c r="C93" s="191" t="s">
        <v>375</v>
      </c>
      <c r="D93" s="34" t="s">
        <v>63</v>
      </c>
      <c r="E93" s="34">
        <v>1.4999999999999999E-2</v>
      </c>
      <c r="F93" s="83">
        <f>VLOOKUP(B93,'[1]Vat lieu'!$B$3:$E$379,4,0)</f>
        <v>180</v>
      </c>
      <c r="G93" s="142">
        <f t="shared" si="1"/>
        <v>2.6999999999999997</v>
      </c>
    </row>
    <row r="94" spans="1:7" s="6" customFormat="1" ht="21.95" customHeight="1" x14ac:dyDescent="0.25">
      <c r="A94" s="40"/>
      <c r="B94" s="140"/>
      <c r="C94" s="196" t="s">
        <v>669</v>
      </c>
      <c r="D94" s="40"/>
      <c r="E94" s="141">
        <v>0.08</v>
      </c>
      <c r="F94" s="65"/>
      <c r="G94" s="142">
        <f>SUM(G85:G93)*E94</f>
        <v>26374.9944</v>
      </c>
    </row>
    <row r="95" spans="1:7" ht="21.95" customHeight="1" x14ac:dyDescent="0.25">
      <c r="A95" s="195">
        <v>13</v>
      </c>
      <c r="B95" s="195" t="s">
        <v>109</v>
      </c>
      <c r="C95" s="269" t="s">
        <v>378</v>
      </c>
      <c r="D95" s="269"/>
      <c r="E95" s="195" t="s">
        <v>6</v>
      </c>
      <c r="F95" s="83"/>
      <c r="G95" s="149">
        <f>ROUND(SUM(G96:G105),3)</f>
        <v>662389.90899999999</v>
      </c>
    </row>
    <row r="96" spans="1:7" ht="21.95" customHeight="1" x14ac:dyDescent="0.25">
      <c r="A96" s="34" t="s">
        <v>6</v>
      </c>
      <c r="B96" s="38" t="s">
        <v>570</v>
      </c>
      <c r="C96" s="191" t="s">
        <v>362</v>
      </c>
      <c r="D96" s="34" t="s">
        <v>363</v>
      </c>
      <c r="E96" s="34">
        <v>4.4999999999999998E-2</v>
      </c>
      <c r="F96" s="83">
        <f>VLOOKUP(B96,'[1]Vat lieu'!$B$3:$E$379,4,0)</f>
        <v>27280</v>
      </c>
      <c r="G96" s="142">
        <f t="shared" si="1"/>
        <v>1227.5999999999999</v>
      </c>
    </row>
    <row r="97" spans="1:7" ht="21.95" customHeight="1" x14ac:dyDescent="0.25">
      <c r="A97" s="34" t="s">
        <v>6</v>
      </c>
      <c r="B97" s="38" t="s">
        <v>571</v>
      </c>
      <c r="C97" s="191" t="s">
        <v>364</v>
      </c>
      <c r="D97" s="34" t="s">
        <v>365</v>
      </c>
      <c r="E97" s="34">
        <v>0.03</v>
      </c>
      <c r="F97" s="83">
        <f>VLOOKUP(B97,'[1]Vat lieu'!$B$3:$E$379,4,0)</f>
        <v>640</v>
      </c>
      <c r="G97" s="142">
        <f t="shared" si="1"/>
        <v>19.2</v>
      </c>
    </row>
    <row r="98" spans="1:7" ht="21.95" customHeight="1" x14ac:dyDescent="0.25">
      <c r="A98" s="34" t="s">
        <v>6</v>
      </c>
      <c r="B98" s="38" t="s">
        <v>578</v>
      </c>
      <c r="C98" s="191" t="s">
        <v>379</v>
      </c>
      <c r="D98" s="34" t="s">
        <v>144</v>
      </c>
      <c r="E98" s="34">
        <v>1.2E-2</v>
      </c>
      <c r="F98" s="83">
        <f>VLOOKUP(B98,'[1]Vat lieu'!$B$3:$E$379,4,0)</f>
        <v>50909100</v>
      </c>
      <c r="G98" s="142">
        <f t="shared" si="1"/>
        <v>610909.20000000007</v>
      </c>
    </row>
    <row r="99" spans="1:7" ht="21.95" customHeight="1" x14ac:dyDescent="0.25">
      <c r="A99" s="34" t="s">
        <v>6</v>
      </c>
      <c r="B99" s="38" t="s">
        <v>572</v>
      </c>
      <c r="C99" s="191" t="s">
        <v>366</v>
      </c>
      <c r="D99" s="34" t="s">
        <v>124</v>
      </c>
      <c r="E99" s="34">
        <v>3.0000000000000001E-3</v>
      </c>
      <c r="F99" s="83">
        <f>VLOOKUP(B99,'[1]Vat lieu'!$B$3:$E$379,4,0)</f>
        <v>272720</v>
      </c>
      <c r="G99" s="142">
        <f t="shared" si="1"/>
        <v>818.16</v>
      </c>
    </row>
    <row r="100" spans="1:7" ht="21.95" customHeight="1" x14ac:dyDescent="0.25">
      <c r="A100" s="34" t="s">
        <v>6</v>
      </c>
      <c r="B100" s="38" t="s">
        <v>573</v>
      </c>
      <c r="C100" s="191" t="s">
        <v>367</v>
      </c>
      <c r="D100" s="34" t="s">
        <v>368</v>
      </c>
      <c r="E100" s="34">
        <v>3.0000000000000001E-3</v>
      </c>
      <c r="F100" s="83">
        <f>VLOOKUP(B100,'[1]Vat lieu'!$B$3:$E$379,4,0)</f>
        <v>5460</v>
      </c>
      <c r="G100" s="142">
        <f t="shared" si="1"/>
        <v>16.38</v>
      </c>
    </row>
    <row r="101" spans="1:7" ht="21.95" customHeight="1" x14ac:dyDescent="0.25">
      <c r="A101" s="34" t="s">
        <v>6</v>
      </c>
      <c r="B101" s="38" t="s">
        <v>574</v>
      </c>
      <c r="C101" s="191" t="s">
        <v>204</v>
      </c>
      <c r="D101" s="34" t="s">
        <v>124</v>
      </c>
      <c r="E101" s="34">
        <v>0.03</v>
      </c>
      <c r="F101" s="83">
        <f>VLOOKUP(B101,'[1]Vat lieu'!$B$3:$E$379,4,0)</f>
        <v>5460</v>
      </c>
      <c r="G101" s="142">
        <f t="shared" si="1"/>
        <v>163.79999999999998</v>
      </c>
    </row>
    <row r="102" spans="1:7" ht="21.95" customHeight="1" x14ac:dyDescent="0.25">
      <c r="A102" s="34" t="s">
        <v>6</v>
      </c>
      <c r="B102" s="38" t="s">
        <v>575</v>
      </c>
      <c r="C102" s="191" t="s">
        <v>203</v>
      </c>
      <c r="D102" s="34" t="s">
        <v>124</v>
      </c>
      <c r="E102" s="34">
        <v>0.03</v>
      </c>
      <c r="F102" s="83">
        <f>VLOOKUP(B102,'[1]Vat lieu'!$B$3:$E$379,4,0)</f>
        <v>5460</v>
      </c>
      <c r="G102" s="142">
        <f t="shared" si="1"/>
        <v>163.79999999999998</v>
      </c>
    </row>
    <row r="103" spans="1:7" ht="21.95" customHeight="1" x14ac:dyDescent="0.25">
      <c r="A103" s="34" t="s">
        <v>6</v>
      </c>
      <c r="B103" s="38" t="s">
        <v>576</v>
      </c>
      <c r="C103" s="191" t="s">
        <v>369</v>
      </c>
      <c r="D103" s="34" t="s">
        <v>370</v>
      </c>
      <c r="E103" s="34">
        <v>0.09</v>
      </c>
      <c r="F103" s="83">
        <f>VLOOKUP(B103,'[1]Vat lieu'!$B$3:$E$379,4,0)</f>
        <v>35</v>
      </c>
      <c r="G103" s="142">
        <f t="shared" si="1"/>
        <v>3.15</v>
      </c>
    </row>
    <row r="104" spans="1:7" ht="21.95" customHeight="1" x14ac:dyDescent="0.25">
      <c r="A104" s="34" t="s">
        <v>6</v>
      </c>
      <c r="B104" s="38" t="s">
        <v>577</v>
      </c>
      <c r="C104" s="191" t="s">
        <v>375</v>
      </c>
      <c r="D104" s="34" t="s">
        <v>63</v>
      </c>
      <c r="E104" s="34">
        <v>1.4999999999999999E-2</v>
      </c>
      <c r="F104" s="83">
        <f>VLOOKUP(B104,'[1]Vat lieu'!$B$3:$E$379,4,0)</f>
        <v>180</v>
      </c>
      <c r="G104" s="142">
        <f t="shared" si="1"/>
        <v>2.6999999999999997</v>
      </c>
    </row>
    <row r="105" spans="1:7" s="6" customFormat="1" ht="21.95" customHeight="1" x14ac:dyDescent="0.25">
      <c r="A105" s="40"/>
      <c r="B105" s="140"/>
      <c r="C105" s="196" t="s">
        <v>669</v>
      </c>
      <c r="D105" s="40"/>
      <c r="E105" s="141">
        <v>0.08</v>
      </c>
      <c r="F105" s="65"/>
      <c r="G105" s="142">
        <f>SUM(G96:G104)*E105</f>
        <v>49065.919200000018</v>
      </c>
    </row>
    <row r="106" spans="1:7" ht="21.95" customHeight="1" x14ac:dyDescent="0.25">
      <c r="A106" s="195">
        <v>14</v>
      </c>
      <c r="B106" s="195" t="s">
        <v>112</v>
      </c>
      <c r="C106" s="269" t="s">
        <v>698</v>
      </c>
      <c r="D106" s="269"/>
      <c r="E106" s="269"/>
      <c r="F106" s="269"/>
      <c r="G106" s="149">
        <f>ROUND(SUM(G107:G116),3)</f>
        <v>662389.90899999999</v>
      </c>
    </row>
    <row r="107" spans="1:7" ht="21.95" customHeight="1" x14ac:dyDescent="0.25">
      <c r="A107" s="34" t="s">
        <v>6</v>
      </c>
      <c r="B107" s="38" t="s">
        <v>570</v>
      </c>
      <c r="C107" s="191" t="s">
        <v>362</v>
      </c>
      <c r="D107" s="34" t="s">
        <v>363</v>
      </c>
      <c r="E107" s="34">
        <v>4.4999999999999998E-2</v>
      </c>
      <c r="F107" s="83">
        <f>VLOOKUP(B107,'[1]Vat lieu'!$B$3:$E$379,4,0)</f>
        <v>27280</v>
      </c>
      <c r="G107" s="142">
        <f t="shared" si="1"/>
        <v>1227.5999999999999</v>
      </c>
    </row>
    <row r="108" spans="1:7" ht="21.95" customHeight="1" x14ac:dyDescent="0.25">
      <c r="A108" s="34" t="s">
        <v>6</v>
      </c>
      <c r="B108" s="38" t="s">
        <v>571</v>
      </c>
      <c r="C108" s="191" t="s">
        <v>364</v>
      </c>
      <c r="D108" s="34" t="s">
        <v>365</v>
      </c>
      <c r="E108" s="34">
        <v>0.03</v>
      </c>
      <c r="F108" s="83">
        <f>VLOOKUP(B108,'[1]Vat lieu'!$B$3:$E$379,4,0)</f>
        <v>640</v>
      </c>
      <c r="G108" s="142">
        <f t="shared" si="1"/>
        <v>19.2</v>
      </c>
    </row>
    <row r="109" spans="1:7" ht="21.95" customHeight="1" x14ac:dyDescent="0.25">
      <c r="A109" s="34" t="s">
        <v>6</v>
      </c>
      <c r="B109" s="38" t="s">
        <v>579</v>
      </c>
      <c r="C109" s="191" t="s">
        <v>699</v>
      </c>
      <c r="D109" s="34" t="s">
        <v>144</v>
      </c>
      <c r="E109" s="34">
        <v>1.2E-2</v>
      </c>
      <c r="F109" s="83">
        <f>VLOOKUP(B109,'[1]Vat lieu'!$B$3:$E$379,4,0)</f>
        <v>50909100</v>
      </c>
      <c r="G109" s="142">
        <f t="shared" si="1"/>
        <v>610909.20000000007</v>
      </c>
    </row>
    <row r="110" spans="1:7" ht="21.95" customHeight="1" x14ac:dyDescent="0.25">
      <c r="A110" s="34" t="s">
        <v>6</v>
      </c>
      <c r="B110" s="38" t="s">
        <v>572</v>
      </c>
      <c r="C110" s="191" t="s">
        <v>366</v>
      </c>
      <c r="D110" s="34" t="s">
        <v>124</v>
      </c>
      <c r="E110" s="34">
        <v>3.0000000000000001E-3</v>
      </c>
      <c r="F110" s="83">
        <f>VLOOKUP(B110,'[1]Vat lieu'!$B$3:$E$379,4,0)</f>
        <v>272720</v>
      </c>
      <c r="G110" s="142">
        <f t="shared" si="1"/>
        <v>818.16</v>
      </c>
    </row>
    <row r="111" spans="1:7" ht="21.95" customHeight="1" x14ac:dyDescent="0.25">
      <c r="A111" s="34" t="s">
        <v>6</v>
      </c>
      <c r="B111" s="38" t="s">
        <v>573</v>
      </c>
      <c r="C111" s="191" t="s">
        <v>367</v>
      </c>
      <c r="D111" s="34" t="s">
        <v>368</v>
      </c>
      <c r="E111" s="34">
        <v>3.0000000000000001E-3</v>
      </c>
      <c r="F111" s="83">
        <f>VLOOKUP(B111,'[1]Vat lieu'!$B$3:$E$379,4,0)</f>
        <v>5460</v>
      </c>
      <c r="G111" s="142">
        <f t="shared" si="1"/>
        <v>16.38</v>
      </c>
    </row>
    <row r="112" spans="1:7" ht="21.95" customHeight="1" x14ac:dyDescent="0.25">
      <c r="A112" s="34" t="s">
        <v>6</v>
      </c>
      <c r="B112" s="38" t="s">
        <v>574</v>
      </c>
      <c r="C112" s="191" t="s">
        <v>204</v>
      </c>
      <c r="D112" s="34" t="s">
        <v>124</v>
      </c>
      <c r="E112" s="34">
        <v>0.03</v>
      </c>
      <c r="F112" s="83">
        <f>VLOOKUP(B112,'[1]Vat lieu'!$B$3:$E$379,4,0)</f>
        <v>5460</v>
      </c>
      <c r="G112" s="142">
        <f t="shared" si="1"/>
        <v>163.79999999999998</v>
      </c>
    </row>
    <row r="113" spans="1:10" ht="21.95" customHeight="1" x14ac:dyDescent="0.25">
      <c r="A113" s="34" t="s">
        <v>6</v>
      </c>
      <c r="B113" s="38" t="s">
        <v>575</v>
      </c>
      <c r="C113" s="191" t="s">
        <v>203</v>
      </c>
      <c r="D113" s="34" t="s">
        <v>124</v>
      </c>
      <c r="E113" s="34">
        <v>0.03</v>
      </c>
      <c r="F113" s="83">
        <f>VLOOKUP(B113,'[1]Vat lieu'!$B$3:$E$379,4,0)</f>
        <v>5460</v>
      </c>
      <c r="G113" s="142">
        <f t="shared" si="1"/>
        <v>163.79999999999998</v>
      </c>
    </row>
    <row r="114" spans="1:10" ht="21.95" customHeight="1" x14ac:dyDescent="0.25">
      <c r="A114" s="34" t="s">
        <v>6</v>
      </c>
      <c r="B114" s="38" t="s">
        <v>576</v>
      </c>
      <c r="C114" s="191" t="s">
        <v>369</v>
      </c>
      <c r="D114" s="34" t="s">
        <v>370</v>
      </c>
      <c r="E114" s="34">
        <v>0.09</v>
      </c>
      <c r="F114" s="83">
        <f>VLOOKUP(B114,'[1]Vat lieu'!$B$3:$E$379,4,0)</f>
        <v>35</v>
      </c>
      <c r="G114" s="142">
        <f t="shared" si="1"/>
        <v>3.15</v>
      </c>
    </row>
    <row r="115" spans="1:10" ht="21.95" customHeight="1" x14ac:dyDescent="0.25">
      <c r="A115" s="34" t="s">
        <v>6</v>
      </c>
      <c r="B115" s="38" t="s">
        <v>577</v>
      </c>
      <c r="C115" s="191" t="s">
        <v>375</v>
      </c>
      <c r="D115" s="34" t="s">
        <v>63</v>
      </c>
      <c r="E115" s="34">
        <v>1.4999999999999999E-2</v>
      </c>
      <c r="F115" s="83">
        <f>VLOOKUP(B115,'[1]Vat lieu'!$B$3:$E$379,4,0)</f>
        <v>180</v>
      </c>
      <c r="G115" s="142">
        <f t="shared" si="1"/>
        <v>2.6999999999999997</v>
      </c>
    </row>
    <row r="116" spans="1:10" s="6" customFormat="1" ht="21.95" customHeight="1" x14ac:dyDescent="0.25">
      <c r="A116" s="40"/>
      <c r="B116" s="140"/>
      <c r="C116" s="196" t="s">
        <v>669</v>
      </c>
      <c r="D116" s="40"/>
      <c r="E116" s="141">
        <v>0.08</v>
      </c>
      <c r="F116" s="65"/>
      <c r="G116" s="142">
        <f>SUM(G107:G115)*E116</f>
        <v>49065.919200000018</v>
      </c>
    </row>
    <row r="117" spans="1:10" ht="21.95" customHeight="1" x14ac:dyDescent="0.25">
      <c r="A117" s="195">
        <v>15</v>
      </c>
      <c r="B117" s="195" t="s">
        <v>113</v>
      </c>
      <c r="C117" s="269" t="s">
        <v>686</v>
      </c>
      <c r="D117" s="269"/>
      <c r="E117" s="269"/>
      <c r="F117" s="269"/>
      <c r="G117" s="149">
        <f>ROUND(SUM(G118:G127),3)</f>
        <v>780207.973</v>
      </c>
    </row>
    <row r="118" spans="1:10" ht="21.95" customHeight="1" x14ac:dyDescent="0.25">
      <c r="A118" s="34" t="s">
        <v>6</v>
      </c>
      <c r="B118" s="38" t="s">
        <v>570</v>
      </c>
      <c r="C118" s="191" t="s">
        <v>362</v>
      </c>
      <c r="D118" s="34" t="s">
        <v>363</v>
      </c>
      <c r="E118" s="34">
        <v>4.4999999999999998E-2</v>
      </c>
      <c r="F118" s="83">
        <f>VLOOKUP(B118,'[1]Vat lieu'!$B$3:$E$379,4,0)</f>
        <v>27280</v>
      </c>
      <c r="G118" s="142">
        <f t="shared" si="1"/>
        <v>1227.5999999999999</v>
      </c>
    </row>
    <row r="119" spans="1:10" ht="21.95" customHeight="1" x14ac:dyDescent="0.25">
      <c r="A119" s="34" t="s">
        <v>6</v>
      </c>
      <c r="B119" s="38" t="s">
        <v>571</v>
      </c>
      <c r="C119" s="191" t="s">
        <v>364</v>
      </c>
      <c r="D119" s="34" t="s">
        <v>365</v>
      </c>
      <c r="E119" s="34">
        <v>0.03</v>
      </c>
      <c r="F119" s="83">
        <f>VLOOKUP(B119,'[1]Vat lieu'!$B$3:$E$379,4,0)</f>
        <v>640</v>
      </c>
      <c r="G119" s="142">
        <f t="shared" si="1"/>
        <v>19.2</v>
      </c>
    </row>
    <row r="120" spans="1:10" ht="21.95" customHeight="1" x14ac:dyDescent="0.25">
      <c r="A120" s="34" t="s">
        <v>6</v>
      </c>
      <c r="B120" s="38" t="s">
        <v>584</v>
      </c>
      <c r="C120" s="191" t="s">
        <v>700</v>
      </c>
      <c r="D120" s="34" t="s">
        <v>144</v>
      </c>
      <c r="E120" s="34">
        <v>1.2E-2</v>
      </c>
      <c r="F120" s="83">
        <f>VLOOKUP(B120,'[1]Vat lieu'!$B$3:$E$379,4,0)</f>
        <v>60000000</v>
      </c>
      <c r="G120" s="142">
        <f t="shared" si="1"/>
        <v>720000</v>
      </c>
    </row>
    <row r="121" spans="1:10" ht="21.95" customHeight="1" x14ac:dyDescent="0.25">
      <c r="A121" s="34" t="s">
        <v>6</v>
      </c>
      <c r="B121" s="38" t="s">
        <v>572</v>
      </c>
      <c r="C121" s="191" t="s">
        <v>366</v>
      </c>
      <c r="D121" s="34" t="s">
        <v>124</v>
      </c>
      <c r="E121" s="34">
        <v>3.0000000000000001E-3</v>
      </c>
      <c r="F121" s="83">
        <f>VLOOKUP(B121,'[1]Vat lieu'!$B$3:$E$379,4,0)</f>
        <v>272720</v>
      </c>
      <c r="G121" s="142">
        <f t="shared" si="1"/>
        <v>818.16</v>
      </c>
    </row>
    <row r="122" spans="1:10" ht="21.95" customHeight="1" x14ac:dyDescent="0.25">
      <c r="A122" s="34" t="s">
        <v>6</v>
      </c>
      <c r="B122" s="38" t="s">
        <v>573</v>
      </c>
      <c r="C122" s="191" t="s">
        <v>367</v>
      </c>
      <c r="D122" s="34" t="s">
        <v>368</v>
      </c>
      <c r="E122" s="34">
        <v>3.0000000000000001E-3</v>
      </c>
      <c r="F122" s="83">
        <f>VLOOKUP(B122,'[1]Vat lieu'!$B$3:$E$379,4,0)</f>
        <v>5460</v>
      </c>
      <c r="G122" s="142">
        <f t="shared" si="1"/>
        <v>16.38</v>
      </c>
    </row>
    <row r="123" spans="1:10" ht="21.95" customHeight="1" x14ac:dyDescent="0.25">
      <c r="A123" s="34" t="s">
        <v>6</v>
      </c>
      <c r="B123" s="38" t="s">
        <v>574</v>
      </c>
      <c r="C123" s="191" t="s">
        <v>204</v>
      </c>
      <c r="D123" s="34" t="s">
        <v>124</v>
      </c>
      <c r="E123" s="34">
        <v>0.03</v>
      </c>
      <c r="F123" s="83">
        <f>VLOOKUP(B123,'[1]Vat lieu'!$B$3:$E$379,4,0)</f>
        <v>5460</v>
      </c>
      <c r="G123" s="142">
        <f t="shared" si="1"/>
        <v>163.79999999999998</v>
      </c>
    </row>
    <row r="124" spans="1:10" ht="21.95" customHeight="1" x14ac:dyDescent="0.25">
      <c r="A124" s="34" t="s">
        <v>6</v>
      </c>
      <c r="B124" s="38" t="s">
        <v>575</v>
      </c>
      <c r="C124" s="191" t="s">
        <v>203</v>
      </c>
      <c r="D124" s="34" t="s">
        <v>124</v>
      </c>
      <c r="E124" s="34">
        <v>0.03</v>
      </c>
      <c r="F124" s="83">
        <f>VLOOKUP(B124,'[1]Vat lieu'!$B$3:$E$379,4,0)</f>
        <v>5460</v>
      </c>
      <c r="G124" s="142">
        <f t="shared" si="1"/>
        <v>163.79999999999998</v>
      </c>
    </row>
    <row r="125" spans="1:10" ht="21.95" customHeight="1" x14ac:dyDescent="0.25">
      <c r="A125" s="34" t="s">
        <v>6</v>
      </c>
      <c r="B125" s="38" t="s">
        <v>576</v>
      </c>
      <c r="C125" s="191" t="s">
        <v>369</v>
      </c>
      <c r="D125" s="34" t="s">
        <v>370</v>
      </c>
      <c r="E125" s="34">
        <v>0.09</v>
      </c>
      <c r="F125" s="83">
        <f>VLOOKUP(B125,'[1]Vat lieu'!$B$3:$E$379,4,0)</f>
        <v>35</v>
      </c>
      <c r="G125" s="142">
        <f t="shared" si="1"/>
        <v>3.15</v>
      </c>
    </row>
    <row r="126" spans="1:10" ht="21.95" customHeight="1" x14ac:dyDescent="0.25">
      <c r="A126" s="34" t="s">
        <v>6</v>
      </c>
      <c r="B126" s="38" t="s">
        <v>577</v>
      </c>
      <c r="C126" s="191" t="s">
        <v>375</v>
      </c>
      <c r="D126" s="34" t="s">
        <v>63</v>
      </c>
      <c r="E126" s="34">
        <v>1.4999999999999999E-2</v>
      </c>
      <c r="F126" s="83">
        <f>VLOOKUP(B126,'[1]Vat lieu'!$B$3:$E$379,4,0)</f>
        <v>180</v>
      </c>
      <c r="G126" s="142">
        <f t="shared" si="1"/>
        <v>2.6999999999999997</v>
      </c>
    </row>
    <row r="127" spans="1:10" s="6" customFormat="1" ht="21.95" customHeight="1" x14ac:dyDescent="0.25">
      <c r="A127" s="40"/>
      <c r="B127" s="140"/>
      <c r="C127" s="196" t="s">
        <v>669</v>
      </c>
      <c r="D127" s="40"/>
      <c r="E127" s="141">
        <v>0.08</v>
      </c>
      <c r="F127" s="65"/>
      <c r="G127" s="142">
        <f>SUM(G118:G126)*E127</f>
        <v>57793.183200000014</v>
      </c>
    </row>
    <row r="128" spans="1:10" s="4" customFormat="1" ht="21.95" customHeight="1" x14ac:dyDescent="0.25">
      <c r="A128" s="205" t="s">
        <v>814</v>
      </c>
      <c r="B128" s="269" t="s">
        <v>19</v>
      </c>
      <c r="C128" s="269"/>
      <c r="D128" s="83"/>
      <c r="E128" s="83"/>
      <c r="F128" s="83"/>
      <c r="G128" s="83"/>
      <c r="H128" s="174"/>
      <c r="I128" s="175"/>
      <c r="J128" s="178"/>
    </row>
    <row r="129" spans="1:7" ht="21.95" customHeight="1" x14ac:dyDescent="0.25">
      <c r="A129" s="195">
        <v>16</v>
      </c>
      <c r="B129" s="195" t="s">
        <v>114</v>
      </c>
      <c r="C129" s="269" t="s">
        <v>380</v>
      </c>
      <c r="D129" s="269"/>
      <c r="E129" s="269"/>
      <c r="F129" s="269"/>
      <c r="G129" s="149">
        <f>ROUND(SUM(G130:G143),3)</f>
        <v>167768.58799999999</v>
      </c>
    </row>
    <row r="130" spans="1:7" ht="21.95" customHeight="1" x14ac:dyDescent="0.25">
      <c r="A130" s="195" t="s">
        <v>6</v>
      </c>
      <c r="B130" s="38" t="s">
        <v>585</v>
      </c>
      <c r="C130" s="191" t="s">
        <v>381</v>
      </c>
      <c r="D130" s="34" t="s">
        <v>365</v>
      </c>
      <c r="E130" s="34">
        <v>0.05</v>
      </c>
      <c r="F130" s="83">
        <f>VLOOKUP(B130,'[1]Vat lieu'!$B$3:$E$379,4,0)</f>
        <v>400</v>
      </c>
      <c r="G130" s="142">
        <f t="shared" si="1"/>
        <v>20</v>
      </c>
    </row>
    <row r="131" spans="1:7" ht="21.95" customHeight="1" x14ac:dyDescent="0.25">
      <c r="A131" s="195" t="s">
        <v>6</v>
      </c>
      <c r="B131" s="38" t="s">
        <v>586</v>
      </c>
      <c r="C131" s="191" t="s">
        <v>701</v>
      </c>
      <c r="D131" s="34" t="s">
        <v>365</v>
      </c>
      <c r="E131" s="34">
        <v>0.08</v>
      </c>
      <c r="F131" s="83">
        <f>VLOOKUP(B131,'[1]Vat lieu'!$B$3:$E$379,4,0)</f>
        <v>990</v>
      </c>
      <c r="G131" s="142">
        <f t="shared" si="1"/>
        <v>79.2</v>
      </c>
    </row>
    <row r="132" spans="1:7" ht="21.95" customHeight="1" x14ac:dyDescent="0.25">
      <c r="A132" s="195" t="s">
        <v>6</v>
      </c>
      <c r="B132" s="38" t="s">
        <v>588</v>
      </c>
      <c r="C132" s="191" t="s">
        <v>702</v>
      </c>
      <c r="D132" s="34" t="s">
        <v>365</v>
      </c>
      <c r="E132" s="34">
        <v>0.06</v>
      </c>
      <c r="F132" s="83">
        <f>VLOOKUP(B132,'[1]Vat lieu'!$B$3:$E$379,4,0)</f>
        <v>700</v>
      </c>
      <c r="G132" s="142">
        <f t="shared" si="1"/>
        <v>42</v>
      </c>
    </row>
    <row r="133" spans="1:7" ht="21.95" customHeight="1" x14ac:dyDescent="0.25">
      <c r="A133" s="195" t="s">
        <v>6</v>
      </c>
      <c r="B133" s="38" t="s">
        <v>589</v>
      </c>
      <c r="C133" s="191" t="s">
        <v>703</v>
      </c>
      <c r="D133" s="34" t="s">
        <v>365</v>
      </c>
      <c r="E133" s="34">
        <v>0.05</v>
      </c>
      <c r="F133" s="83">
        <f>VLOOKUP(B133,'[1]Vat lieu'!$B$3:$E$379,4,0)</f>
        <v>216</v>
      </c>
      <c r="G133" s="142">
        <f t="shared" si="1"/>
        <v>10.8</v>
      </c>
    </row>
    <row r="134" spans="1:7" ht="21.95" customHeight="1" x14ac:dyDescent="0.25">
      <c r="A134" s="34" t="s">
        <v>6</v>
      </c>
      <c r="B134" s="38" t="s">
        <v>570</v>
      </c>
      <c r="C134" s="191" t="s">
        <v>362</v>
      </c>
      <c r="D134" s="34" t="s">
        <v>363</v>
      </c>
      <c r="E134" s="34">
        <v>0.03</v>
      </c>
      <c r="F134" s="83">
        <f>VLOOKUP(B134,'[1]Vat lieu'!$B$3:$E$379,4,0)</f>
        <v>27280</v>
      </c>
      <c r="G134" s="142">
        <f t="shared" si="1"/>
        <v>818.4</v>
      </c>
    </row>
    <row r="135" spans="1:7" ht="21.95" customHeight="1" x14ac:dyDescent="0.25">
      <c r="A135" s="34" t="s">
        <v>6</v>
      </c>
      <c r="B135" s="38" t="s">
        <v>571</v>
      </c>
      <c r="C135" s="191" t="s">
        <v>364</v>
      </c>
      <c r="D135" s="34" t="s">
        <v>365</v>
      </c>
      <c r="E135" s="34">
        <v>5.0000000000000001E-3</v>
      </c>
      <c r="F135" s="83">
        <f>VLOOKUP(B135,'[1]Vat lieu'!$B$3:$E$379,4,0)</f>
        <v>640</v>
      </c>
      <c r="G135" s="142">
        <f t="shared" si="1"/>
        <v>3.2</v>
      </c>
    </row>
    <row r="136" spans="1:7" ht="21.95" customHeight="1" x14ac:dyDescent="0.25">
      <c r="A136" s="34" t="s">
        <v>6</v>
      </c>
      <c r="B136" s="38" t="s">
        <v>578</v>
      </c>
      <c r="C136" s="191" t="s">
        <v>379</v>
      </c>
      <c r="D136" s="34" t="s">
        <v>144</v>
      </c>
      <c r="E136" s="34">
        <v>3.0000000000000001E-3</v>
      </c>
      <c r="F136" s="83">
        <f>VLOOKUP(B136,'[1]Vat lieu'!$B$3:$E$379,4,0)</f>
        <v>50909100</v>
      </c>
      <c r="G136" s="142">
        <f t="shared" ref="G136:G199" si="2">E136*F136</f>
        <v>152727.30000000002</v>
      </c>
    </row>
    <row r="137" spans="1:7" ht="21.95" customHeight="1" x14ac:dyDescent="0.25">
      <c r="A137" s="34" t="s">
        <v>6</v>
      </c>
      <c r="B137" s="38" t="s">
        <v>572</v>
      </c>
      <c r="C137" s="191" t="s">
        <v>366</v>
      </c>
      <c r="D137" s="34" t="s">
        <v>124</v>
      </c>
      <c r="E137" s="34">
        <v>3.0000000000000001E-3</v>
      </c>
      <c r="F137" s="83">
        <f>VLOOKUP(B137,'[1]Vat lieu'!$B$3:$E$379,4,0)</f>
        <v>272720</v>
      </c>
      <c r="G137" s="142">
        <f t="shared" si="2"/>
        <v>818.16</v>
      </c>
    </row>
    <row r="138" spans="1:7" ht="21.95" customHeight="1" x14ac:dyDescent="0.25">
      <c r="A138" s="34" t="s">
        <v>6</v>
      </c>
      <c r="B138" s="38" t="s">
        <v>573</v>
      </c>
      <c r="C138" s="191" t="s">
        <v>367</v>
      </c>
      <c r="D138" s="34" t="s">
        <v>368</v>
      </c>
      <c r="E138" s="34">
        <v>0.03</v>
      </c>
      <c r="F138" s="83">
        <f>VLOOKUP(B138,'[1]Vat lieu'!$B$3:$E$379,4,0)</f>
        <v>5460</v>
      </c>
      <c r="G138" s="142">
        <f t="shared" si="2"/>
        <v>163.79999999999998</v>
      </c>
    </row>
    <row r="139" spans="1:7" ht="21.95" customHeight="1" x14ac:dyDescent="0.25">
      <c r="A139" s="34" t="s">
        <v>6</v>
      </c>
      <c r="B139" s="38" t="s">
        <v>574</v>
      </c>
      <c r="C139" s="191" t="s">
        <v>204</v>
      </c>
      <c r="D139" s="34" t="s">
        <v>124</v>
      </c>
      <c r="E139" s="34">
        <v>0.03</v>
      </c>
      <c r="F139" s="83">
        <f>VLOOKUP(B139,'[1]Vat lieu'!$B$3:$E$379,4,0)</f>
        <v>5460</v>
      </c>
      <c r="G139" s="142">
        <f t="shared" si="2"/>
        <v>163.79999999999998</v>
      </c>
    </row>
    <row r="140" spans="1:7" ht="21.95" customHeight="1" x14ac:dyDescent="0.25">
      <c r="A140" s="34" t="s">
        <v>6</v>
      </c>
      <c r="B140" s="38" t="s">
        <v>575</v>
      </c>
      <c r="C140" s="191" t="s">
        <v>203</v>
      </c>
      <c r="D140" s="34" t="s">
        <v>124</v>
      </c>
      <c r="E140" s="34">
        <v>0.09</v>
      </c>
      <c r="F140" s="83">
        <f>VLOOKUP(B140,'[1]Vat lieu'!$B$3:$E$379,4,0)</f>
        <v>5460</v>
      </c>
      <c r="G140" s="142">
        <f t="shared" si="2"/>
        <v>491.4</v>
      </c>
    </row>
    <row r="141" spans="1:7" ht="21.95" customHeight="1" x14ac:dyDescent="0.25">
      <c r="A141" s="34" t="s">
        <v>6</v>
      </c>
      <c r="B141" s="38" t="s">
        <v>576</v>
      </c>
      <c r="C141" s="191" t="s">
        <v>369</v>
      </c>
      <c r="D141" s="34" t="s">
        <v>370</v>
      </c>
      <c r="E141" s="34">
        <v>1.4999999999999999E-2</v>
      </c>
      <c r="F141" s="83">
        <f>VLOOKUP(B141,'[1]Vat lieu'!$B$3:$E$379,4,0)</f>
        <v>35</v>
      </c>
      <c r="G141" s="142">
        <f t="shared" si="2"/>
        <v>0.52500000000000002</v>
      </c>
    </row>
    <row r="142" spans="1:7" ht="21.95" customHeight="1" x14ac:dyDescent="0.25">
      <c r="A142" s="34" t="s">
        <v>6</v>
      </c>
      <c r="B142" s="38" t="s">
        <v>577</v>
      </c>
      <c r="C142" s="191" t="s">
        <v>375</v>
      </c>
      <c r="D142" s="34" t="s">
        <v>63</v>
      </c>
      <c r="E142" s="34">
        <v>1.4999999999999999E-2</v>
      </c>
      <c r="F142" s="83">
        <f>VLOOKUP(B142,'[1]Vat lieu'!$B$3:$E$379,4,0)</f>
        <v>180</v>
      </c>
      <c r="G142" s="142">
        <f t="shared" si="2"/>
        <v>2.6999999999999997</v>
      </c>
    </row>
    <row r="143" spans="1:7" s="6" customFormat="1" ht="21.95" customHeight="1" x14ac:dyDescent="0.25">
      <c r="A143" s="40"/>
      <c r="B143" s="140"/>
      <c r="C143" s="196" t="s">
        <v>669</v>
      </c>
      <c r="D143" s="40"/>
      <c r="E143" s="141">
        <v>0.08</v>
      </c>
      <c r="F143" s="65"/>
      <c r="G143" s="142">
        <f>SUM(G130:G142)*E143</f>
        <v>12427.302800000001</v>
      </c>
    </row>
    <row r="144" spans="1:7" ht="21.95" customHeight="1" x14ac:dyDescent="0.25">
      <c r="A144" s="34">
        <v>17</v>
      </c>
      <c r="B144" s="195" t="s">
        <v>116</v>
      </c>
      <c r="C144" s="269" t="s">
        <v>704</v>
      </c>
      <c r="D144" s="269"/>
      <c r="E144" s="269"/>
      <c r="F144" s="269"/>
      <c r="G144" s="149">
        <f>ROUND(SUM(G145:G155),3)</f>
        <v>3281.1590000000001</v>
      </c>
    </row>
    <row r="145" spans="1:7" ht="21.95" customHeight="1" x14ac:dyDescent="0.25">
      <c r="A145" s="34" t="s">
        <v>6</v>
      </c>
      <c r="B145" s="38" t="s">
        <v>586</v>
      </c>
      <c r="C145" s="191" t="s">
        <v>701</v>
      </c>
      <c r="D145" s="34" t="s">
        <v>382</v>
      </c>
      <c r="E145" s="34">
        <v>0.15</v>
      </c>
      <c r="F145" s="83">
        <f>VLOOKUP(B145,'[1]Vat lieu'!$B$3:$E$379,4,0)</f>
        <v>990</v>
      </c>
      <c r="G145" s="142">
        <f t="shared" si="2"/>
        <v>148.5</v>
      </c>
    </row>
    <row r="146" spans="1:7" ht="21.95" customHeight="1" x14ac:dyDescent="0.25">
      <c r="A146" s="34" t="s">
        <v>6</v>
      </c>
      <c r="B146" s="38" t="s">
        <v>590</v>
      </c>
      <c r="C146" s="191" t="s">
        <v>383</v>
      </c>
      <c r="D146" s="34" t="s">
        <v>384</v>
      </c>
      <c r="E146" s="34">
        <v>0.25</v>
      </c>
      <c r="F146" s="83">
        <f>VLOOKUP(B146,'[1]Vat lieu'!$B$3:$E$379,4,0)</f>
        <v>1700</v>
      </c>
      <c r="G146" s="142">
        <f t="shared" si="2"/>
        <v>425</v>
      </c>
    </row>
    <row r="147" spans="1:7" ht="21.95" customHeight="1" x14ac:dyDescent="0.25">
      <c r="A147" s="34" t="s">
        <v>6</v>
      </c>
      <c r="B147" s="38" t="s">
        <v>570</v>
      </c>
      <c r="C147" s="191" t="s">
        <v>362</v>
      </c>
      <c r="D147" s="34" t="s">
        <v>363</v>
      </c>
      <c r="E147" s="34">
        <v>0.03</v>
      </c>
      <c r="F147" s="83">
        <f>VLOOKUP(B147,'[1]Vat lieu'!$B$3:$E$379,4,0)</f>
        <v>27280</v>
      </c>
      <c r="G147" s="142">
        <f t="shared" si="2"/>
        <v>818.4</v>
      </c>
    </row>
    <row r="148" spans="1:7" ht="21.95" customHeight="1" x14ac:dyDescent="0.25">
      <c r="A148" s="34" t="s">
        <v>6</v>
      </c>
      <c r="B148" s="38" t="s">
        <v>571</v>
      </c>
      <c r="C148" s="191" t="s">
        <v>364</v>
      </c>
      <c r="D148" s="34" t="s">
        <v>365</v>
      </c>
      <c r="E148" s="34">
        <v>5.0000000000000001E-3</v>
      </c>
      <c r="F148" s="83">
        <f>VLOOKUP(B148,'[1]Vat lieu'!$B$3:$E$379,4,0)</f>
        <v>640</v>
      </c>
      <c r="G148" s="142">
        <f t="shared" si="2"/>
        <v>3.2</v>
      </c>
    </row>
    <row r="149" spans="1:7" ht="21.95" customHeight="1" x14ac:dyDescent="0.25">
      <c r="A149" s="34" t="s">
        <v>6</v>
      </c>
      <c r="B149" s="38" t="s">
        <v>572</v>
      </c>
      <c r="C149" s="191" t="s">
        <v>366</v>
      </c>
      <c r="D149" s="34" t="s">
        <v>124</v>
      </c>
      <c r="E149" s="34">
        <v>3.0000000000000001E-3</v>
      </c>
      <c r="F149" s="83">
        <f>VLOOKUP(B149,'[1]Vat lieu'!$B$3:$E$379,4,0)</f>
        <v>272720</v>
      </c>
      <c r="G149" s="142">
        <f t="shared" si="2"/>
        <v>818.16</v>
      </c>
    </row>
    <row r="150" spans="1:7" ht="21.95" customHeight="1" x14ac:dyDescent="0.25">
      <c r="A150" s="34" t="s">
        <v>6</v>
      </c>
      <c r="B150" s="38" t="s">
        <v>573</v>
      </c>
      <c r="C150" s="191" t="s">
        <v>367</v>
      </c>
      <c r="D150" s="34" t="s">
        <v>368</v>
      </c>
      <c r="E150" s="34">
        <v>0.03</v>
      </c>
      <c r="F150" s="83">
        <f>VLOOKUP(B150,'[1]Vat lieu'!$B$3:$E$379,4,0)</f>
        <v>5460</v>
      </c>
      <c r="G150" s="142">
        <f t="shared" si="2"/>
        <v>163.79999999999998</v>
      </c>
    </row>
    <row r="151" spans="1:7" ht="21.95" customHeight="1" x14ac:dyDescent="0.25">
      <c r="A151" s="34" t="s">
        <v>6</v>
      </c>
      <c r="B151" s="38" t="s">
        <v>574</v>
      </c>
      <c r="C151" s="191" t="s">
        <v>204</v>
      </c>
      <c r="D151" s="34" t="s">
        <v>124</v>
      </c>
      <c r="E151" s="34">
        <v>0.03</v>
      </c>
      <c r="F151" s="83">
        <f>VLOOKUP(B151,'[1]Vat lieu'!$B$3:$E$379,4,0)</f>
        <v>5460</v>
      </c>
      <c r="G151" s="142">
        <f t="shared" si="2"/>
        <v>163.79999999999998</v>
      </c>
    </row>
    <row r="152" spans="1:7" ht="21.95" customHeight="1" x14ac:dyDescent="0.25">
      <c r="A152" s="34" t="s">
        <v>6</v>
      </c>
      <c r="B152" s="38" t="s">
        <v>575</v>
      </c>
      <c r="C152" s="191" t="s">
        <v>203</v>
      </c>
      <c r="D152" s="34" t="s">
        <v>124</v>
      </c>
      <c r="E152" s="34">
        <v>0.09</v>
      </c>
      <c r="F152" s="83">
        <f>VLOOKUP(B152,'[1]Vat lieu'!$B$3:$E$379,4,0)</f>
        <v>5460</v>
      </c>
      <c r="G152" s="142">
        <f t="shared" si="2"/>
        <v>491.4</v>
      </c>
    </row>
    <row r="153" spans="1:7" ht="21.95" customHeight="1" x14ac:dyDescent="0.25">
      <c r="A153" s="34" t="s">
        <v>6</v>
      </c>
      <c r="B153" s="38" t="s">
        <v>576</v>
      </c>
      <c r="C153" s="191" t="s">
        <v>369</v>
      </c>
      <c r="D153" s="34" t="s">
        <v>370</v>
      </c>
      <c r="E153" s="34">
        <v>0.09</v>
      </c>
      <c r="F153" s="83">
        <f>VLOOKUP(B153,'[1]Vat lieu'!$B$3:$E$379,4,0)</f>
        <v>35</v>
      </c>
      <c r="G153" s="142">
        <f t="shared" si="2"/>
        <v>3.15</v>
      </c>
    </row>
    <row r="154" spans="1:7" ht="21.95" customHeight="1" x14ac:dyDescent="0.25">
      <c r="A154" s="34" t="s">
        <v>6</v>
      </c>
      <c r="B154" s="38" t="s">
        <v>577</v>
      </c>
      <c r="C154" s="191" t="s">
        <v>375</v>
      </c>
      <c r="D154" s="34" t="s">
        <v>63</v>
      </c>
      <c r="E154" s="34">
        <v>1.4999999999999999E-2</v>
      </c>
      <c r="F154" s="83">
        <f>VLOOKUP(B154,'[1]Vat lieu'!$B$3:$E$379,4,0)</f>
        <v>180</v>
      </c>
      <c r="G154" s="142">
        <f t="shared" si="2"/>
        <v>2.6999999999999997</v>
      </c>
    </row>
    <row r="155" spans="1:7" s="6" customFormat="1" ht="21.95" customHeight="1" x14ac:dyDescent="0.25">
      <c r="A155" s="40"/>
      <c r="B155" s="140"/>
      <c r="C155" s="196" t="s">
        <v>669</v>
      </c>
      <c r="D155" s="40"/>
      <c r="E155" s="141">
        <v>0.08</v>
      </c>
      <c r="F155" s="65"/>
      <c r="G155" s="142">
        <f>SUM(G145:G154)*E155</f>
        <v>243.04880000000006</v>
      </c>
    </row>
    <row r="156" spans="1:7" ht="21.95" customHeight="1" x14ac:dyDescent="0.25">
      <c r="A156" s="34">
        <v>18</v>
      </c>
      <c r="B156" s="195" t="s">
        <v>117</v>
      </c>
      <c r="C156" s="192" t="s">
        <v>320</v>
      </c>
      <c r="D156" s="282"/>
      <c r="E156" s="282"/>
      <c r="F156" s="83"/>
      <c r="G156" s="149">
        <f>ROUND(SUM(G157:G163),3)</f>
        <v>11418.84</v>
      </c>
    </row>
    <row r="157" spans="1:7" ht="21.95" customHeight="1" x14ac:dyDescent="0.25">
      <c r="A157" s="34" t="s">
        <v>6</v>
      </c>
      <c r="B157" s="38" t="s">
        <v>576</v>
      </c>
      <c r="C157" s="191" t="s">
        <v>369</v>
      </c>
      <c r="D157" s="34" t="s">
        <v>370</v>
      </c>
      <c r="E157" s="49">
        <v>0.06</v>
      </c>
      <c r="F157" s="83">
        <f>VLOOKUP(B157,'[1]Vat lieu'!$B$3:$E$379,4,0)</f>
        <v>35</v>
      </c>
      <c r="G157" s="142">
        <f t="shared" si="2"/>
        <v>2.1</v>
      </c>
    </row>
    <row r="158" spans="1:7" ht="21.95" customHeight="1" x14ac:dyDescent="0.25">
      <c r="A158" s="34" t="s">
        <v>6</v>
      </c>
      <c r="B158" s="38" t="s">
        <v>577</v>
      </c>
      <c r="C158" s="191" t="s">
        <v>375</v>
      </c>
      <c r="D158" s="34" t="s">
        <v>63</v>
      </c>
      <c r="E158" s="49">
        <v>1</v>
      </c>
      <c r="F158" s="83">
        <f>VLOOKUP(B158,'[1]Vat lieu'!$B$3:$E$379,4,0)</f>
        <v>180</v>
      </c>
      <c r="G158" s="142">
        <f t="shared" si="2"/>
        <v>180</v>
      </c>
    </row>
    <row r="159" spans="1:7" ht="21.95" customHeight="1" x14ac:dyDescent="0.25">
      <c r="A159" s="34" t="s">
        <v>6</v>
      </c>
      <c r="B159" s="38" t="s">
        <v>592</v>
      </c>
      <c r="C159" s="191" t="s">
        <v>705</v>
      </c>
      <c r="D159" s="34" t="s">
        <v>365</v>
      </c>
      <c r="E159" s="49">
        <v>2E-3</v>
      </c>
      <c r="F159" s="83">
        <f>VLOOKUP(B159,'[1]Vat lieu'!$B$3:$E$379,4,0)</f>
        <v>4500000</v>
      </c>
      <c r="G159" s="142">
        <f t="shared" si="2"/>
        <v>9000</v>
      </c>
    </row>
    <row r="160" spans="1:7" ht="21.95" customHeight="1" x14ac:dyDescent="0.25">
      <c r="A160" s="34" t="s">
        <v>6</v>
      </c>
      <c r="B160" s="38" t="s">
        <v>573</v>
      </c>
      <c r="C160" s="191" t="s">
        <v>367</v>
      </c>
      <c r="D160" s="34" t="s">
        <v>368</v>
      </c>
      <c r="E160" s="49">
        <v>5.0000000000000001E-3</v>
      </c>
      <c r="F160" s="83">
        <f>VLOOKUP(B160,'[1]Vat lieu'!$B$3:$E$379,4,0)</f>
        <v>5460</v>
      </c>
      <c r="G160" s="142">
        <f t="shared" si="2"/>
        <v>27.3</v>
      </c>
    </row>
    <row r="161" spans="1:7" ht="21.95" customHeight="1" x14ac:dyDescent="0.25">
      <c r="A161" s="34" t="s">
        <v>6</v>
      </c>
      <c r="B161" s="38" t="s">
        <v>593</v>
      </c>
      <c r="C161" s="191" t="s">
        <v>385</v>
      </c>
      <c r="D161" s="34" t="s">
        <v>63</v>
      </c>
      <c r="E161" s="49">
        <v>0.01</v>
      </c>
      <c r="F161" s="83">
        <f>VLOOKUP(B161,'[1]Vat lieu'!$B$3:$E$379,4,0)</f>
        <v>36360</v>
      </c>
      <c r="G161" s="142">
        <f t="shared" si="2"/>
        <v>363.6</v>
      </c>
    </row>
    <row r="162" spans="1:7" ht="21.95" customHeight="1" x14ac:dyDescent="0.25">
      <c r="A162" s="34" t="s">
        <v>6</v>
      </c>
      <c r="B162" s="38" t="s">
        <v>580</v>
      </c>
      <c r="C162" s="191" t="s">
        <v>371</v>
      </c>
      <c r="D162" s="34" t="s">
        <v>386</v>
      </c>
      <c r="E162" s="49">
        <v>0.02</v>
      </c>
      <c r="F162" s="83">
        <f>VLOOKUP(B162,'[1]Vat lieu'!$B$3:$E$379,4,0)</f>
        <v>50000</v>
      </c>
      <c r="G162" s="142">
        <f t="shared" si="2"/>
        <v>1000</v>
      </c>
    </row>
    <row r="163" spans="1:7" s="6" customFormat="1" ht="21.95" customHeight="1" x14ac:dyDescent="0.25">
      <c r="A163" s="40"/>
      <c r="B163" s="140"/>
      <c r="C163" s="196" t="s">
        <v>669</v>
      </c>
      <c r="D163" s="40"/>
      <c r="E163" s="141">
        <v>0.08</v>
      </c>
      <c r="F163" s="65"/>
      <c r="G163" s="142">
        <f>SUM(G157:G162)*E163</f>
        <v>845.84</v>
      </c>
    </row>
    <row r="164" spans="1:7" ht="21.95" customHeight="1" x14ac:dyDescent="0.25">
      <c r="A164" s="195">
        <v>19</v>
      </c>
      <c r="B164" s="195" t="s">
        <v>128</v>
      </c>
      <c r="C164" s="192" t="s">
        <v>387</v>
      </c>
      <c r="D164" s="282"/>
      <c r="E164" s="282"/>
      <c r="F164" s="83"/>
      <c r="G164" s="149">
        <f>ROUND(SUM(G165:G178),3)</f>
        <v>979062.59499999997</v>
      </c>
    </row>
    <row r="165" spans="1:7" ht="21.95" customHeight="1" x14ac:dyDescent="0.25">
      <c r="A165" s="34" t="s">
        <v>6</v>
      </c>
      <c r="B165" s="38" t="s">
        <v>570</v>
      </c>
      <c r="C165" s="191" t="s">
        <v>362</v>
      </c>
      <c r="D165" s="34" t="s">
        <v>363</v>
      </c>
      <c r="E165" s="143">
        <v>4.4999999999999998E-2</v>
      </c>
      <c r="F165" s="83">
        <f>VLOOKUP(B165,'[1]Vat lieu'!$B$3:$E$379,4,0)</f>
        <v>27280</v>
      </c>
      <c r="G165" s="142">
        <f t="shared" si="2"/>
        <v>1227.5999999999999</v>
      </c>
    </row>
    <row r="166" spans="1:7" ht="21.95" customHeight="1" x14ac:dyDescent="0.25">
      <c r="A166" s="34" t="s">
        <v>6</v>
      </c>
      <c r="B166" s="38" t="s">
        <v>594</v>
      </c>
      <c r="C166" s="191" t="s">
        <v>388</v>
      </c>
      <c r="D166" s="34" t="s">
        <v>365</v>
      </c>
      <c r="E166" s="143">
        <v>300</v>
      </c>
      <c r="F166" s="83">
        <f>VLOOKUP(B166,'[1]Vat lieu'!$B$3:$E$379,4,0)</f>
        <v>2310</v>
      </c>
      <c r="G166" s="142">
        <f>E166*F166</f>
        <v>693000</v>
      </c>
    </row>
    <row r="167" spans="1:7" ht="21.95" customHeight="1" x14ac:dyDescent="0.25">
      <c r="A167" s="34" t="s">
        <v>6</v>
      </c>
      <c r="B167" s="38" t="s">
        <v>591</v>
      </c>
      <c r="C167" s="191" t="s">
        <v>389</v>
      </c>
      <c r="D167" s="34" t="s">
        <v>317</v>
      </c>
      <c r="E167" s="143">
        <v>1</v>
      </c>
      <c r="F167" s="83">
        <f>VLOOKUP(B167,'[1]Vat lieu'!$B$3:$E$379,4,0)</f>
        <v>75636</v>
      </c>
      <c r="G167" s="142">
        <f t="shared" si="2"/>
        <v>75636</v>
      </c>
    </row>
    <row r="168" spans="1:7" ht="21.95" customHeight="1" x14ac:dyDescent="0.25">
      <c r="A168" s="34" t="s">
        <v>6</v>
      </c>
      <c r="B168" s="38" t="s">
        <v>573</v>
      </c>
      <c r="C168" s="191" t="s">
        <v>367</v>
      </c>
      <c r="D168" s="34" t="s">
        <v>368</v>
      </c>
      <c r="E168" s="143">
        <v>3.0000000000000001E-3</v>
      </c>
      <c r="F168" s="83">
        <f>VLOOKUP(B168,'[1]Vat lieu'!$B$3:$E$379,4,0)</f>
        <v>5460</v>
      </c>
      <c r="G168" s="142">
        <f t="shared" si="2"/>
        <v>16.38</v>
      </c>
    </row>
    <row r="169" spans="1:7" ht="21.95" customHeight="1" x14ac:dyDescent="0.25">
      <c r="A169" s="34" t="s">
        <v>6</v>
      </c>
      <c r="B169" s="38" t="s">
        <v>574</v>
      </c>
      <c r="C169" s="191" t="s">
        <v>204</v>
      </c>
      <c r="D169" s="34" t="s">
        <v>124</v>
      </c>
      <c r="E169" s="143">
        <v>0.03</v>
      </c>
      <c r="F169" s="83">
        <f>VLOOKUP(B169,'[1]Vat lieu'!$B$3:$E$379,4,0)</f>
        <v>5460</v>
      </c>
      <c r="G169" s="142">
        <f t="shared" si="2"/>
        <v>163.79999999999998</v>
      </c>
    </row>
    <row r="170" spans="1:7" ht="21.95" customHeight="1" x14ac:dyDescent="0.25">
      <c r="A170" s="34" t="s">
        <v>6</v>
      </c>
      <c r="B170" s="38" t="s">
        <v>575</v>
      </c>
      <c r="C170" s="191" t="s">
        <v>203</v>
      </c>
      <c r="D170" s="34" t="s">
        <v>124</v>
      </c>
      <c r="E170" s="143">
        <v>0.03</v>
      </c>
      <c r="F170" s="83">
        <f>VLOOKUP(B170,'[1]Vat lieu'!$B$3:$E$379,4,0)</f>
        <v>5460</v>
      </c>
      <c r="G170" s="142">
        <f t="shared" si="2"/>
        <v>163.79999999999998</v>
      </c>
    </row>
    <row r="171" spans="1:7" ht="21.95" customHeight="1" x14ac:dyDescent="0.25">
      <c r="A171" s="34" t="s">
        <v>6</v>
      </c>
      <c r="B171" s="38" t="s">
        <v>576</v>
      </c>
      <c r="C171" s="191" t="s">
        <v>369</v>
      </c>
      <c r="D171" s="34" t="s">
        <v>370</v>
      </c>
      <c r="E171" s="143">
        <v>0.09</v>
      </c>
      <c r="F171" s="83">
        <f>VLOOKUP(B171,'[1]Vat lieu'!$B$3:$E$379,4,0)</f>
        <v>35</v>
      </c>
      <c r="G171" s="142">
        <f t="shared" si="2"/>
        <v>3.15</v>
      </c>
    </row>
    <row r="172" spans="1:7" ht="21.95" customHeight="1" x14ac:dyDescent="0.25">
      <c r="A172" s="34" t="s">
        <v>6</v>
      </c>
      <c r="B172" s="38" t="s">
        <v>595</v>
      </c>
      <c r="C172" s="191" t="s">
        <v>390</v>
      </c>
      <c r="D172" s="34" t="s">
        <v>391</v>
      </c>
      <c r="E172" s="143">
        <v>0.09</v>
      </c>
      <c r="F172" s="83">
        <f>VLOOKUP(B172,'[1]Vat lieu'!$B$3:$E$379,4,0)</f>
        <v>539</v>
      </c>
      <c r="G172" s="142">
        <f t="shared" si="2"/>
        <v>48.51</v>
      </c>
    </row>
    <row r="173" spans="1:7" ht="21.95" customHeight="1" x14ac:dyDescent="0.25">
      <c r="A173" s="34" t="s">
        <v>6</v>
      </c>
      <c r="B173" s="38" t="s">
        <v>596</v>
      </c>
      <c r="C173" s="191" t="s">
        <v>392</v>
      </c>
      <c r="D173" s="34" t="s">
        <v>391</v>
      </c>
      <c r="E173" s="143">
        <v>0.09</v>
      </c>
      <c r="F173" s="83">
        <f>VLOOKUP(B173,'[1]Vat lieu'!$B$3:$E$379,4,0)</f>
        <v>1500000</v>
      </c>
      <c r="G173" s="142">
        <f t="shared" si="2"/>
        <v>135000</v>
      </c>
    </row>
    <row r="174" spans="1:7" ht="21.95" customHeight="1" x14ac:dyDescent="0.25">
      <c r="A174" s="34" t="s">
        <v>6</v>
      </c>
      <c r="B174" s="38" t="s">
        <v>597</v>
      </c>
      <c r="C174" s="191" t="s">
        <v>393</v>
      </c>
      <c r="D174" s="34" t="s">
        <v>391</v>
      </c>
      <c r="E174" s="143">
        <v>1.4999999999999999E-2</v>
      </c>
      <c r="F174" s="83">
        <f>VLOOKUP(B174,'[1]Vat lieu'!$B$3:$E$379,4,0)</f>
        <v>320</v>
      </c>
      <c r="G174" s="142">
        <f t="shared" si="2"/>
        <v>4.8</v>
      </c>
    </row>
    <row r="175" spans="1:7" ht="21.95" customHeight="1" x14ac:dyDescent="0.25">
      <c r="A175" s="34" t="s">
        <v>6</v>
      </c>
      <c r="B175" s="38" t="s">
        <v>577</v>
      </c>
      <c r="C175" s="191" t="s">
        <v>375</v>
      </c>
      <c r="D175" s="34" t="s">
        <v>63</v>
      </c>
      <c r="E175" s="143">
        <v>1.4999999999999999E-2</v>
      </c>
      <c r="F175" s="83">
        <f>VLOOKUP(B175,'[1]Vat lieu'!$B$3:$E$379,4,0)</f>
        <v>180</v>
      </c>
      <c r="G175" s="142">
        <f t="shared" si="2"/>
        <v>2.6999999999999997</v>
      </c>
    </row>
    <row r="176" spans="1:7" ht="21.95" customHeight="1" x14ac:dyDescent="0.25">
      <c r="A176" s="34" t="s">
        <v>6</v>
      </c>
      <c r="B176" s="38" t="s">
        <v>598</v>
      </c>
      <c r="C176" s="191" t="s">
        <v>394</v>
      </c>
      <c r="D176" s="34" t="s">
        <v>205</v>
      </c>
      <c r="E176" s="143">
        <v>3.0000000000000001E-3</v>
      </c>
      <c r="F176" s="83">
        <f>VLOOKUP(B176,'[1]Vat lieu'!$B$3:$E$379,4,0)</f>
        <v>90900</v>
      </c>
      <c r="G176" s="142">
        <f t="shared" si="2"/>
        <v>272.7</v>
      </c>
    </row>
    <row r="177" spans="1:7" ht="21.95" customHeight="1" x14ac:dyDescent="0.25">
      <c r="A177" s="34" t="s">
        <v>6</v>
      </c>
      <c r="B177" s="38" t="s">
        <v>580</v>
      </c>
      <c r="C177" s="191" t="s">
        <v>371</v>
      </c>
      <c r="D177" s="34" t="s">
        <v>63</v>
      </c>
      <c r="E177" s="143">
        <v>0.02</v>
      </c>
      <c r="F177" s="83">
        <f>VLOOKUP(B177,'[1]Vat lieu'!$B$3:$E$379,4,0)</f>
        <v>50000</v>
      </c>
      <c r="G177" s="142">
        <f t="shared" si="2"/>
        <v>1000</v>
      </c>
    </row>
    <row r="178" spans="1:7" s="6" customFormat="1" ht="21.95" customHeight="1" x14ac:dyDescent="0.25">
      <c r="A178" s="40"/>
      <c r="B178" s="140"/>
      <c r="C178" s="196" t="s">
        <v>669</v>
      </c>
      <c r="D178" s="40"/>
      <c r="E178" s="141">
        <v>0.08</v>
      </c>
      <c r="F178" s="65"/>
      <c r="G178" s="142">
        <f>SUM(G165:G177)*E178</f>
        <v>72523.155200000008</v>
      </c>
    </row>
    <row r="179" spans="1:7" ht="21.95" customHeight="1" x14ac:dyDescent="0.25">
      <c r="A179" s="195">
        <v>20</v>
      </c>
      <c r="B179" s="195" t="s">
        <v>138</v>
      </c>
      <c r="C179" s="192" t="s">
        <v>417</v>
      </c>
      <c r="D179" s="281" t="s">
        <v>139</v>
      </c>
      <c r="E179" s="281"/>
      <c r="F179" s="83"/>
      <c r="G179" s="149">
        <f>G164</f>
        <v>979062.59499999997</v>
      </c>
    </row>
    <row r="180" spans="1:7" ht="21.95" customHeight="1" x14ac:dyDescent="0.25">
      <c r="A180" s="195">
        <v>21</v>
      </c>
      <c r="B180" s="195" t="s">
        <v>140</v>
      </c>
      <c r="C180" s="269" t="s">
        <v>141</v>
      </c>
      <c r="D180" s="269"/>
      <c r="E180" s="195" t="s">
        <v>6</v>
      </c>
      <c r="F180" s="83"/>
      <c r="G180" s="149">
        <f>ROUND(SUM(G181:G194),3)</f>
        <v>169027.41699999999</v>
      </c>
    </row>
    <row r="181" spans="1:7" ht="21.95" customHeight="1" x14ac:dyDescent="0.25">
      <c r="A181" s="34" t="s">
        <v>6</v>
      </c>
      <c r="B181" s="38" t="s">
        <v>570</v>
      </c>
      <c r="C181" s="191" t="s">
        <v>362</v>
      </c>
      <c r="D181" s="34" t="s">
        <v>363</v>
      </c>
      <c r="E181" s="143">
        <v>4.4999999999999998E-2</v>
      </c>
      <c r="F181" s="83">
        <f>VLOOKUP(B181,'[1]Vat lieu'!$B$3:$E$379,4,0)</f>
        <v>27280</v>
      </c>
      <c r="G181" s="142">
        <f t="shared" si="2"/>
        <v>1227.5999999999999</v>
      </c>
    </row>
    <row r="182" spans="1:7" ht="21.95" customHeight="1" x14ac:dyDescent="0.25">
      <c r="A182" s="34" t="s">
        <v>6</v>
      </c>
      <c r="B182" s="38" t="s">
        <v>594</v>
      </c>
      <c r="C182" s="191" t="s">
        <v>388</v>
      </c>
      <c r="D182" s="34" t="s">
        <v>365</v>
      </c>
      <c r="E182" s="143">
        <v>1.02</v>
      </c>
      <c r="F182" s="83">
        <f>VLOOKUP(B182,'[1]Vat lieu'!$B$3:$E$379,4,0)</f>
        <v>2310</v>
      </c>
      <c r="G182" s="142">
        <f t="shared" si="2"/>
        <v>2356.1999999999998</v>
      </c>
    </row>
    <row r="183" spans="1:7" ht="21.95" customHeight="1" x14ac:dyDescent="0.25">
      <c r="A183" s="34" t="s">
        <v>6</v>
      </c>
      <c r="B183" s="38" t="s">
        <v>591</v>
      </c>
      <c r="C183" s="191" t="s">
        <v>389</v>
      </c>
      <c r="D183" s="34" t="s">
        <v>317</v>
      </c>
      <c r="E183" s="143">
        <v>3.0000000000000001E-3</v>
      </c>
      <c r="F183" s="83">
        <f>VLOOKUP(B183,'[1]Vat lieu'!$B$3:$E$379,4,0)</f>
        <v>75636</v>
      </c>
      <c r="G183" s="142">
        <f t="shared" si="2"/>
        <v>226.90800000000002</v>
      </c>
    </row>
    <row r="184" spans="1:7" ht="21.95" customHeight="1" x14ac:dyDescent="0.25">
      <c r="A184" s="34" t="s">
        <v>6</v>
      </c>
      <c r="B184" s="38" t="s">
        <v>573</v>
      </c>
      <c r="C184" s="191" t="s">
        <v>367</v>
      </c>
      <c r="D184" s="34" t="s">
        <v>368</v>
      </c>
      <c r="E184" s="143">
        <v>0.03</v>
      </c>
      <c r="F184" s="83">
        <f>VLOOKUP(B184,'[1]Vat lieu'!$B$3:$E$379,4,0)</f>
        <v>5460</v>
      </c>
      <c r="G184" s="142">
        <f t="shared" si="2"/>
        <v>163.79999999999998</v>
      </c>
    </row>
    <row r="185" spans="1:7" ht="21.95" customHeight="1" x14ac:dyDescent="0.25">
      <c r="A185" s="34" t="s">
        <v>6</v>
      </c>
      <c r="B185" s="38" t="s">
        <v>595</v>
      </c>
      <c r="C185" s="191" t="s">
        <v>390</v>
      </c>
      <c r="D185" s="34" t="s">
        <v>391</v>
      </c>
      <c r="E185" s="143">
        <v>0.09</v>
      </c>
      <c r="F185" s="83">
        <f>VLOOKUP(B185,'[1]Vat lieu'!$B$3:$E$379,4,0)</f>
        <v>539</v>
      </c>
      <c r="G185" s="142">
        <f t="shared" si="2"/>
        <v>48.51</v>
      </c>
    </row>
    <row r="186" spans="1:7" ht="21.95" customHeight="1" x14ac:dyDescent="0.25">
      <c r="A186" s="34" t="s">
        <v>6</v>
      </c>
      <c r="B186" s="38" t="s">
        <v>596</v>
      </c>
      <c r="C186" s="191" t="s">
        <v>392</v>
      </c>
      <c r="D186" s="34" t="s">
        <v>391</v>
      </c>
      <c r="E186" s="143">
        <v>0.09</v>
      </c>
      <c r="F186" s="83">
        <f>VLOOKUP(B186,'[1]Vat lieu'!$B$3:$E$379,4,0)</f>
        <v>1500000</v>
      </c>
      <c r="G186" s="142">
        <f t="shared" si="2"/>
        <v>135000</v>
      </c>
    </row>
    <row r="187" spans="1:7" ht="21.95" customHeight="1" x14ac:dyDescent="0.25">
      <c r="A187" s="34" t="s">
        <v>6</v>
      </c>
      <c r="B187" s="38" t="s">
        <v>597</v>
      </c>
      <c r="C187" s="191" t="s">
        <v>393</v>
      </c>
      <c r="D187" s="34" t="s">
        <v>391</v>
      </c>
      <c r="E187" s="143">
        <v>1.4999999999999999E-2</v>
      </c>
      <c r="F187" s="83">
        <f>VLOOKUP(B187,'[1]Vat lieu'!$B$3:$E$379,4,0)</f>
        <v>320</v>
      </c>
      <c r="G187" s="142">
        <f t="shared" si="2"/>
        <v>4.8</v>
      </c>
    </row>
    <row r="188" spans="1:7" ht="21.95" customHeight="1" x14ac:dyDescent="0.25">
      <c r="A188" s="34" t="s">
        <v>6</v>
      </c>
      <c r="B188" s="38" t="s">
        <v>574</v>
      </c>
      <c r="C188" s="191" t="s">
        <v>204</v>
      </c>
      <c r="D188" s="34" t="s">
        <v>124</v>
      </c>
      <c r="E188" s="143">
        <v>0.03</v>
      </c>
      <c r="F188" s="83">
        <f>VLOOKUP(B188,'[1]Vat lieu'!$B$3:$E$379,4,0)</f>
        <v>5460</v>
      </c>
      <c r="G188" s="142">
        <f t="shared" si="2"/>
        <v>163.79999999999998</v>
      </c>
    </row>
    <row r="189" spans="1:7" ht="21.95" customHeight="1" x14ac:dyDescent="0.25">
      <c r="A189" s="34" t="s">
        <v>6</v>
      </c>
      <c r="B189" s="38" t="s">
        <v>575</v>
      </c>
      <c r="C189" s="191" t="s">
        <v>203</v>
      </c>
      <c r="D189" s="34" t="s">
        <v>124</v>
      </c>
      <c r="E189" s="143">
        <v>0.09</v>
      </c>
      <c r="F189" s="83">
        <f>VLOOKUP(B189,'[1]Vat lieu'!$B$3:$E$379,4,0)</f>
        <v>5460</v>
      </c>
      <c r="G189" s="142">
        <f t="shared" si="2"/>
        <v>491.4</v>
      </c>
    </row>
    <row r="190" spans="1:7" ht="21.95" customHeight="1" x14ac:dyDescent="0.25">
      <c r="A190" s="34" t="s">
        <v>6</v>
      </c>
      <c r="B190" s="38" t="s">
        <v>576</v>
      </c>
      <c r="C190" s="191" t="s">
        <v>369</v>
      </c>
      <c r="D190" s="34" t="s">
        <v>370</v>
      </c>
      <c r="E190" s="143">
        <v>0.09</v>
      </c>
      <c r="F190" s="83">
        <f>VLOOKUP(B190,'[1]Vat lieu'!$B$3:$E$379,4,0)</f>
        <v>35</v>
      </c>
      <c r="G190" s="142">
        <f t="shared" si="2"/>
        <v>3.15</v>
      </c>
    </row>
    <row r="191" spans="1:7" ht="21.95" customHeight="1" x14ac:dyDescent="0.25">
      <c r="A191" s="34" t="s">
        <v>6</v>
      </c>
      <c r="B191" s="38" t="s">
        <v>577</v>
      </c>
      <c r="C191" s="191" t="s">
        <v>375</v>
      </c>
      <c r="D191" s="34" t="s">
        <v>63</v>
      </c>
      <c r="E191" s="143">
        <v>1.4999999999999999E-2</v>
      </c>
      <c r="F191" s="83">
        <f>VLOOKUP(B191,'[1]Vat lieu'!$B$3:$E$379,4,0)</f>
        <v>180</v>
      </c>
      <c r="G191" s="142">
        <f t="shared" si="2"/>
        <v>2.6999999999999997</v>
      </c>
    </row>
    <row r="192" spans="1:7" ht="21.95" customHeight="1" x14ac:dyDescent="0.25">
      <c r="A192" s="34" t="s">
        <v>6</v>
      </c>
      <c r="B192" s="38" t="s">
        <v>599</v>
      </c>
      <c r="C192" s="191" t="s">
        <v>177</v>
      </c>
      <c r="D192" s="34" t="s">
        <v>124</v>
      </c>
      <c r="E192" s="143">
        <v>0.02</v>
      </c>
      <c r="F192" s="83">
        <f>VLOOKUP(B192,'[1]Vat lieu'!$B$3:$E$379,4,0)</f>
        <v>90900</v>
      </c>
      <c r="G192" s="142">
        <f t="shared" si="2"/>
        <v>1818</v>
      </c>
    </row>
    <row r="193" spans="1:7" ht="21.95" customHeight="1" x14ac:dyDescent="0.25">
      <c r="A193" s="34" t="s">
        <v>6</v>
      </c>
      <c r="B193" s="38" t="s">
        <v>580</v>
      </c>
      <c r="C193" s="191" t="s">
        <v>371</v>
      </c>
      <c r="D193" s="34" t="s">
        <v>63</v>
      </c>
      <c r="E193" s="143">
        <v>0.3</v>
      </c>
      <c r="F193" s="83">
        <f>VLOOKUP(B193,'[1]Vat lieu'!$B$3:$E$379,4,0)</f>
        <v>50000</v>
      </c>
      <c r="G193" s="142">
        <f t="shared" si="2"/>
        <v>15000</v>
      </c>
    </row>
    <row r="194" spans="1:7" s="6" customFormat="1" ht="21.95" customHeight="1" x14ac:dyDescent="0.25">
      <c r="A194" s="40"/>
      <c r="B194" s="140"/>
      <c r="C194" s="196" t="s">
        <v>669</v>
      </c>
      <c r="D194" s="40"/>
      <c r="E194" s="141">
        <v>0.08</v>
      </c>
      <c r="F194" s="65"/>
      <c r="G194" s="142">
        <f>SUM(G181:G193)*E194</f>
        <v>12520.549439999999</v>
      </c>
    </row>
    <row r="195" spans="1:7" ht="21.95" customHeight="1" x14ac:dyDescent="0.25">
      <c r="A195" s="195">
        <v>22</v>
      </c>
      <c r="B195" s="195" t="s">
        <v>146</v>
      </c>
      <c r="C195" s="192" t="s">
        <v>334</v>
      </c>
      <c r="D195" s="281" t="s">
        <v>303</v>
      </c>
      <c r="E195" s="281"/>
      <c r="F195" s="83"/>
      <c r="G195" s="149">
        <f>G180</f>
        <v>169027.41699999999</v>
      </c>
    </row>
    <row r="196" spans="1:7" ht="21.95" customHeight="1" x14ac:dyDescent="0.25">
      <c r="A196" s="195">
        <v>23</v>
      </c>
      <c r="B196" s="195" t="s">
        <v>149</v>
      </c>
      <c r="C196" s="192" t="s">
        <v>688</v>
      </c>
      <c r="D196" s="281" t="s">
        <v>303</v>
      </c>
      <c r="E196" s="281"/>
      <c r="F196" s="83"/>
      <c r="G196" s="149">
        <f>G180</f>
        <v>169027.41699999999</v>
      </c>
    </row>
    <row r="197" spans="1:7" ht="21.95" customHeight="1" x14ac:dyDescent="0.25">
      <c r="A197" s="195">
        <v>24</v>
      </c>
      <c r="B197" s="195" t="s">
        <v>150</v>
      </c>
      <c r="C197" s="269" t="s">
        <v>395</v>
      </c>
      <c r="D197" s="269"/>
      <c r="E197" s="269"/>
      <c r="F197" s="83"/>
      <c r="G197" s="149">
        <f>ROUND(SUM(G198:G212),3)</f>
        <v>826265.05700000003</v>
      </c>
    </row>
    <row r="198" spans="1:7" ht="21.95" customHeight="1" x14ac:dyDescent="0.25">
      <c r="A198" s="34" t="s">
        <v>6</v>
      </c>
      <c r="B198" s="38" t="s">
        <v>587</v>
      </c>
      <c r="C198" s="191" t="s">
        <v>706</v>
      </c>
      <c r="D198" s="34" t="s">
        <v>370</v>
      </c>
      <c r="E198" s="144">
        <v>66.599999999999994</v>
      </c>
      <c r="F198" s="83">
        <f>VLOOKUP(B198,'[1]Vat lieu'!$B$3:$E$379,4,0)</f>
        <v>660</v>
      </c>
      <c r="G198" s="142">
        <f t="shared" si="2"/>
        <v>43955.999999999993</v>
      </c>
    </row>
    <row r="199" spans="1:7" ht="21.95" customHeight="1" x14ac:dyDescent="0.25">
      <c r="A199" s="34" t="s">
        <v>6</v>
      </c>
      <c r="B199" s="38" t="s">
        <v>600</v>
      </c>
      <c r="C199" s="191" t="s">
        <v>707</v>
      </c>
      <c r="D199" s="34" t="s">
        <v>370</v>
      </c>
      <c r="E199" s="144">
        <v>10</v>
      </c>
      <c r="F199" s="83">
        <f>VLOOKUP(B199,'[1]Vat lieu'!$B$3:$E$379,4,0)</f>
        <v>770</v>
      </c>
      <c r="G199" s="142">
        <f t="shared" si="2"/>
        <v>7700</v>
      </c>
    </row>
    <row r="200" spans="1:7" ht="21.95" customHeight="1" x14ac:dyDescent="0.25">
      <c r="A200" s="34" t="s">
        <v>6</v>
      </c>
      <c r="B200" s="38" t="s">
        <v>601</v>
      </c>
      <c r="C200" s="191" t="s">
        <v>708</v>
      </c>
      <c r="D200" s="34" t="s">
        <v>370</v>
      </c>
      <c r="E200" s="144">
        <v>10</v>
      </c>
      <c r="F200" s="83">
        <f>VLOOKUP(B200,'[1]Vat lieu'!$B$3:$E$379,4,0)</f>
        <v>550</v>
      </c>
      <c r="G200" s="142">
        <f t="shared" ref="G200:G261" si="3">E200*F200</f>
        <v>5500</v>
      </c>
    </row>
    <row r="201" spans="1:7" ht="21.95" customHeight="1" x14ac:dyDescent="0.25">
      <c r="A201" s="34" t="s">
        <v>6</v>
      </c>
      <c r="B201" s="38" t="s">
        <v>602</v>
      </c>
      <c r="C201" s="191" t="s">
        <v>709</v>
      </c>
      <c r="D201" s="34" t="s">
        <v>365</v>
      </c>
      <c r="E201" s="144">
        <v>4</v>
      </c>
      <c r="F201" s="83">
        <f>VLOOKUP(B201,'[1]Vat lieu'!$B$3:$E$379,4,0)</f>
        <v>2956.8</v>
      </c>
      <c r="G201" s="142">
        <f t="shared" si="3"/>
        <v>11827.2</v>
      </c>
    </row>
    <row r="202" spans="1:7" ht="21.95" customHeight="1" x14ac:dyDescent="0.25">
      <c r="A202" s="34" t="s">
        <v>6</v>
      </c>
      <c r="B202" s="38" t="s">
        <v>591</v>
      </c>
      <c r="C202" s="191" t="s">
        <v>389</v>
      </c>
      <c r="D202" s="34" t="s">
        <v>317</v>
      </c>
      <c r="E202" s="144">
        <v>3.0000000000000001E-3</v>
      </c>
      <c r="F202" s="83">
        <f>VLOOKUP(B202,'[1]Vat lieu'!$B$3:$E$379,4,0)</f>
        <v>75636</v>
      </c>
      <c r="G202" s="142">
        <f t="shared" si="3"/>
        <v>226.90800000000002</v>
      </c>
    </row>
    <row r="203" spans="1:7" ht="21.95" customHeight="1" x14ac:dyDescent="0.25">
      <c r="A203" s="34" t="s">
        <v>6</v>
      </c>
      <c r="B203" s="38" t="s">
        <v>570</v>
      </c>
      <c r="C203" s="191" t="s">
        <v>362</v>
      </c>
      <c r="D203" s="34" t="s">
        <v>363</v>
      </c>
      <c r="E203" s="144">
        <v>4.4999999999999998E-2</v>
      </c>
      <c r="F203" s="83">
        <f>VLOOKUP(B203,'[1]Vat lieu'!$B$3:$E$379,4,0)</f>
        <v>27280</v>
      </c>
      <c r="G203" s="142">
        <f t="shared" si="3"/>
        <v>1227.5999999999999</v>
      </c>
    </row>
    <row r="204" spans="1:7" ht="21.95" customHeight="1" x14ac:dyDescent="0.25">
      <c r="A204" s="34" t="s">
        <v>6</v>
      </c>
      <c r="B204" s="38" t="s">
        <v>594</v>
      </c>
      <c r="C204" s="191" t="s">
        <v>388</v>
      </c>
      <c r="D204" s="34" t="s">
        <v>365</v>
      </c>
      <c r="E204" s="144">
        <v>300</v>
      </c>
      <c r="F204" s="83">
        <f>VLOOKUP(B204,'[1]Vat lieu'!$B$3:$E$379,4,0)</f>
        <v>2310</v>
      </c>
      <c r="G204" s="142">
        <f t="shared" si="3"/>
        <v>693000</v>
      </c>
    </row>
    <row r="205" spans="1:7" ht="21.95" customHeight="1" x14ac:dyDescent="0.25">
      <c r="A205" s="34" t="s">
        <v>6</v>
      </c>
      <c r="B205" s="38" t="s">
        <v>573</v>
      </c>
      <c r="C205" s="191" t="s">
        <v>367</v>
      </c>
      <c r="D205" s="34" t="s">
        <v>368</v>
      </c>
      <c r="E205" s="144">
        <v>3.0000000000000001E-3</v>
      </c>
      <c r="F205" s="83">
        <f>VLOOKUP(B205,'[1]Vat lieu'!$B$3:$E$379,4,0)</f>
        <v>5460</v>
      </c>
      <c r="G205" s="142">
        <f t="shared" si="3"/>
        <v>16.38</v>
      </c>
    </row>
    <row r="206" spans="1:7" ht="21.95" customHeight="1" x14ac:dyDescent="0.25">
      <c r="A206" s="34" t="s">
        <v>6</v>
      </c>
      <c r="B206" s="38" t="s">
        <v>574</v>
      </c>
      <c r="C206" s="191" t="s">
        <v>204</v>
      </c>
      <c r="D206" s="34" t="s">
        <v>124</v>
      </c>
      <c r="E206" s="144">
        <v>0.03</v>
      </c>
      <c r="F206" s="83">
        <f>VLOOKUP(B206,'[1]Vat lieu'!$B$3:$E$379,4,0)</f>
        <v>5460</v>
      </c>
      <c r="G206" s="142">
        <f t="shared" si="3"/>
        <v>163.79999999999998</v>
      </c>
    </row>
    <row r="207" spans="1:7" ht="21.95" customHeight="1" x14ac:dyDescent="0.25">
      <c r="A207" s="34" t="s">
        <v>6</v>
      </c>
      <c r="B207" s="38" t="s">
        <v>575</v>
      </c>
      <c r="C207" s="191" t="s">
        <v>203</v>
      </c>
      <c r="D207" s="34" t="s">
        <v>124</v>
      </c>
      <c r="E207" s="144">
        <v>0.03</v>
      </c>
      <c r="F207" s="83">
        <f>VLOOKUP(B207,'[1]Vat lieu'!$B$3:$E$379,4,0)</f>
        <v>5460</v>
      </c>
      <c r="G207" s="142">
        <f t="shared" si="3"/>
        <v>163.79999999999998</v>
      </c>
    </row>
    <row r="208" spans="1:7" ht="21.95" customHeight="1" x14ac:dyDescent="0.25">
      <c r="A208" s="34" t="s">
        <v>6</v>
      </c>
      <c r="B208" s="38" t="s">
        <v>576</v>
      </c>
      <c r="C208" s="191" t="s">
        <v>369</v>
      </c>
      <c r="D208" s="34" t="s">
        <v>370</v>
      </c>
      <c r="E208" s="144">
        <v>0.09</v>
      </c>
      <c r="F208" s="83">
        <f>VLOOKUP(B208,'[1]Vat lieu'!$B$3:$E$379,4,0)</f>
        <v>35</v>
      </c>
      <c r="G208" s="142">
        <f t="shared" si="3"/>
        <v>3.15</v>
      </c>
    </row>
    <row r="209" spans="1:7" ht="21.95" customHeight="1" x14ac:dyDescent="0.25">
      <c r="A209" s="34" t="s">
        <v>6</v>
      </c>
      <c r="B209" s="38" t="s">
        <v>577</v>
      </c>
      <c r="C209" s="191" t="s">
        <v>375</v>
      </c>
      <c r="D209" s="34" t="s">
        <v>63</v>
      </c>
      <c r="E209" s="144">
        <v>1.4999999999999999E-2</v>
      </c>
      <c r="F209" s="83">
        <f>VLOOKUP(B209,'[1]Vat lieu'!$B$3:$E$379,4,0)</f>
        <v>180</v>
      </c>
      <c r="G209" s="142">
        <f t="shared" si="3"/>
        <v>2.6999999999999997</v>
      </c>
    </row>
    <row r="210" spans="1:7" ht="21.95" customHeight="1" x14ac:dyDescent="0.25">
      <c r="A210" s="34" t="s">
        <v>6</v>
      </c>
      <c r="B210" s="38" t="s">
        <v>599</v>
      </c>
      <c r="C210" s="191" t="s">
        <v>177</v>
      </c>
      <c r="D210" s="34" t="s">
        <v>124</v>
      </c>
      <c r="E210" s="144">
        <v>3.0000000000000001E-3</v>
      </c>
      <c r="F210" s="83">
        <f>VLOOKUP(B210,'[1]Vat lieu'!$B$3:$E$379,4,0)</f>
        <v>90900</v>
      </c>
      <c r="G210" s="142">
        <f t="shared" si="3"/>
        <v>272.7</v>
      </c>
    </row>
    <row r="211" spans="1:7" ht="21.95" customHeight="1" x14ac:dyDescent="0.25">
      <c r="A211" s="34" t="s">
        <v>6</v>
      </c>
      <c r="B211" s="38" t="s">
        <v>580</v>
      </c>
      <c r="C211" s="191" t="s">
        <v>371</v>
      </c>
      <c r="D211" s="34" t="s">
        <v>63</v>
      </c>
      <c r="E211" s="144">
        <v>0.02</v>
      </c>
      <c r="F211" s="83">
        <f>VLOOKUP(B211,'[1]Vat lieu'!$B$3:$E$379,4,0)</f>
        <v>50000</v>
      </c>
      <c r="G211" s="142">
        <f t="shared" si="3"/>
        <v>1000</v>
      </c>
    </row>
    <row r="212" spans="1:7" s="6" customFormat="1" ht="21.95" customHeight="1" x14ac:dyDescent="0.25">
      <c r="A212" s="40"/>
      <c r="B212" s="140"/>
      <c r="C212" s="196" t="s">
        <v>669</v>
      </c>
      <c r="D212" s="40"/>
      <c r="E212" s="141">
        <v>0.08</v>
      </c>
      <c r="F212" s="65"/>
      <c r="G212" s="142">
        <f>SUM(G198:G211)*E212</f>
        <v>61204.819040000002</v>
      </c>
    </row>
    <row r="213" spans="1:7" ht="21.95" customHeight="1" x14ac:dyDescent="0.25">
      <c r="A213" s="195">
        <v>25</v>
      </c>
      <c r="B213" s="195" t="s">
        <v>152</v>
      </c>
      <c r="C213" s="192" t="s">
        <v>26</v>
      </c>
      <c r="D213" s="281" t="s">
        <v>153</v>
      </c>
      <c r="E213" s="281"/>
      <c r="F213" s="83"/>
      <c r="G213" s="149">
        <f>G197</f>
        <v>826265.05700000003</v>
      </c>
    </row>
    <row r="214" spans="1:7" ht="21.95" customHeight="1" x14ac:dyDescent="0.25">
      <c r="A214" s="195">
        <v>26</v>
      </c>
      <c r="B214" s="195" t="s">
        <v>154</v>
      </c>
      <c r="C214" s="192" t="s">
        <v>155</v>
      </c>
      <c r="D214" s="281" t="s">
        <v>153</v>
      </c>
      <c r="E214" s="281"/>
      <c r="F214" s="83"/>
      <c r="G214" s="149">
        <f>G213</f>
        <v>826265.05700000003</v>
      </c>
    </row>
    <row r="215" spans="1:7" ht="21.95" customHeight="1" x14ac:dyDescent="0.25">
      <c r="A215" s="195">
        <v>27</v>
      </c>
      <c r="B215" s="195" t="s">
        <v>156</v>
      </c>
      <c r="C215" s="192" t="s">
        <v>157</v>
      </c>
      <c r="D215" s="281" t="s">
        <v>153</v>
      </c>
      <c r="E215" s="281"/>
      <c r="F215" s="83"/>
      <c r="G215" s="149">
        <f>G213</f>
        <v>826265.05700000003</v>
      </c>
    </row>
    <row r="216" spans="1:7" ht="21.95" customHeight="1" x14ac:dyDescent="0.25">
      <c r="A216" s="195">
        <v>28</v>
      </c>
      <c r="B216" s="195" t="s">
        <v>158</v>
      </c>
      <c r="C216" s="192" t="s">
        <v>159</v>
      </c>
      <c r="D216" s="281" t="s">
        <v>153</v>
      </c>
      <c r="E216" s="281"/>
      <c r="F216" s="83"/>
      <c r="G216" s="149">
        <f>G213</f>
        <v>826265.05700000003</v>
      </c>
    </row>
    <row r="217" spans="1:7" ht="21.95" customHeight="1" x14ac:dyDescent="0.25">
      <c r="A217" s="195">
        <v>29</v>
      </c>
      <c r="B217" s="195" t="s">
        <v>160</v>
      </c>
      <c r="C217" s="192" t="s">
        <v>161</v>
      </c>
      <c r="D217" s="281" t="s">
        <v>153</v>
      </c>
      <c r="E217" s="281"/>
      <c r="F217" s="83"/>
      <c r="G217" s="149">
        <f>G213</f>
        <v>826265.05700000003</v>
      </c>
    </row>
    <row r="218" spans="1:7" ht="21.95" customHeight="1" x14ac:dyDescent="0.25">
      <c r="A218" s="195">
        <v>30</v>
      </c>
      <c r="B218" s="195" t="s">
        <v>162</v>
      </c>
      <c r="C218" s="192" t="s">
        <v>163</v>
      </c>
      <c r="D218" s="281" t="s">
        <v>153</v>
      </c>
      <c r="E218" s="281"/>
      <c r="F218" s="83"/>
      <c r="G218" s="149">
        <f>G213</f>
        <v>826265.05700000003</v>
      </c>
    </row>
    <row r="219" spans="1:7" ht="21.95" customHeight="1" x14ac:dyDescent="0.25">
      <c r="A219" s="195">
        <v>31</v>
      </c>
      <c r="B219" s="195" t="s">
        <v>164</v>
      </c>
      <c r="C219" s="192" t="s">
        <v>165</v>
      </c>
      <c r="D219" s="281" t="s">
        <v>153</v>
      </c>
      <c r="E219" s="281"/>
      <c r="F219" s="83"/>
      <c r="G219" s="149">
        <f>G213</f>
        <v>826265.05700000003</v>
      </c>
    </row>
    <row r="220" spans="1:7" ht="21.95" customHeight="1" x14ac:dyDescent="0.25">
      <c r="A220" s="195">
        <v>32</v>
      </c>
      <c r="B220" s="195" t="s">
        <v>166</v>
      </c>
      <c r="C220" s="192" t="s">
        <v>33</v>
      </c>
      <c r="D220" s="281" t="s">
        <v>153</v>
      </c>
      <c r="E220" s="281"/>
      <c r="F220" s="83"/>
      <c r="G220" s="149">
        <f>G213</f>
        <v>826265.05700000003</v>
      </c>
    </row>
    <row r="221" spans="1:7" ht="21.95" customHeight="1" x14ac:dyDescent="0.25">
      <c r="A221" s="195">
        <v>33</v>
      </c>
      <c r="B221" s="195" t="s">
        <v>167</v>
      </c>
      <c r="C221" s="192" t="s">
        <v>34</v>
      </c>
      <c r="D221" s="281" t="s">
        <v>153</v>
      </c>
      <c r="E221" s="281"/>
      <c r="F221" s="83"/>
      <c r="G221" s="149">
        <f>G213</f>
        <v>826265.05700000003</v>
      </c>
    </row>
    <row r="222" spans="1:7" ht="21.95" customHeight="1" x14ac:dyDescent="0.25">
      <c r="A222" s="195">
        <v>34</v>
      </c>
      <c r="B222" s="195" t="s">
        <v>168</v>
      </c>
      <c r="C222" s="192" t="s">
        <v>169</v>
      </c>
      <c r="D222" s="281" t="s">
        <v>153</v>
      </c>
      <c r="E222" s="281"/>
      <c r="F222" s="83"/>
      <c r="G222" s="149">
        <f>G213</f>
        <v>826265.05700000003</v>
      </c>
    </row>
    <row r="223" spans="1:7" ht="21.95" customHeight="1" x14ac:dyDescent="0.25">
      <c r="A223" s="195">
        <v>35</v>
      </c>
      <c r="B223" s="195" t="s">
        <v>170</v>
      </c>
      <c r="C223" s="269" t="s">
        <v>396</v>
      </c>
      <c r="D223" s="269"/>
      <c r="E223" s="269"/>
      <c r="F223" s="83"/>
      <c r="G223" s="149">
        <f>ROUND(SUM(G224:G238),3)</f>
        <v>422001.61700000003</v>
      </c>
    </row>
    <row r="224" spans="1:7" ht="21.95" customHeight="1" x14ac:dyDescent="0.25">
      <c r="A224" s="34" t="s">
        <v>6</v>
      </c>
      <c r="B224" s="38" t="s">
        <v>587</v>
      </c>
      <c r="C224" s="191" t="s">
        <v>706</v>
      </c>
      <c r="D224" s="34" t="s">
        <v>370</v>
      </c>
      <c r="E224" s="144">
        <v>66.599999999999994</v>
      </c>
      <c r="F224" s="83">
        <f>VLOOKUP(B224,'[1]Vat lieu'!$B$3:$E$379,4,0)</f>
        <v>660</v>
      </c>
      <c r="G224" s="142">
        <f t="shared" si="3"/>
        <v>43955.999999999993</v>
      </c>
    </row>
    <row r="225" spans="1:7" ht="21.95" customHeight="1" x14ac:dyDescent="0.25">
      <c r="A225" s="34" t="s">
        <v>6</v>
      </c>
      <c r="B225" s="38" t="s">
        <v>600</v>
      </c>
      <c r="C225" s="191" t="s">
        <v>707</v>
      </c>
      <c r="D225" s="34" t="s">
        <v>370</v>
      </c>
      <c r="E225" s="144">
        <v>10</v>
      </c>
      <c r="F225" s="83">
        <f>VLOOKUP(B225,'[1]Vat lieu'!$B$3:$E$379,4,0)</f>
        <v>770</v>
      </c>
      <c r="G225" s="142">
        <f t="shared" si="3"/>
        <v>7700</v>
      </c>
    </row>
    <row r="226" spans="1:7" ht="21.95" customHeight="1" x14ac:dyDescent="0.25">
      <c r="A226" s="34" t="s">
        <v>6</v>
      </c>
      <c r="B226" s="38" t="s">
        <v>603</v>
      </c>
      <c r="C226" s="191" t="s">
        <v>397</v>
      </c>
      <c r="D226" s="34" t="s">
        <v>398</v>
      </c>
      <c r="E226" s="144">
        <v>0.2</v>
      </c>
      <c r="F226" s="83">
        <f>VLOOKUP(B226,'[1]Vat lieu'!$B$3:$E$379,4,0)</f>
        <v>46</v>
      </c>
      <c r="G226" s="142">
        <f t="shared" si="3"/>
        <v>9.2000000000000011</v>
      </c>
    </row>
    <row r="227" spans="1:7" ht="21.95" customHeight="1" x14ac:dyDescent="0.25">
      <c r="A227" s="34" t="s">
        <v>6</v>
      </c>
      <c r="B227" s="38" t="s">
        <v>604</v>
      </c>
      <c r="C227" s="191" t="s">
        <v>710</v>
      </c>
      <c r="D227" s="34" t="s">
        <v>370</v>
      </c>
      <c r="E227" s="144">
        <v>15</v>
      </c>
      <c r="F227" s="83">
        <f>VLOOKUP(B227,'[1]Vat lieu'!$B$3:$E$379,4,0)</f>
        <v>7000</v>
      </c>
      <c r="G227" s="142">
        <f t="shared" si="3"/>
        <v>105000</v>
      </c>
    </row>
    <row r="228" spans="1:7" ht="21.95" customHeight="1" x14ac:dyDescent="0.25">
      <c r="A228" s="34" t="s">
        <v>6</v>
      </c>
      <c r="B228" s="38" t="s">
        <v>591</v>
      </c>
      <c r="C228" s="191" t="s">
        <v>389</v>
      </c>
      <c r="D228" s="34" t="s">
        <v>317</v>
      </c>
      <c r="E228" s="144">
        <v>3.0000000000000001E-3</v>
      </c>
      <c r="F228" s="83">
        <f>VLOOKUP(B228,'[1]Vat lieu'!$B$3:$E$379,4,0)</f>
        <v>75636</v>
      </c>
      <c r="G228" s="142">
        <f t="shared" si="3"/>
        <v>226.90800000000002</v>
      </c>
    </row>
    <row r="229" spans="1:7" ht="21.95" customHeight="1" x14ac:dyDescent="0.25">
      <c r="A229" s="34" t="s">
        <v>6</v>
      </c>
      <c r="B229" s="38" t="s">
        <v>570</v>
      </c>
      <c r="C229" s="191" t="s">
        <v>362</v>
      </c>
      <c r="D229" s="34" t="s">
        <v>363</v>
      </c>
      <c r="E229" s="144">
        <v>4.4999999999999998E-2</v>
      </c>
      <c r="F229" s="83">
        <f>VLOOKUP(B229,'[1]Vat lieu'!$B$3:$E$379,4,0)</f>
        <v>27280</v>
      </c>
      <c r="G229" s="142">
        <f t="shared" si="3"/>
        <v>1227.5999999999999</v>
      </c>
    </row>
    <row r="230" spans="1:7" ht="21.95" customHeight="1" x14ac:dyDescent="0.25">
      <c r="A230" s="34" t="s">
        <v>6</v>
      </c>
      <c r="B230" s="38" t="s">
        <v>594</v>
      </c>
      <c r="C230" s="191" t="s">
        <v>388</v>
      </c>
      <c r="D230" s="34" t="s">
        <v>365</v>
      </c>
      <c r="E230" s="144">
        <v>100</v>
      </c>
      <c r="F230" s="83">
        <f>VLOOKUP(B230,'[1]Vat lieu'!$B$3:$E$379,4,0)</f>
        <v>2310</v>
      </c>
      <c r="G230" s="142">
        <f t="shared" si="3"/>
        <v>231000</v>
      </c>
    </row>
    <row r="231" spans="1:7" ht="21.95" customHeight="1" x14ac:dyDescent="0.25">
      <c r="A231" s="34" t="s">
        <v>6</v>
      </c>
      <c r="B231" s="38" t="s">
        <v>573</v>
      </c>
      <c r="C231" s="191" t="s">
        <v>367</v>
      </c>
      <c r="D231" s="34" t="s">
        <v>368</v>
      </c>
      <c r="E231" s="144">
        <v>3.0000000000000001E-3</v>
      </c>
      <c r="F231" s="83">
        <f>VLOOKUP(B231,'[1]Vat lieu'!$B$3:$E$379,4,0)</f>
        <v>5460</v>
      </c>
      <c r="G231" s="142">
        <f t="shared" si="3"/>
        <v>16.38</v>
      </c>
    </row>
    <row r="232" spans="1:7" ht="21.95" customHeight="1" x14ac:dyDescent="0.25">
      <c r="A232" s="34" t="s">
        <v>6</v>
      </c>
      <c r="B232" s="38" t="s">
        <v>574</v>
      </c>
      <c r="C232" s="191" t="s">
        <v>204</v>
      </c>
      <c r="D232" s="34" t="s">
        <v>124</v>
      </c>
      <c r="E232" s="144">
        <v>0.03</v>
      </c>
      <c r="F232" s="83">
        <f>VLOOKUP(B232,'[1]Vat lieu'!$B$3:$E$379,4,0)</f>
        <v>5460</v>
      </c>
      <c r="G232" s="142">
        <f t="shared" si="3"/>
        <v>163.79999999999998</v>
      </c>
    </row>
    <row r="233" spans="1:7" ht="21.95" customHeight="1" x14ac:dyDescent="0.25">
      <c r="A233" s="34" t="s">
        <v>6</v>
      </c>
      <c r="B233" s="38" t="s">
        <v>575</v>
      </c>
      <c r="C233" s="191" t="s">
        <v>203</v>
      </c>
      <c r="D233" s="34" t="s">
        <v>124</v>
      </c>
      <c r="E233" s="144">
        <v>0.03</v>
      </c>
      <c r="F233" s="83">
        <f>VLOOKUP(B233,'[1]Vat lieu'!$B$3:$E$379,4,0)</f>
        <v>5460</v>
      </c>
      <c r="G233" s="142">
        <f t="shared" si="3"/>
        <v>163.79999999999998</v>
      </c>
    </row>
    <row r="234" spans="1:7" ht="21.95" customHeight="1" x14ac:dyDescent="0.25">
      <c r="A234" s="34" t="s">
        <v>6</v>
      </c>
      <c r="B234" s="38" t="s">
        <v>576</v>
      </c>
      <c r="C234" s="191" t="s">
        <v>369</v>
      </c>
      <c r="D234" s="34" t="s">
        <v>370</v>
      </c>
      <c r="E234" s="144">
        <v>0.09</v>
      </c>
      <c r="F234" s="83">
        <f>VLOOKUP(B234,'[1]Vat lieu'!$B$3:$E$379,4,0)</f>
        <v>35</v>
      </c>
      <c r="G234" s="142">
        <f t="shared" si="3"/>
        <v>3.15</v>
      </c>
    </row>
    <row r="235" spans="1:7" ht="21.95" customHeight="1" x14ac:dyDescent="0.25">
      <c r="A235" s="34" t="s">
        <v>6</v>
      </c>
      <c r="B235" s="38" t="s">
        <v>577</v>
      </c>
      <c r="C235" s="191" t="s">
        <v>375</v>
      </c>
      <c r="D235" s="34" t="s">
        <v>63</v>
      </c>
      <c r="E235" s="144">
        <v>1.4999999999999999E-2</v>
      </c>
      <c r="F235" s="83">
        <f>VLOOKUP(B235,'[1]Vat lieu'!$B$3:$E$379,4,0)</f>
        <v>180</v>
      </c>
      <c r="G235" s="142">
        <f t="shared" si="3"/>
        <v>2.6999999999999997</v>
      </c>
    </row>
    <row r="236" spans="1:7" ht="21.95" customHeight="1" x14ac:dyDescent="0.25">
      <c r="A236" s="34" t="s">
        <v>6</v>
      </c>
      <c r="B236" s="38" t="s">
        <v>599</v>
      </c>
      <c r="C236" s="191" t="s">
        <v>177</v>
      </c>
      <c r="D236" s="34" t="s">
        <v>124</v>
      </c>
      <c r="E236" s="144">
        <v>3.0000000000000001E-3</v>
      </c>
      <c r="F236" s="83">
        <f>VLOOKUP(B236,'[1]Vat lieu'!$B$3:$E$379,4,0)</f>
        <v>90900</v>
      </c>
      <c r="G236" s="142">
        <f t="shared" si="3"/>
        <v>272.7</v>
      </c>
    </row>
    <row r="237" spans="1:7" ht="21.95" customHeight="1" x14ac:dyDescent="0.25">
      <c r="A237" s="34" t="s">
        <v>6</v>
      </c>
      <c r="B237" s="38" t="s">
        <v>580</v>
      </c>
      <c r="C237" s="191" t="s">
        <v>371</v>
      </c>
      <c r="D237" s="34" t="s">
        <v>63</v>
      </c>
      <c r="E237" s="144">
        <v>0.02</v>
      </c>
      <c r="F237" s="83">
        <f>VLOOKUP(B237,'[1]Vat lieu'!$B$3:$E$379,4,0)</f>
        <v>50000</v>
      </c>
      <c r="G237" s="142">
        <f t="shared" si="3"/>
        <v>1000</v>
      </c>
    </row>
    <row r="238" spans="1:7" s="6" customFormat="1" ht="21.95" customHeight="1" x14ac:dyDescent="0.25">
      <c r="A238" s="40"/>
      <c r="B238" s="140"/>
      <c r="C238" s="196" t="s">
        <v>669</v>
      </c>
      <c r="D238" s="40"/>
      <c r="E238" s="141">
        <v>0.08</v>
      </c>
      <c r="F238" s="65"/>
      <c r="G238" s="142">
        <f>SUM(G224:G237)*E238</f>
        <v>31259.37904</v>
      </c>
    </row>
    <row r="239" spans="1:7" ht="21.95" customHeight="1" x14ac:dyDescent="0.25">
      <c r="A239" s="195">
        <v>36</v>
      </c>
      <c r="B239" s="195" t="s">
        <v>176</v>
      </c>
      <c r="C239" s="269" t="s">
        <v>399</v>
      </c>
      <c r="D239" s="269"/>
      <c r="E239" s="34" t="s">
        <v>6</v>
      </c>
      <c r="F239" s="83"/>
      <c r="G239" s="149">
        <f>ROUND(SUM(G240:G254),3)</f>
        <v>162495.18900000001</v>
      </c>
    </row>
    <row r="240" spans="1:7" ht="21.95" customHeight="1" x14ac:dyDescent="0.25">
      <c r="A240" s="34" t="s">
        <v>6</v>
      </c>
      <c r="B240" s="38" t="s">
        <v>605</v>
      </c>
      <c r="C240" s="191" t="s">
        <v>400</v>
      </c>
      <c r="D240" s="34" t="s">
        <v>370</v>
      </c>
      <c r="E240" s="144">
        <v>50</v>
      </c>
      <c r="F240" s="83">
        <f>VLOOKUP(B240,'[1]Vat lieu'!$B$3:$E$379,4,0)</f>
        <v>160</v>
      </c>
      <c r="G240" s="142">
        <f t="shared" si="3"/>
        <v>8000</v>
      </c>
    </row>
    <row r="241" spans="1:11" ht="21.95" customHeight="1" x14ac:dyDescent="0.25">
      <c r="A241" s="34" t="s">
        <v>6</v>
      </c>
      <c r="B241" s="38" t="s">
        <v>570</v>
      </c>
      <c r="C241" s="191" t="s">
        <v>362</v>
      </c>
      <c r="D241" s="34" t="s">
        <v>363</v>
      </c>
      <c r="E241" s="144">
        <v>4.4999999999999998E-2</v>
      </c>
      <c r="F241" s="83">
        <f>VLOOKUP(B241,'[1]Vat lieu'!$B$3:$E$379,4,0)</f>
        <v>27280</v>
      </c>
      <c r="G241" s="142">
        <f t="shared" si="3"/>
        <v>1227.5999999999999</v>
      </c>
    </row>
    <row r="242" spans="1:11" ht="21.95" customHeight="1" x14ac:dyDescent="0.25">
      <c r="A242" s="34" t="s">
        <v>6</v>
      </c>
      <c r="B242" s="38" t="s">
        <v>594</v>
      </c>
      <c r="C242" s="191" t="s">
        <v>388</v>
      </c>
      <c r="D242" s="34" t="s">
        <v>365</v>
      </c>
      <c r="E242" s="144">
        <v>1</v>
      </c>
      <c r="F242" s="83">
        <f>VLOOKUP(B242,'[1]Vat lieu'!$B$3:$E$379,4,0)</f>
        <v>2310</v>
      </c>
      <c r="G242" s="142">
        <f t="shared" si="3"/>
        <v>2310</v>
      </c>
    </row>
    <row r="243" spans="1:11" ht="21.95" customHeight="1" x14ac:dyDescent="0.25">
      <c r="A243" s="34" t="s">
        <v>6</v>
      </c>
      <c r="B243" s="38" t="s">
        <v>591</v>
      </c>
      <c r="C243" s="191" t="s">
        <v>389</v>
      </c>
      <c r="D243" s="34" t="s">
        <v>63</v>
      </c>
      <c r="E243" s="144">
        <v>3.0000000000000001E-3</v>
      </c>
      <c r="F243" s="83">
        <f>VLOOKUP(B243,'[1]Vat lieu'!$B$3:$E$379,4,0)</f>
        <v>75636</v>
      </c>
      <c r="G243" s="142">
        <f t="shared" si="3"/>
        <v>226.90800000000002</v>
      </c>
    </row>
    <row r="244" spans="1:11" ht="21.95" customHeight="1" x14ac:dyDescent="0.25">
      <c r="A244" s="34" t="s">
        <v>6</v>
      </c>
      <c r="B244" s="38" t="s">
        <v>573</v>
      </c>
      <c r="C244" s="191" t="s">
        <v>367</v>
      </c>
      <c r="D244" s="34" t="s">
        <v>368</v>
      </c>
      <c r="E244" s="144">
        <v>0.03</v>
      </c>
      <c r="F244" s="83">
        <f>VLOOKUP(B244,'[1]Vat lieu'!$B$3:$E$379,4,0)</f>
        <v>5460</v>
      </c>
      <c r="G244" s="142">
        <f t="shared" si="3"/>
        <v>163.79999999999998</v>
      </c>
    </row>
    <row r="245" spans="1:11" ht="21.95" customHeight="1" x14ac:dyDescent="0.25">
      <c r="A245" s="34" t="s">
        <v>6</v>
      </c>
      <c r="B245" s="38" t="s">
        <v>574</v>
      </c>
      <c r="C245" s="191" t="s">
        <v>204</v>
      </c>
      <c r="D245" s="34" t="s">
        <v>124</v>
      </c>
      <c r="E245" s="144">
        <v>0.03</v>
      </c>
      <c r="F245" s="83">
        <f>VLOOKUP(B245,'[1]Vat lieu'!$B$3:$E$379,4,0)</f>
        <v>5460</v>
      </c>
      <c r="G245" s="142">
        <f t="shared" si="3"/>
        <v>163.79999999999998</v>
      </c>
    </row>
    <row r="246" spans="1:11" ht="21.95" customHeight="1" x14ac:dyDescent="0.25">
      <c r="A246" s="34" t="s">
        <v>6</v>
      </c>
      <c r="B246" s="38" t="s">
        <v>575</v>
      </c>
      <c r="C246" s="191" t="s">
        <v>203</v>
      </c>
      <c r="D246" s="34" t="s">
        <v>124</v>
      </c>
      <c r="E246" s="144">
        <v>0.09</v>
      </c>
      <c r="F246" s="83">
        <f>VLOOKUP(B246,'[1]Vat lieu'!$B$3:$E$379,4,0)</f>
        <v>5460</v>
      </c>
      <c r="G246" s="142">
        <f t="shared" si="3"/>
        <v>491.4</v>
      </c>
    </row>
    <row r="247" spans="1:11" ht="21.95" customHeight="1" x14ac:dyDescent="0.25">
      <c r="A247" s="34" t="s">
        <v>6</v>
      </c>
      <c r="B247" s="38" t="s">
        <v>576</v>
      </c>
      <c r="C247" s="191" t="s">
        <v>369</v>
      </c>
      <c r="D247" s="34" t="s">
        <v>370</v>
      </c>
      <c r="E247" s="144">
        <v>0.09</v>
      </c>
      <c r="F247" s="83">
        <f>VLOOKUP(B247,'[1]Vat lieu'!$B$3:$E$379,4,0)</f>
        <v>35</v>
      </c>
      <c r="G247" s="142">
        <f t="shared" si="3"/>
        <v>3.15</v>
      </c>
    </row>
    <row r="248" spans="1:11" ht="21.95" customHeight="1" x14ac:dyDescent="0.25">
      <c r="A248" s="34" t="s">
        <v>6</v>
      </c>
      <c r="B248" s="38" t="s">
        <v>595</v>
      </c>
      <c r="C248" s="191" t="s">
        <v>390</v>
      </c>
      <c r="D248" s="34" t="s">
        <v>401</v>
      </c>
      <c r="E248" s="144">
        <v>0.09</v>
      </c>
      <c r="F248" s="83">
        <f>VLOOKUP(B248,'[1]Vat lieu'!$B$3:$E$379,4,0)</f>
        <v>539</v>
      </c>
      <c r="G248" s="142">
        <f t="shared" si="3"/>
        <v>48.51</v>
      </c>
    </row>
    <row r="249" spans="1:11" ht="21.95" customHeight="1" x14ac:dyDescent="0.25">
      <c r="A249" s="34" t="s">
        <v>6</v>
      </c>
      <c r="B249" s="38" t="s">
        <v>596</v>
      </c>
      <c r="C249" s="191" t="s">
        <v>392</v>
      </c>
      <c r="D249" s="34" t="s">
        <v>401</v>
      </c>
      <c r="E249" s="144">
        <v>0.09</v>
      </c>
      <c r="F249" s="83">
        <f>VLOOKUP(B249,'[1]Vat lieu'!$B$3:$E$379,4,0)</f>
        <v>1500000</v>
      </c>
      <c r="G249" s="142">
        <f t="shared" si="3"/>
        <v>135000</v>
      </c>
    </row>
    <row r="250" spans="1:11" ht="21.95" customHeight="1" x14ac:dyDescent="0.25">
      <c r="A250" s="34" t="s">
        <v>6</v>
      </c>
      <c r="B250" s="38" t="s">
        <v>597</v>
      </c>
      <c r="C250" s="191" t="s">
        <v>393</v>
      </c>
      <c r="D250" s="34" t="s">
        <v>401</v>
      </c>
      <c r="E250" s="144">
        <v>1.4999999999999999E-2</v>
      </c>
      <c r="F250" s="83">
        <f>VLOOKUP(B250,'[1]Vat lieu'!$B$3:$E$379,4,0)</f>
        <v>320</v>
      </c>
      <c r="G250" s="142">
        <f t="shared" si="3"/>
        <v>4.8</v>
      </c>
    </row>
    <row r="251" spans="1:11" ht="21.95" customHeight="1" x14ac:dyDescent="0.25">
      <c r="A251" s="34" t="s">
        <v>6</v>
      </c>
      <c r="B251" s="38" t="s">
        <v>577</v>
      </c>
      <c r="C251" s="191" t="s">
        <v>375</v>
      </c>
      <c r="D251" s="34" t="s">
        <v>63</v>
      </c>
      <c r="E251" s="144">
        <v>3.0000000000000001E-3</v>
      </c>
      <c r="F251" s="83">
        <f>VLOOKUP(B251,'[1]Vat lieu'!$B$3:$E$379,4,0)</f>
        <v>180</v>
      </c>
      <c r="G251" s="142">
        <f t="shared" si="3"/>
        <v>0.54</v>
      </c>
    </row>
    <row r="252" spans="1:11" ht="21.95" customHeight="1" x14ac:dyDescent="0.25">
      <c r="A252" s="34" t="s">
        <v>6</v>
      </c>
      <c r="B252" s="38" t="s">
        <v>599</v>
      </c>
      <c r="C252" s="191" t="s">
        <v>177</v>
      </c>
      <c r="D252" s="34" t="s">
        <v>124</v>
      </c>
      <c r="E252" s="144">
        <v>0.02</v>
      </c>
      <c r="F252" s="83">
        <f>VLOOKUP(B252,'[1]Vat lieu'!$B$3:$E$379,4,0)</f>
        <v>90900</v>
      </c>
      <c r="G252" s="142">
        <f t="shared" si="3"/>
        <v>1818</v>
      </c>
    </row>
    <row r="253" spans="1:11" ht="21.95" customHeight="1" x14ac:dyDescent="0.25">
      <c r="A253" s="34" t="s">
        <v>6</v>
      </c>
      <c r="B253" s="38" t="s">
        <v>580</v>
      </c>
      <c r="C253" s="191" t="s">
        <v>371</v>
      </c>
      <c r="D253" s="34" t="s">
        <v>63</v>
      </c>
      <c r="E253" s="144">
        <v>0.02</v>
      </c>
      <c r="F253" s="83">
        <f>VLOOKUP(B253,'[1]Vat lieu'!$B$3:$E$379,4,0)</f>
        <v>50000</v>
      </c>
      <c r="G253" s="142">
        <f t="shared" si="3"/>
        <v>1000</v>
      </c>
    </row>
    <row r="254" spans="1:11" s="6" customFormat="1" ht="21.95" customHeight="1" x14ac:dyDescent="0.25">
      <c r="A254" s="40"/>
      <c r="B254" s="140"/>
      <c r="C254" s="196" t="s">
        <v>669</v>
      </c>
      <c r="D254" s="40"/>
      <c r="E254" s="141">
        <v>0.08</v>
      </c>
      <c r="F254" s="65"/>
      <c r="G254" s="142">
        <f>SUM(G240:G253)*E254</f>
        <v>12036.68064</v>
      </c>
    </row>
    <row r="255" spans="1:11" ht="34.5" customHeight="1" x14ac:dyDescent="0.25">
      <c r="A255" s="195">
        <v>37</v>
      </c>
      <c r="B255" s="195" t="s">
        <v>180</v>
      </c>
      <c r="C255" s="283" t="s">
        <v>181</v>
      </c>
      <c r="D255" s="283"/>
      <c r="E255" s="269" t="s">
        <v>182</v>
      </c>
      <c r="F255" s="269"/>
      <c r="G255" s="149">
        <f>G239</f>
        <v>162495.18900000001</v>
      </c>
    </row>
    <row r="256" spans="1:11" ht="21.95" customHeight="1" x14ac:dyDescent="0.25">
      <c r="A256" s="130" t="s">
        <v>760</v>
      </c>
      <c r="B256" s="278" t="s">
        <v>39</v>
      </c>
      <c r="C256" s="279"/>
      <c r="D256" s="279"/>
      <c r="E256" s="279"/>
      <c r="F256" s="280"/>
      <c r="G256" s="83"/>
      <c r="H256" s="174"/>
      <c r="I256" s="175"/>
      <c r="J256" s="139"/>
      <c r="K256" s="139"/>
    </row>
    <row r="257" spans="1:18" ht="21.95" customHeight="1" x14ac:dyDescent="0.25">
      <c r="A257" s="195">
        <v>38</v>
      </c>
      <c r="B257" s="195" t="s">
        <v>183</v>
      </c>
      <c r="C257" s="269" t="s">
        <v>402</v>
      </c>
      <c r="D257" s="269"/>
      <c r="E257" s="269"/>
      <c r="F257" s="269"/>
      <c r="G257" s="149">
        <f>ROUND(SUM(G258:G262),3)</f>
        <v>1451.498</v>
      </c>
    </row>
    <row r="258" spans="1:18" ht="21.95" customHeight="1" x14ac:dyDescent="0.25">
      <c r="A258" s="34" t="s">
        <v>6</v>
      </c>
      <c r="B258" s="38" t="s">
        <v>573</v>
      </c>
      <c r="C258" s="191" t="s">
        <v>367</v>
      </c>
      <c r="D258" s="34" t="s">
        <v>368</v>
      </c>
      <c r="E258" s="34">
        <v>3.0000000000000001E-3</v>
      </c>
      <c r="F258" s="83">
        <f>VLOOKUP(B258,'[1]Vat lieu'!$B$3:$E$379,4,0)</f>
        <v>5460</v>
      </c>
      <c r="G258" s="142">
        <f t="shared" si="3"/>
        <v>16.38</v>
      </c>
    </row>
    <row r="259" spans="1:18" ht="21.95" customHeight="1" x14ac:dyDescent="0.25">
      <c r="A259" s="34" t="s">
        <v>6</v>
      </c>
      <c r="B259" s="38" t="s">
        <v>574</v>
      </c>
      <c r="C259" s="191" t="s">
        <v>204</v>
      </c>
      <c r="D259" s="34" t="s">
        <v>124</v>
      </c>
      <c r="E259" s="34">
        <v>0.03</v>
      </c>
      <c r="F259" s="83">
        <f>VLOOKUP(B259,'[1]Vat lieu'!$B$3:$E$379,4,0)</f>
        <v>5460</v>
      </c>
      <c r="G259" s="142">
        <f t="shared" si="3"/>
        <v>163.79999999999998</v>
      </c>
    </row>
    <row r="260" spans="1:18" ht="21.95" customHeight="1" x14ac:dyDescent="0.25">
      <c r="A260" s="34" t="s">
        <v>6</v>
      </c>
      <c r="B260" s="38" t="s">
        <v>575</v>
      </c>
      <c r="C260" s="191" t="s">
        <v>203</v>
      </c>
      <c r="D260" s="34" t="s">
        <v>124</v>
      </c>
      <c r="E260" s="34">
        <v>0.03</v>
      </c>
      <c r="F260" s="83">
        <f>VLOOKUP(B260,'[1]Vat lieu'!$B$3:$E$379,4,0)</f>
        <v>5460</v>
      </c>
      <c r="G260" s="142">
        <f t="shared" si="3"/>
        <v>163.79999999999998</v>
      </c>
    </row>
    <row r="261" spans="1:18" ht="21.95" customHeight="1" x14ac:dyDescent="0.25">
      <c r="A261" s="35" t="s">
        <v>6</v>
      </c>
      <c r="B261" s="38" t="s">
        <v>580</v>
      </c>
      <c r="C261" s="191" t="s">
        <v>371</v>
      </c>
      <c r="D261" s="34" t="s">
        <v>63</v>
      </c>
      <c r="E261" s="34">
        <v>0.02</v>
      </c>
      <c r="F261" s="83">
        <f>VLOOKUP(B261,'[1]Vat lieu'!$B$3:$E$379,4,0)</f>
        <v>50000</v>
      </c>
      <c r="G261" s="142">
        <f t="shared" si="3"/>
        <v>1000</v>
      </c>
    </row>
    <row r="262" spans="1:18" s="6" customFormat="1" ht="21.95" customHeight="1" x14ac:dyDescent="0.25">
      <c r="A262" s="40"/>
      <c r="B262" s="140"/>
      <c r="C262" s="196" t="s">
        <v>669</v>
      </c>
      <c r="D262" s="40"/>
      <c r="E262" s="141">
        <v>0.08</v>
      </c>
      <c r="F262" s="65"/>
      <c r="G262" s="142">
        <f>SUM(G258:G261)*E262</f>
        <v>107.5184</v>
      </c>
    </row>
    <row r="263" spans="1:18" ht="21.95" customHeight="1" x14ac:dyDescent="0.25">
      <c r="A263" s="195">
        <v>39</v>
      </c>
      <c r="B263" s="195" t="s">
        <v>185</v>
      </c>
      <c r="C263" s="269" t="s">
        <v>186</v>
      </c>
      <c r="D263" s="269"/>
      <c r="E263" s="269" t="s">
        <v>187</v>
      </c>
      <c r="F263" s="269"/>
      <c r="G263" s="149">
        <f>G257</f>
        <v>1451.498</v>
      </c>
    </row>
    <row r="264" spans="1:18" ht="21.95" customHeight="1" x14ac:dyDescent="0.25">
      <c r="A264" s="195">
        <v>40</v>
      </c>
      <c r="B264" s="195" t="s">
        <v>188</v>
      </c>
      <c r="C264" s="269" t="s">
        <v>42</v>
      </c>
      <c r="D264" s="269"/>
      <c r="E264" s="195" t="s">
        <v>6</v>
      </c>
      <c r="F264" s="83"/>
      <c r="G264" s="149">
        <f>ROUND(SUM(G265:G273),3)</f>
        <v>3685.0569999999998</v>
      </c>
    </row>
    <row r="265" spans="1:18" ht="21.95" customHeight="1" x14ac:dyDescent="0.25">
      <c r="A265" s="34" t="s">
        <v>6</v>
      </c>
      <c r="B265" s="38" t="s">
        <v>570</v>
      </c>
      <c r="C265" s="191" t="s">
        <v>362</v>
      </c>
      <c r="D265" s="34" t="s">
        <v>363</v>
      </c>
      <c r="E265" s="34">
        <v>4.4999999999999998E-2</v>
      </c>
      <c r="F265" s="83">
        <f>VLOOKUP(B265,'[1]Vat lieu'!$B$3:$E$379,4,0)</f>
        <v>27280</v>
      </c>
      <c r="G265" s="142">
        <f t="shared" ref="G265:G272" si="4">E265*F265</f>
        <v>1227.5999999999999</v>
      </c>
    </row>
    <row r="266" spans="1:18" ht="21.95" customHeight="1" x14ac:dyDescent="0.25">
      <c r="A266" s="34" t="s">
        <v>6</v>
      </c>
      <c r="B266" s="38" t="s">
        <v>571</v>
      </c>
      <c r="C266" s="191" t="s">
        <v>364</v>
      </c>
      <c r="D266" s="34" t="s">
        <v>365</v>
      </c>
      <c r="E266" s="34">
        <v>0.03</v>
      </c>
      <c r="F266" s="83">
        <f>VLOOKUP(B266,'[1]Vat lieu'!$B$3:$E$379,4,0)</f>
        <v>640</v>
      </c>
      <c r="G266" s="142">
        <f t="shared" si="4"/>
        <v>19.2</v>
      </c>
    </row>
    <row r="267" spans="1:18" ht="21.95" customHeight="1" x14ac:dyDescent="0.25">
      <c r="A267" s="34" t="s">
        <v>6</v>
      </c>
      <c r="B267" s="38" t="s">
        <v>572</v>
      </c>
      <c r="C267" s="191" t="s">
        <v>366</v>
      </c>
      <c r="D267" s="34" t="s">
        <v>124</v>
      </c>
      <c r="E267" s="34">
        <v>3.0000000000000001E-3</v>
      </c>
      <c r="F267" s="83">
        <f>VLOOKUP(B267,'[1]Vat lieu'!$B$3:$E$379,4,0)</f>
        <v>272720</v>
      </c>
      <c r="G267" s="142">
        <f t="shared" si="4"/>
        <v>818.16</v>
      </c>
      <c r="H267" s="139"/>
      <c r="I267" s="139"/>
      <c r="J267" s="139"/>
      <c r="K267" s="139"/>
      <c r="L267" s="139"/>
      <c r="M267" s="139"/>
      <c r="N267" s="139"/>
      <c r="O267" s="139"/>
      <c r="P267" s="139"/>
      <c r="Q267" s="139"/>
      <c r="R267" s="139"/>
    </row>
    <row r="268" spans="1:18" s="138" customFormat="1" ht="21.95" customHeight="1" x14ac:dyDescent="0.25">
      <c r="A268" s="34" t="s">
        <v>6</v>
      </c>
      <c r="B268" s="38" t="s">
        <v>573</v>
      </c>
      <c r="C268" s="191" t="s">
        <v>367</v>
      </c>
      <c r="D268" s="34" t="s">
        <v>368</v>
      </c>
      <c r="E268" s="34">
        <v>3.0000000000000001E-3</v>
      </c>
      <c r="F268" s="83">
        <f>VLOOKUP(B268,'[1]Vat lieu'!$B$3:$E$379,4,0)</f>
        <v>5460</v>
      </c>
      <c r="G268" s="142">
        <f t="shared" si="4"/>
        <v>16.38</v>
      </c>
      <c r="H268" s="139"/>
      <c r="I268" s="139"/>
      <c r="J268" s="139"/>
      <c r="K268" s="139"/>
      <c r="L268" s="139"/>
      <c r="M268" s="139"/>
      <c r="N268" s="139"/>
      <c r="O268" s="139"/>
      <c r="P268" s="139"/>
      <c r="Q268" s="139"/>
      <c r="R268" s="139"/>
    </row>
    <row r="269" spans="1:18" ht="21.95" customHeight="1" x14ac:dyDescent="0.25">
      <c r="A269" s="34" t="s">
        <v>6</v>
      </c>
      <c r="B269" s="38" t="s">
        <v>574</v>
      </c>
      <c r="C269" s="191" t="s">
        <v>204</v>
      </c>
      <c r="D269" s="34" t="s">
        <v>124</v>
      </c>
      <c r="E269" s="34">
        <v>0.03</v>
      </c>
      <c r="F269" s="83">
        <f>VLOOKUP(B269,'[1]Vat lieu'!$B$3:$E$379,4,0)</f>
        <v>5460</v>
      </c>
      <c r="G269" s="142">
        <f t="shared" si="4"/>
        <v>163.79999999999998</v>
      </c>
    </row>
    <row r="270" spans="1:18" ht="21.95" customHeight="1" x14ac:dyDescent="0.25">
      <c r="A270" s="34" t="s">
        <v>6</v>
      </c>
      <c r="B270" s="38" t="s">
        <v>575</v>
      </c>
      <c r="C270" s="191" t="s">
        <v>203</v>
      </c>
      <c r="D270" s="34" t="s">
        <v>124</v>
      </c>
      <c r="E270" s="34">
        <v>0.03</v>
      </c>
      <c r="F270" s="83">
        <f>VLOOKUP(B270,'[1]Vat lieu'!$B$3:$E$379,4,0)</f>
        <v>5460</v>
      </c>
      <c r="G270" s="142">
        <f t="shared" si="4"/>
        <v>163.79999999999998</v>
      </c>
    </row>
    <row r="271" spans="1:18" ht="21.95" customHeight="1" x14ac:dyDescent="0.25">
      <c r="A271" s="34" t="s">
        <v>6</v>
      </c>
      <c r="B271" s="38" t="s">
        <v>576</v>
      </c>
      <c r="C271" s="191" t="s">
        <v>369</v>
      </c>
      <c r="D271" s="34" t="s">
        <v>370</v>
      </c>
      <c r="E271" s="34">
        <v>0.09</v>
      </c>
      <c r="F271" s="83">
        <f>VLOOKUP(B271,'[1]Vat lieu'!$B$3:$E$379,4,0)</f>
        <v>35</v>
      </c>
      <c r="G271" s="142">
        <f t="shared" si="4"/>
        <v>3.15</v>
      </c>
    </row>
    <row r="272" spans="1:18" ht="21.95" customHeight="1" x14ac:dyDescent="0.25">
      <c r="A272" s="34" t="s">
        <v>6</v>
      </c>
      <c r="B272" s="38" t="s">
        <v>580</v>
      </c>
      <c r="C272" s="191" t="s">
        <v>371</v>
      </c>
      <c r="D272" s="34" t="s">
        <v>63</v>
      </c>
      <c r="E272" s="34">
        <v>0.02</v>
      </c>
      <c r="F272" s="83">
        <f>VLOOKUP(B272,'[1]Vat lieu'!$B$3:$E$379,4,0)</f>
        <v>50000</v>
      </c>
      <c r="G272" s="142">
        <f t="shared" si="4"/>
        <v>1000</v>
      </c>
    </row>
    <row r="273" spans="1:7" s="6" customFormat="1" ht="21.95" customHeight="1" x14ac:dyDescent="0.25">
      <c r="A273" s="51"/>
      <c r="B273" s="145"/>
      <c r="C273" s="108" t="s">
        <v>669</v>
      </c>
      <c r="D273" s="51"/>
      <c r="E273" s="146">
        <v>0.08</v>
      </c>
      <c r="F273" s="73"/>
      <c r="G273" s="147">
        <f>SUM(G265:G272)*E273</f>
        <v>272.96720000000005</v>
      </c>
    </row>
    <row r="276" spans="1:7" x14ac:dyDescent="0.25">
      <c r="B276" s="20" t="s">
        <v>56</v>
      </c>
    </row>
  </sheetData>
  <autoFilter ref="A4:F272"/>
  <mergeCells count="48">
    <mergeCell ref="C264:D264"/>
    <mergeCell ref="C255:D255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C223:E223"/>
    <mergeCell ref="C239:D239"/>
    <mergeCell ref="C257:F257"/>
    <mergeCell ref="C263:D263"/>
    <mergeCell ref="E263:F263"/>
    <mergeCell ref="D41:E41"/>
    <mergeCell ref="C52:D52"/>
    <mergeCell ref="C73:E73"/>
    <mergeCell ref="D213:E213"/>
    <mergeCell ref="C95:D95"/>
    <mergeCell ref="D156:E156"/>
    <mergeCell ref="C197:E197"/>
    <mergeCell ref="D164:E164"/>
    <mergeCell ref="D179:E179"/>
    <mergeCell ref="C180:D180"/>
    <mergeCell ref="D195:E195"/>
    <mergeCell ref="D196:E196"/>
    <mergeCell ref="C106:F106"/>
    <mergeCell ref="C117:F117"/>
    <mergeCell ref="C129:F129"/>
    <mergeCell ref="C144:F144"/>
    <mergeCell ref="A1:G1"/>
    <mergeCell ref="A2:G2"/>
    <mergeCell ref="F3:G3"/>
    <mergeCell ref="B256:F256"/>
    <mergeCell ref="C84:E84"/>
    <mergeCell ref="C6:D6"/>
    <mergeCell ref="D16:E16"/>
    <mergeCell ref="D17:E17"/>
    <mergeCell ref="D18:E18"/>
    <mergeCell ref="C19:D19"/>
    <mergeCell ref="C31:D31"/>
    <mergeCell ref="E255:F255"/>
    <mergeCell ref="B5:C5"/>
    <mergeCell ref="B29:C29"/>
    <mergeCell ref="B30:C30"/>
    <mergeCell ref="B128:C128"/>
  </mergeCells>
  <pageMargins left="0.55118110236220474" right="0.35433070866141736" top="0.59055118110236227" bottom="0.51181102362204722" header="0.31496062992125984" footer="0.31496062992125984"/>
  <pageSetup firstPageNumber="12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5"/>
  <sheetViews>
    <sheetView workbookViewId="0">
      <pane ySplit="3" topLeftCell="A4" activePane="bottomLeft" state="frozen"/>
      <selection activeCell="H4" sqref="H1:H1048576"/>
      <selection pane="bottomLeft" activeCell="C7" sqref="C7"/>
    </sheetView>
  </sheetViews>
  <sheetFormatPr defaultRowHeight="21.95" customHeight="1" x14ac:dyDescent="0.25"/>
  <cols>
    <col min="1" max="1" width="6.42578125" style="28" customWidth="1"/>
    <col min="2" max="2" width="10.42578125" style="20" customWidth="1"/>
    <col min="3" max="3" width="28.28515625" customWidth="1"/>
    <col min="4" max="4" width="11.42578125" style="20" customWidth="1"/>
    <col min="5" max="5" width="12.5703125" style="5" customWidth="1"/>
    <col min="6" max="6" width="13.28515625" style="57" customWidth="1"/>
    <col min="7" max="7" width="13.7109375" style="21" customWidth="1"/>
  </cols>
  <sheetData>
    <row r="1" spans="1:7" ht="29.25" customHeight="1" x14ac:dyDescent="0.25">
      <c r="A1" s="276" t="s">
        <v>842</v>
      </c>
      <c r="B1" s="276"/>
      <c r="C1" s="276"/>
      <c r="D1" s="276"/>
      <c r="E1" s="276"/>
      <c r="F1" s="276"/>
      <c r="G1" s="276"/>
    </row>
    <row r="2" spans="1:7" ht="21.95" customHeight="1" x14ac:dyDescent="0.25">
      <c r="A2" s="15"/>
      <c r="B2" s="15"/>
      <c r="C2" s="225"/>
      <c r="D2" s="15"/>
      <c r="E2" s="15"/>
      <c r="F2" s="277" t="s">
        <v>815</v>
      </c>
      <c r="G2" s="277"/>
    </row>
    <row r="3" spans="1:7" ht="29.25" customHeight="1" x14ac:dyDescent="0.25">
      <c r="A3" s="8" t="s">
        <v>57</v>
      </c>
      <c r="B3" s="8" t="s">
        <v>1</v>
      </c>
      <c r="C3" s="8" t="s">
        <v>360</v>
      </c>
      <c r="D3" s="8" t="s">
        <v>59</v>
      </c>
      <c r="E3" s="8" t="s">
        <v>361</v>
      </c>
      <c r="F3" s="23" t="s">
        <v>434</v>
      </c>
      <c r="G3" s="19" t="s">
        <v>661</v>
      </c>
    </row>
    <row r="4" spans="1:7" ht="21.95" customHeight="1" x14ac:dyDescent="0.25">
      <c r="A4" s="79">
        <v>1</v>
      </c>
      <c r="B4" s="76" t="s">
        <v>768</v>
      </c>
      <c r="C4" s="284" t="s">
        <v>106</v>
      </c>
      <c r="D4" s="284"/>
      <c r="E4" s="284"/>
      <c r="F4" s="77"/>
      <c r="G4" s="159">
        <f>ROUND(SUM(G5:G20),3)</f>
        <v>63229.506999999998</v>
      </c>
    </row>
    <row r="5" spans="1:7" ht="21.95" customHeight="1" x14ac:dyDescent="0.25">
      <c r="A5" s="34" t="s">
        <v>6</v>
      </c>
      <c r="B5" s="38" t="s">
        <v>583</v>
      </c>
      <c r="C5" s="191" t="s">
        <v>377</v>
      </c>
      <c r="D5" s="34" t="s">
        <v>144</v>
      </c>
      <c r="E5" s="49">
        <v>1E-3</v>
      </c>
      <c r="F5" s="58">
        <f>VLOOKUP(B5,'[1]Vat lieu'!$B$3:$E$379,4,0)</f>
        <v>27272720</v>
      </c>
      <c r="G5" s="142">
        <f>E5*F5</f>
        <v>27272.720000000001</v>
      </c>
    </row>
    <row r="6" spans="1:7" ht="21.95" customHeight="1" x14ac:dyDescent="0.25">
      <c r="A6" s="34" t="s">
        <v>6</v>
      </c>
      <c r="B6" s="38" t="s">
        <v>592</v>
      </c>
      <c r="C6" s="191" t="s">
        <v>705</v>
      </c>
      <c r="D6" s="34" t="s">
        <v>365</v>
      </c>
      <c r="E6" s="49">
        <v>5.0000000000000001E-3</v>
      </c>
      <c r="F6" s="58">
        <f>VLOOKUP(B6,'[1]Vat lieu'!$B$3:$E$379,4,0)</f>
        <v>4500000</v>
      </c>
      <c r="G6" s="142">
        <f t="shared" ref="G6:G66" si="0">E6*F6</f>
        <v>22500</v>
      </c>
    </row>
    <row r="7" spans="1:7" ht="21.95" customHeight="1" x14ac:dyDescent="0.25">
      <c r="A7" s="34" t="s">
        <v>6</v>
      </c>
      <c r="B7" s="38" t="s">
        <v>588</v>
      </c>
      <c r="C7" s="191" t="s">
        <v>702</v>
      </c>
      <c r="D7" s="34" t="s">
        <v>144</v>
      </c>
      <c r="E7" s="49">
        <v>0.2</v>
      </c>
      <c r="F7" s="58">
        <f>VLOOKUP(B7,'[1]Vat lieu'!$B$3:$E$379,4,0)</f>
        <v>700</v>
      </c>
      <c r="G7" s="142">
        <f t="shared" si="0"/>
        <v>140</v>
      </c>
    </row>
    <row r="8" spans="1:7" ht="21.95" customHeight="1" x14ac:dyDescent="0.25">
      <c r="A8" s="34" t="s">
        <v>6</v>
      </c>
      <c r="B8" s="38" t="s">
        <v>606</v>
      </c>
      <c r="C8" s="191" t="s">
        <v>711</v>
      </c>
      <c r="D8" s="34" t="s">
        <v>144</v>
      </c>
      <c r="E8" s="49">
        <v>5.0000000000000001E-3</v>
      </c>
      <c r="F8" s="58">
        <f>VLOOKUP(B8,'[1]Vat lieu'!$B$3:$E$379,4,0)</f>
        <v>44000</v>
      </c>
      <c r="G8" s="142">
        <f t="shared" si="0"/>
        <v>220</v>
      </c>
    </row>
    <row r="9" spans="1:7" ht="21.95" customHeight="1" x14ac:dyDescent="0.25">
      <c r="A9" s="34" t="s">
        <v>6</v>
      </c>
      <c r="B9" s="38" t="s">
        <v>607</v>
      </c>
      <c r="C9" s="191" t="s">
        <v>712</v>
      </c>
      <c r="D9" s="34" t="s">
        <v>365</v>
      </c>
      <c r="E9" s="49">
        <v>0.1</v>
      </c>
      <c r="F9" s="58">
        <f>VLOOKUP(B9,'[1]Vat lieu'!$B$3:$E$379,4,0)</f>
        <v>39600</v>
      </c>
      <c r="G9" s="142">
        <f t="shared" si="0"/>
        <v>3960</v>
      </c>
    </row>
    <row r="10" spans="1:7" ht="21.95" customHeight="1" x14ac:dyDescent="0.25">
      <c r="A10" s="34" t="s">
        <v>6</v>
      </c>
      <c r="B10" s="38" t="s">
        <v>608</v>
      </c>
      <c r="C10" s="191" t="s">
        <v>713</v>
      </c>
      <c r="D10" s="34" t="s">
        <v>365</v>
      </c>
      <c r="E10" s="49">
        <v>0.1</v>
      </c>
      <c r="F10" s="58">
        <f>VLOOKUP(B10,'[1]Vat lieu'!$B$3:$E$379,4,0)</f>
        <v>8800</v>
      </c>
      <c r="G10" s="142">
        <f t="shared" si="0"/>
        <v>880</v>
      </c>
    </row>
    <row r="11" spans="1:7" ht="21.95" customHeight="1" x14ac:dyDescent="0.25">
      <c r="A11" s="34" t="s">
        <v>6</v>
      </c>
      <c r="B11" s="38" t="s">
        <v>609</v>
      </c>
      <c r="C11" s="191" t="s">
        <v>23</v>
      </c>
      <c r="D11" s="34" t="s">
        <v>370</v>
      </c>
      <c r="E11" s="49">
        <v>1</v>
      </c>
      <c r="F11" s="58">
        <f>VLOOKUP(B11,'[1]Vat lieu'!$B$3:$E$379,4,0)</f>
        <v>550</v>
      </c>
      <c r="G11" s="142">
        <f t="shared" si="0"/>
        <v>550</v>
      </c>
    </row>
    <row r="12" spans="1:7" ht="21.95" customHeight="1" x14ac:dyDescent="0.25">
      <c r="A12" s="34" t="s">
        <v>6</v>
      </c>
      <c r="B12" s="38" t="s">
        <v>611</v>
      </c>
      <c r="C12" s="191" t="s">
        <v>714</v>
      </c>
      <c r="D12" s="34" t="s">
        <v>370</v>
      </c>
      <c r="E12" s="49">
        <v>0.5</v>
      </c>
      <c r="F12" s="58">
        <f>VLOOKUP(B12,'[1]Vat lieu'!$B$3:$E$379,4,0)</f>
        <v>2356.1999999999998</v>
      </c>
      <c r="G12" s="142">
        <f t="shared" si="0"/>
        <v>1178.0999999999999</v>
      </c>
    </row>
    <row r="13" spans="1:7" ht="21.95" customHeight="1" x14ac:dyDescent="0.25">
      <c r="A13" s="34" t="s">
        <v>6</v>
      </c>
      <c r="B13" s="38" t="s">
        <v>612</v>
      </c>
      <c r="C13" s="191" t="s">
        <v>403</v>
      </c>
      <c r="D13" s="34" t="s">
        <v>370</v>
      </c>
      <c r="E13" s="49">
        <v>0.5</v>
      </c>
      <c r="F13" s="58">
        <f>VLOOKUP(B13,'[1]Vat lieu'!$B$3:$E$379,4,0)</f>
        <v>1400</v>
      </c>
      <c r="G13" s="142">
        <f t="shared" si="0"/>
        <v>700</v>
      </c>
    </row>
    <row r="14" spans="1:7" ht="21.95" customHeight="1" x14ac:dyDescent="0.25">
      <c r="A14" s="34" t="s">
        <v>6</v>
      </c>
      <c r="B14" s="38" t="s">
        <v>613</v>
      </c>
      <c r="C14" s="191" t="s">
        <v>404</v>
      </c>
      <c r="D14" s="34" t="s">
        <v>365</v>
      </c>
      <c r="E14" s="49">
        <v>0.1</v>
      </c>
      <c r="F14" s="58">
        <f>VLOOKUP(B14,'[1]Vat lieu'!$B$3:$E$379,4,0)</f>
        <v>5500</v>
      </c>
      <c r="G14" s="142">
        <f t="shared" si="0"/>
        <v>550</v>
      </c>
    </row>
    <row r="15" spans="1:7" ht="21.95" customHeight="1" x14ac:dyDescent="0.25">
      <c r="A15" s="34" t="s">
        <v>6</v>
      </c>
      <c r="B15" s="38" t="s">
        <v>573</v>
      </c>
      <c r="C15" s="191" t="s">
        <v>367</v>
      </c>
      <c r="D15" s="34" t="s">
        <v>368</v>
      </c>
      <c r="E15" s="49">
        <v>2E-3</v>
      </c>
      <c r="F15" s="58">
        <f>VLOOKUP(B15,'[1]Vat lieu'!$B$3:$E$379,4,0)</f>
        <v>5460</v>
      </c>
      <c r="G15" s="142">
        <f t="shared" si="0"/>
        <v>10.92</v>
      </c>
    </row>
    <row r="16" spans="1:7" ht="21.95" customHeight="1" x14ac:dyDescent="0.25">
      <c r="A16" s="34" t="s">
        <v>6</v>
      </c>
      <c r="B16" s="38" t="s">
        <v>593</v>
      </c>
      <c r="C16" s="191" t="s">
        <v>385</v>
      </c>
      <c r="D16" s="34" t="s">
        <v>63</v>
      </c>
      <c r="E16" s="49">
        <v>0.01</v>
      </c>
      <c r="F16" s="58">
        <f>VLOOKUP(B16,'[1]Vat lieu'!$B$3:$E$379,4,0)</f>
        <v>36360</v>
      </c>
      <c r="G16" s="142">
        <f t="shared" si="0"/>
        <v>363.6</v>
      </c>
    </row>
    <row r="17" spans="1:7" ht="21.95" customHeight="1" x14ac:dyDescent="0.25">
      <c r="A17" s="34" t="s">
        <v>6</v>
      </c>
      <c r="B17" s="38" t="s">
        <v>574</v>
      </c>
      <c r="C17" s="191" t="s">
        <v>204</v>
      </c>
      <c r="D17" s="34" t="s">
        <v>124</v>
      </c>
      <c r="E17" s="49">
        <v>0.02</v>
      </c>
      <c r="F17" s="58">
        <f>VLOOKUP(B17,'[1]Vat lieu'!$B$3:$E$379,4,0)</f>
        <v>5460</v>
      </c>
      <c r="G17" s="142">
        <f t="shared" si="0"/>
        <v>109.2</v>
      </c>
    </row>
    <row r="18" spans="1:7" ht="21.95" customHeight="1" x14ac:dyDescent="0.25">
      <c r="A18" s="34" t="s">
        <v>6</v>
      </c>
      <c r="B18" s="38" t="s">
        <v>575</v>
      </c>
      <c r="C18" s="191" t="s">
        <v>203</v>
      </c>
      <c r="D18" s="34" t="s">
        <v>124</v>
      </c>
      <c r="E18" s="49">
        <v>0.02</v>
      </c>
      <c r="F18" s="58">
        <f>VLOOKUP(B18,'[1]Vat lieu'!$B$3:$E$379,4,0)</f>
        <v>5460</v>
      </c>
      <c r="G18" s="142">
        <f t="shared" si="0"/>
        <v>109.2</v>
      </c>
    </row>
    <row r="19" spans="1:7" ht="21.95" customHeight="1" x14ac:dyDescent="0.25">
      <c r="A19" s="34" t="s">
        <v>6</v>
      </c>
      <c r="B19" s="38" t="s">
        <v>576</v>
      </c>
      <c r="C19" s="191" t="s">
        <v>369</v>
      </c>
      <c r="D19" s="34" t="s">
        <v>370</v>
      </c>
      <c r="E19" s="49">
        <v>0.06</v>
      </c>
      <c r="F19" s="58">
        <f>VLOOKUP(B19,'[1]Vat lieu'!$B$3:$E$379,4,0)</f>
        <v>35</v>
      </c>
      <c r="G19" s="142">
        <f t="shared" si="0"/>
        <v>2.1</v>
      </c>
    </row>
    <row r="20" spans="1:7" s="3" customFormat="1" ht="21.95" customHeight="1" x14ac:dyDescent="0.25">
      <c r="A20" s="61"/>
      <c r="B20" s="150"/>
      <c r="C20" s="151" t="s">
        <v>669</v>
      </c>
      <c r="D20" s="152"/>
      <c r="E20" s="153">
        <v>0.08</v>
      </c>
      <c r="F20" s="65"/>
      <c r="G20" s="142">
        <f>SUM(G5:G19)*E20</f>
        <v>4683.667199999999</v>
      </c>
    </row>
    <row r="21" spans="1:7" ht="21.95" customHeight="1" x14ac:dyDescent="0.25">
      <c r="A21" s="194">
        <v>2</v>
      </c>
      <c r="B21" s="195" t="s">
        <v>769</v>
      </c>
      <c r="C21" s="269" t="s">
        <v>115</v>
      </c>
      <c r="D21" s="269"/>
      <c r="E21" s="195" t="s">
        <v>6</v>
      </c>
      <c r="F21" s="58"/>
      <c r="G21" s="149">
        <f>ROUND(SUM(G22:G36),3)</f>
        <v>58036.5</v>
      </c>
    </row>
    <row r="22" spans="1:7" ht="21.95" customHeight="1" x14ac:dyDescent="0.25">
      <c r="A22" s="194" t="s">
        <v>6</v>
      </c>
      <c r="B22" s="38" t="s">
        <v>610</v>
      </c>
      <c r="C22" s="191" t="s">
        <v>715</v>
      </c>
      <c r="D22" s="34" t="s">
        <v>370</v>
      </c>
      <c r="E22" s="49">
        <v>0.5</v>
      </c>
      <c r="F22" s="58">
        <f>VLOOKUP(B22,'[1]Vat lieu'!$B$3:$E$379,4,0)</f>
        <v>140</v>
      </c>
      <c r="G22" s="142">
        <f t="shared" si="0"/>
        <v>70</v>
      </c>
    </row>
    <row r="23" spans="1:7" ht="21.95" customHeight="1" x14ac:dyDescent="0.25">
      <c r="A23" s="194" t="s">
        <v>6</v>
      </c>
      <c r="B23" s="38" t="s">
        <v>585</v>
      </c>
      <c r="C23" s="191" t="s">
        <v>381</v>
      </c>
      <c r="D23" s="34" t="s">
        <v>365</v>
      </c>
      <c r="E23" s="49">
        <v>0.4</v>
      </c>
      <c r="F23" s="58">
        <f>VLOOKUP(B23,'[1]Vat lieu'!$B$3:$E$379,4,0)</f>
        <v>400</v>
      </c>
      <c r="G23" s="142">
        <f t="shared" si="0"/>
        <v>160</v>
      </c>
    </row>
    <row r="24" spans="1:7" ht="21.95" customHeight="1" x14ac:dyDescent="0.25">
      <c r="A24" s="194" t="s">
        <v>6</v>
      </c>
      <c r="B24" s="38" t="s">
        <v>614</v>
      </c>
      <c r="C24" s="191" t="s">
        <v>405</v>
      </c>
      <c r="D24" s="34" t="s">
        <v>365</v>
      </c>
      <c r="E24" s="49">
        <v>0.2</v>
      </c>
      <c r="F24" s="58">
        <f>VLOOKUP(B24,'[1]Vat lieu'!$B$3:$E$379,4,0)</f>
        <v>36360</v>
      </c>
      <c r="G24" s="142">
        <f t="shared" si="0"/>
        <v>7272</v>
      </c>
    </row>
    <row r="25" spans="1:7" ht="21.95" customHeight="1" x14ac:dyDescent="0.25">
      <c r="A25" s="194" t="s">
        <v>6</v>
      </c>
      <c r="B25" s="38" t="s">
        <v>615</v>
      </c>
      <c r="C25" s="191" t="s">
        <v>406</v>
      </c>
      <c r="D25" s="34" t="s">
        <v>365</v>
      </c>
      <c r="E25" s="49">
        <v>0.2</v>
      </c>
      <c r="F25" s="58">
        <f>VLOOKUP(B25,'[1]Vat lieu'!$B$3:$E$379,4,0)</f>
        <v>192000</v>
      </c>
      <c r="G25" s="142">
        <f t="shared" si="0"/>
        <v>38400</v>
      </c>
    </row>
    <row r="26" spans="1:7" ht="21.95" customHeight="1" x14ac:dyDescent="0.25">
      <c r="A26" s="194" t="s">
        <v>6</v>
      </c>
      <c r="B26" s="38" t="s">
        <v>602</v>
      </c>
      <c r="C26" s="191" t="s">
        <v>709</v>
      </c>
      <c r="D26" s="34" t="s">
        <v>365</v>
      </c>
      <c r="E26" s="49">
        <v>1</v>
      </c>
      <c r="F26" s="58">
        <f>VLOOKUP(B26,'[1]Vat lieu'!$B$3:$E$379,4,0)</f>
        <v>2956.8</v>
      </c>
      <c r="G26" s="142">
        <f t="shared" si="0"/>
        <v>2956.8</v>
      </c>
    </row>
    <row r="27" spans="1:7" ht="21.95" customHeight="1" x14ac:dyDescent="0.25">
      <c r="A27" s="194" t="s">
        <v>6</v>
      </c>
      <c r="B27" s="38" t="s">
        <v>609</v>
      </c>
      <c r="C27" s="191" t="s">
        <v>23</v>
      </c>
      <c r="D27" s="34" t="s">
        <v>370</v>
      </c>
      <c r="E27" s="49">
        <v>1</v>
      </c>
      <c r="F27" s="58">
        <f>VLOOKUP(B27,'[1]Vat lieu'!$B$3:$E$379,4,0)</f>
        <v>550</v>
      </c>
      <c r="G27" s="142">
        <f t="shared" si="0"/>
        <v>550</v>
      </c>
    </row>
    <row r="28" spans="1:7" ht="21.95" customHeight="1" x14ac:dyDescent="0.25">
      <c r="A28" s="194" t="s">
        <v>6</v>
      </c>
      <c r="B28" s="38" t="s">
        <v>616</v>
      </c>
      <c r="C28" s="191" t="s">
        <v>716</v>
      </c>
      <c r="D28" s="34" t="s">
        <v>370</v>
      </c>
      <c r="E28" s="49">
        <v>1</v>
      </c>
      <c r="F28" s="58">
        <f>VLOOKUP(B28,'[1]Vat lieu'!$B$3:$E$379,4,0)</f>
        <v>523.6</v>
      </c>
      <c r="G28" s="142">
        <f t="shared" si="0"/>
        <v>523.6</v>
      </c>
    </row>
    <row r="29" spans="1:7" ht="21.95" customHeight="1" x14ac:dyDescent="0.25">
      <c r="A29" s="194" t="s">
        <v>6</v>
      </c>
      <c r="B29" s="38" t="s">
        <v>611</v>
      </c>
      <c r="C29" s="191" t="s">
        <v>714</v>
      </c>
      <c r="D29" s="34" t="s">
        <v>370</v>
      </c>
      <c r="E29" s="49">
        <v>0.5</v>
      </c>
      <c r="F29" s="58">
        <f>VLOOKUP(B29,'[1]Vat lieu'!$B$3:$E$379,4,0)</f>
        <v>2356.1999999999998</v>
      </c>
      <c r="G29" s="142">
        <f t="shared" si="0"/>
        <v>1178.0999999999999</v>
      </c>
    </row>
    <row r="30" spans="1:7" ht="21.95" customHeight="1" x14ac:dyDescent="0.25">
      <c r="A30" s="194" t="s">
        <v>6</v>
      </c>
      <c r="B30" s="38" t="s">
        <v>601</v>
      </c>
      <c r="C30" s="191" t="s">
        <v>717</v>
      </c>
      <c r="D30" s="34" t="s">
        <v>370</v>
      </c>
      <c r="E30" s="49">
        <v>2</v>
      </c>
      <c r="F30" s="58">
        <f>VLOOKUP(B30,'[1]Vat lieu'!$B$3:$E$379,4,0)</f>
        <v>550</v>
      </c>
      <c r="G30" s="142">
        <f t="shared" si="0"/>
        <v>1100</v>
      </c>
    </row>
    <row r="31" spans="1:7" ht="21.95" customHeight="1" x14ac:dyDescent="0.25">
      <c r="A31" s="194" t="s">
        <v>6</v>
      </c>
      <c r="B31" s="38" t="s">
        <v>617</v>
      </c>
      <c r="C31" s="191" t="s">
        <v>718</v>
      </c>
      <c r="D31" s="34" t="s">
        <v>370</v>
      </c>
      <c r="E31" s="49">
        <v>0.5</v>
      </c>
      <c r="F31" s="58">
        <f>VLOOKUP(B31,'[1]Vat lieu'!$B$3:$E$379,4,0)</f>
        <v>2200</v>
      </c>
      <c r="G31" s="142">
        <f t="shared" si="0"/>
        <v>1100</v>
      </c>
    </row>
    <row r="32" spans="1:7" ht="21.95" customHeight="1" x14ac:dyDescent="0.25">
      <c r="A32" s="194" t="s">
        <v>6</v>
      </c>
      <c r="B32" s="38" t="s">
        <v>576</v>
      </c>
      <c r="C32" s="191" t="s">
        <v>369</v>
      </c>
      <c r="D32" s="34" t="s">
        <v>370</v>
      </c>
      <c r="E32" s="49">
        <v>0.06</v>
      </c>
      <c r="F32" s="58">
        <f>VLOOKUP(B32,'[1]Vat lieu'!$B$3:$E$379,4,0)</f>
        <v>35</v>
      </c>
      <c r="G32" s="142">
        <f t="shared" si="0"/>
        <v>2.1</v>
      </c>
    </row>
    <row r="33" spans="1:7" ht="21.95" customHeight="1" x14ac:dyDescent="0.25">
      <c r="A33" s="194" t="s">
        <v>6</v>
      </c>
      <c r="B33" s="38" t="s">
        <v>590</v>
      </c>
      <c r="C33" s="191" t="s">
        <v>383</v>
      </c>
      <c r="D33" s="34" t="s">
        <v>124</v>
      </c>
      <c r="E33" s="49">
        <v>0.02</v>
      </c>
      <c r="F33" s="58">
        <f>VLOOKUP(B33,'[1]Vat lieu'!$B$3:$E$379,4,0)</f>
        <v>1700</v>
      </c>
      <c r="G33" s="142">
        <f t="shared" si="0"/>
        <v>34</v>
      </c>
    </row>
    <row r="34" spans="1:7" ht="21.95" customHeight="1" x14ac:dyDescent="0.25">
      <c r="A34" s="194" t="s">
        <v>6</v>
      </c>
      <c r="B34" s="38" t="s">
        <v>573</v>
      </c>
      <c r="C34" s="191" t="s">
        <v>367</v>
      </c>
      <c r="D34" s="34" t="s">
        <v>368</v>
      </c>
      <c r="E34" s="49">
        <v>5.0000000000000001E-3</v>
      </c>
      <c r="F34" s="58">
        <f>VLOOKUP(B34,'[1]Vat lieu'!$B$3:$E$379,4,0)</f>
        <v>5460</v>
      </c>
      <c r="G34" s="142">
        <f t="shared" si="0"/>
        <v>27.3</v>
      </c>
    </row>
    <row r="35" spans="1:7" ht="21.95" customHeight="1" x14ac:dyDescent="0.25">
      <c r="A35" s="194" t="s">
        <v>6</v>
      </c>
      <c r="B35" s="38" t="s">
        <v>593</v>
      </c>
      <c r="C35" s="191" t="s">
        <v>385</v>
      </c>
      <c r="D35" s="34" t="s">
        <v>63</v>
      </c>
      <c r="E35" s="49">
        <v>0.01</v>
      </c>
      <c r="F35" s="58">
        <f>VLOOKUP(B35,'[1]Vat lieu'!$B$3:$E$379,4,0)</f>
        <v>36360</v>
      </c>
      <c r="G35" s="142">
        <f t="shared" si="0"/>
        <v>363.6</v>
      </c>
    </row>
    <row r="36" spans="1:7" s="3" customFormat="1" ht="21.95" customHeight="1" x14ac:dyDescent="0.25">
      <c r="A36" s="61"/>
      <c r="B36" s="150"/>
      <c r="C36" s="151" t="s">
        <v>669</v>
      </c>
      <c r="D36" s="152"/>
      <c r="E36" s="153">
        <v>0.08</v>
      </c>
      <c r="F36" s="65"/>
      <c r="G36" s="142">
        <f>SUM(G22:G35)*E36</f>
        <v>4299</v>
      </c>
    </row>
    <row r="37" spans="1:7" ht="21.95" customHeight="1" x14ac:dyDescent="0.25">
      <c r="A37" s="194">
        <v>3</v>
      </c>
      <c r="B37" s="195" t="s">
        <v>770</v>
      </c>
      <c r="C37" s="269" t="s">
        <v>687</v>
      </c>
      <c r="D37" s="269"/>
      <c r="E37" s="195" t="s">
        <v>6</v>
      </c>
      <c r="F37" s="58"/>
      <c r="G37" s="149">
        <f>ROUND(SUM(G38:G57),3)</f>
        <v>49753.31</v>
      </c>
    </row>
    <row r="38" spans="1:7" ht="21.95" customHeight="1" x14ac:dyDescent="0.25">
      <c r="A38" s="194" t="s">
        <v>6</v>
      </c>
      <c r="B38" s="38" t="s">
        <v>619</v>
      </c>
      <c r="C38" s="191" t="s">
        <v>719</v>
      </c>
      <c r="D38" s="34" t="s">
        <v>365</v>
      </c>
      <c r="E38" s="34">
        <v>0.43</v>
      </c>
      <c r="F38" s="58">
        <f>VLOOKUP(B38,'[1]Vat lieu'!$B$3:$E$379,4,0)</f>
        <v>25000</v>
      </c>
      <c r="G38" s="142">
        <f t="shared" si="0"/>
        <v>10750</v>
      </c>
    </row>
    <row r="39" spans="1:7" ht="21.95" customHeight="1" x14ac:dyDescent="0.25">
      <c r="A39" s="194" t="s">
        <v>6</v>
      </c>
      <c r="B39" s="38" t="s">
        <v>620</v>
      </c>
      <c r="C39" s="191" t="s">
        <v>407</v>
      </c>
      <c r="D39" s="34" t="s">
        <v>365</v>
      </c>
      <c r="E39" s="34">
        <v>0.24</v>
      </c>
      <c r="F39" s="58">
        <f>VLOOKUP(B39,'[1]Vat lieu'!$B$3:$E$379,4,0)</f>
        <v>240</v>
      </c>
      <c r="G39" s="142">
        <f t="shared" si="0"/>
        <v>57.599999999999994</v>
      </c>
    </row>
    <row r="40" spans="1:7" ht="21.95" customHeight="1" x14ac:dyDescent="0.25">
      <c r="A40" s="194" t="s">
        <v>6</v>
      </c>
      <c r="B40" s="38" t="s">
        <v>621</v>
      </c>
      <c r="C40" s="191" t="s">
        <v>408</v>
      </c>
      <c r="D40" s="34" t="s">
        <v>365</v>
      </c>
      <c r="E40" s="34">
        <v>0.03</v>
      </c>
      <c r="F40" s="58">
        <f>VLOOKUP(B40,'[1]Vat lieu'!$B$3:$E$379,4,0)</f>
        <v>1400</v>
      </c>
      <c r="G40" s="142">
        <f t="shared" si="0"/>
        <v>42</v>
      </c>
    </row>
    <row r="41" spans="1:7" ht="21.95" customHeight="1" x14ac:dyDescent="0.25">
      <c r="A41" s="194" t="s">
        <v>6</v>
      </c>
      <c r="B41" s="38" t="s">
        <v>622</v>
      </c>
      <c r="C41" s="191" t="s">
        <v>409</v>
      </c>
      <c r="D41" s="34" t="s">
        <v>365</v>
      </c>
      <c r="E41" s="34">
        <v>0.24</v>
      </c>
      <c r="F41" s="58">
        <f>VLOOKUP(B41,'[1]Vat lieu'!$B$3:$E$379,4,0)</f>
        <v>13200</v>
      </c>
      <c r="G41" s="142">
        <f t="shared" si="0"/>
        <v>3168</v>
      </c>
    </row>
    <row r="42" spans="1:7" ht="21.95" customHeight="1" x14ac:dyDescent="0.25">
      <c r="A42" s="194" t="s">
        <v>6</v>
      </c>
      <c r="B42" s="38" t="s">
        <v>623</v>
      </c>
      <c r="C42" s="191" t="s">
        <v>410</v>
      </c>
      <c r="D42" s="34" t="s">
        <v>370</v>
      </c>
      <c r="E42" s="34">
        <v>0.2</v>
      </c>
      <c r="F42" s="58">
        <f>VLOOKUP(B42,'[1]Vat lieu'!$B$3:$E$379,4,0)</f>
        <v>980</v>
      </c>
      <c r="G42" s="142">
        <f t="shared" si="0"/>
        <v>196</v>
      </c>
    </row>
    <row r="43" spans="1:7" ht="21.95" customHeight="1" x14ac:dyDescent="0.25">
      <c r="A43" s="194" t="s">
        <v>6</v>
      </c>
      <c r="B43" s="38" t="s">
        <v>624</v>
      </c>
      <c r="C43" s="191" t="s">
        <v>411</v>
      </c>
      <c r="D43" s="34" t="s">
        <v>365</v>
      </c>
      <c r="E43" s="34">
        <v>0.16</v>
      </c>
      <c r="F43" s="58">
        <f>VLOOKUP(B43,'[1]Vat lieu'!$B$3:$E$379,4,0)</f>
        <v>77270</v>
      </c>
      <c r="G43" s="142">
        <f t="shared" si="0"/>
        <v>12363.2</v>
      </c>
    </row>
    <row r="44" spans="1:7" ht="21.95" customHeight="1" x14ac:dyDescent="0.25">
      <c r="A44" s="194" t="s">
        <v>6</v>
      </c>
      <c r="B44" s="38" t="s">
        <v>625</v>
      </c>
      <c r="C44" s="191" t="s">
        <v>412</v>
      </c>
      <c r="D44" s="34" t="s">
        <v>370</v>
      </c>
      <c r="E44" s="34">
        <v>0.12</v>
      </c>
      <c r="F44" s="58">
        <f>VLOOKUP(B44,'[1]Vat lieu'!$B$3:$E$379,4,0)</f>
        <v>360</v>
      </c>
      <c r="G44" s="142">
        <f t="shared" si="0"/>
        <v>43.199999999999996</v>
      </c>
    </row>
    <row r="45" spans="1:7" ht="21.95" customHeight="1" x14ac:dyDescent="0.25">
      <c r="A45" s="194" t="s">
        <v>6</v>
      </c>
      <c r="B45" s="38" t="s">
        <v>609</v>
      </c>
      <c r="C45" s="191" t="s">
        <v>23</v>
      </c>
      <c r="D45" s="34" t="s">
        <v>370</v>
      </c>
      <c r="E45" s="34">
        <v>0.1</v>
      </c>
      <c r="F45" s="58">
        <f>VLOOKUP(B45,'[1]Vat lieu'!$B$3:$E$379,4,0)</f>
        <v>550</v>
      </c>
      <c r="G45" s="142">
        <f t="shared" si="0"/>
        <v>55</v>
      </c>
    </row>
    <row r="46" spans="1:7" ht="21.95" customHeight="1" x14ac:dyDescent="0.25">
      <c r="A46" s="194" t="s">
        <v>6</v>
      </c>
      <c r="B46" s="38" t="s">
        <v>626</v>
      </c>
      <c r="C46" s="191" t="s">
        <v>720</v>
      </c>
      <c r="D46" s="34" t="s">
        <v>365</v>
      </c>
      <c r="E46" s="34">
        <v>0.2</v>
      </c>
      <c r="F46" s="58">
        <f>VLOOKUP(B46,'[1]Vat lieu'!$B$3:$E$379,4,0)</f>
        <v>11457.6</v>
      </c>
      <c r="G46" s="142">
        <f t="shared" si="0"/>
        <v>2291.52</v>
      </c>
    </row>
    <row r="47" spans="1:7" ht="21.95" customHeight="1" x14ac:dyDescent="0.25">
      <c r="A47" s="194" t="s">
        <v>6</v>
      </c>
      <c r="B47" s="38" t="s">
        <v>627</v>
      </c>
      <c r="C47" s="191" t="s">
        <v>721</v>
      </c>
      <c r="D47" s="34" t="s">
        <v>365</v>
      </c>
      <c r="E47" s="34">
        <v>0.2</v>
      </c>
      <c r="F47" s="58">
        <f>VLOOKUP(B47,'[1]Vat lieu'!$B$3:$E$379,4,0)</f>
        <v>1800</v>
      </c>
      <c r="G47" s="142">
        <f t="shared" si="0"/>
        <v>360</v>
      </c>
    </row>
    <row r="48" spans="1:7" ht="21.95" customHeight="1" x14ac:dyDescent="0.25">
      <c r="A48" s="194" t="s">
        <v>6</v>
      </c>
      <c r="B48" s="38" t="s">
        <v>628</v>
      </c>
      <c r="C48" s="191" t="s">
        <v>413</v>
      </c>
      <c r="D48" s="34" t="s">
        <v>365</v>
      </c>
      <c r="E48" s="34">
        <v>0.25</v>
      </c>
      <c r="F48" s="58">
        <f>VLOOKUP(B48,'[1]Vat lieu'!$B$3:$E$379,4,0)</f>
        <v>14500</v>
      </c>
      <c r="G48" s="142">
        <f t="shared" si="0"/>
        <v>3625</v>
      </c>
    </row>
    <row r="49" spans="1:7" ht="21.95" customHeight="1" x14ac:dyDescent="0.25">
      <c r="A49" s="194" t="s">
        <v>6</v>
      </c>
      <c r="B49" s="38" t="s">
        <v>629</v>
      </c>
      <c r="C49" s="191" t="s">
        <v>414</v>
      </c>
      <c r="D49" s="34" t="s">
        <v>365</v>
      </c>
      <c r="E49" s="34">
        <v>0.8</v>
      </c>
      <c r="F49" s="58">
        <f>VLOOKUP(B49,'[1]Vat lieu'!$B$3:$E$379,4,0)</f>
        <v>13520</v>
      </c>
      <c r="G49" s="142">
        <f t="shared" si="0"/>
        <v>10816</v>
      </c>
    </row>
    <row r="50" spans="1:7" ht="21.95" customHeight="1" x14ac:dyDescent="0.25">
      <c r="A50" s="194" t="s">
        <v>6</v>
      </c>
      <c r="B50" s="38" t="s">
        <v>630</v>
      </c>
      <c r="C50" s="191" t="s">
        <v>722</v>
      </c>
      <c r="D50" s="34" t="s">
        <v>365</v>
      </c>
      <c r="E50" s="34">
        <v>0.4</v>
      </c>
      <c r="F50" s="58">
        <f>VLOOKUP(B50,'[1]Vat lieu'!$B$3:$E$379,4,0)</f>
        <v>1863.4</v>
      </c>
      <c r="G50" s="142">
        <f t="shared" si="0"/>
        <v>745.36000000000013</v>
      </c>
    </row>
    <row r="51" spans="1:7" ht="21.95" customHeight="1" x14ac:dyDescent="0.25">
      <c r="A51" s="194" t="s">
        <v>6</v>
      </c>
      <c r="B51" s="38" t="s">
        <v>631</v>
      </c>
      <c r="C51" s="191" t="s">
        <v>723</v>
      </c>
      <c r="D51" s="34" t="s">
        <v>173</v>
      </c>
      <c r="E51" s="34">
        <v>0.5</v>
      </c>
      <c r="F51" s="58">
        <f>VLOOKUP(B51,'[1]Vat lieu'!$B$3:$E$379,4,0)</f>
        <v>1232</v>
      </c>
      <c r="G51" s="142">
        <f t="shared" si="0"/>
        <v>616</v>
      </c>
    </row>
    <row r="52" spans="1:7" ht="21.95" customHeight="1" x14ac:dyDescent="0.25">
      <c r="A52" s="194" t="s">
        <v>6</v>
      </c>
      <c r="B52" s="38" t="s">
        <v>573</v>
      </c>
      <c r="C52" s="191" t="s">
        <v>367</v>
      </c>
      <c r="D52" s="34" t="s">
        <v>368</v>
      </c>
      <c r="E52" s="34">
        <v>5.0000000000000001E-3</v>
      </c>
      <c r="F52" s="58">
        <f>VLOOKUP(B52,'[1]Vat lieu'!$B$3:$E$379,4,0)</f>
        <v>5460</v>
      </c>
      <c r="G52" s="142">
        <f t="shared" si="0"/>
        <v>27.3</v>
      </c>
    </row>
    <row r="53" spans="1:7" ht="21.95" customHeight="1" x14ac:dyDescent="0.25">
      <c r="A53" s="194" t="s">
        <v>6</v>
      </c>
      <c r="B53" s="38" t="s">
        <v>593</v>
      </c>
      <c r="C53" s="191" t="s">
        <v>385</v>
      </c>
      <c r="D53" s="34" t="s">
        <v>63</v>
      </c>
      <c r="E53" s="34">
        <v>0.01</v>
      </c>
      <c r="F53" s="58">
        <f>VLOOKUP(B53,'[1]Vat lieu'!$B$3:$E$379,4,0)</f>
        <v>36360</v>
      </c>
      <c r="G53" s="142">
        <f t="shared" si="0"/>
        <v>363.6</v>
      </c>
    </row>
    <row r="54" spans="1:7" ht="21.95" customHeight="1" x14ac:dyDescent="0.25">
      <c r="A54" s="194" t="s">
        <v>6</v>
      </c>
      <c r="B54" s="38" t="s">
        <v>574</v>
      </c>
      <c r="C54" s="191" t="s">
        <v>204</v>
      </c>
      <c r="D54" s="34" t="s">
        <v>124</v>
      </c>
      <c r="E54" s="34">
        <v>0.05</v>
      </c>
      <c r="F54" s="58">
        <f>VLOOKUP(B54,'[1]Vat lieu'!$B$3:$E$379,4,0)</f>
        <v>5460</v>
      </c>
      <c r="G54" s="142">
        <f t="shared" si="0"/>
        <v>273</v>
      </c>
    </row>
    <row r="55" spans="1:7" ht="21.95" customHeight="1" x14ac:dyDescent="0.25">
      <c r="A55" s="194" t="s">
        <v>6</v>
      </c>
      <c r="B55" s="38" t="s">
        <v>575</v>
      </c>
      <c r="C55" s="191" t="s">
        <v>203</v>
      </c>
      <c r="D55" s="34" t="s">
        <v>124</v>
      </c>
      <c r="E55" s="34">
        <v>0.05</v>
      </c>
      <c r="F55" s="58">
        <f>VLOOKUP(B55,'[1]Vat lieu'!$B$3:$E$379,4,0)</f>
        <v>5460</v>
      </c>
      <c r="G55" s="142">
        <f t="shared" si="0"/>
        <v>273</v>
      </c>
    </row>
    <row r="56" spans="1:7" ht="21.95" customHeight="1" x14ac:dyDescent="0.25">
      <c r="A56" s="194" t="s">
        <v>6</v>
      </c>
      <c r="B56" s="38" t="s">
        <v>576</v>
      </c>
      <c r="C56" s="191" t="s">
        <v>369</v>
      </c>
      <c r="D56" s="34" t="s">
        <v>370</v>
      </c>
      <c r="E56" s="34">
        <v>0.06</v>
      </c>
      <c r="F56" s="58">
        <f>VLOOKUP(B56,'[1]Vat lieu'!$B$3:$E$379,4,0)</f>
        <v>35</v>
      </c>
      <c r="G56" s="142">
        <f t="shared" si="0"/>
        <v>2.1</v>
      </c>
    </row>
    <row r="57" spans="1:7" s="3" customFormat="1" ht="21.95" customHeight="1" x14ac:dyDescent="0.25">
      <c r="A57" s="61"/>
      <c r="B57" s="150"/>
      <c r="C57" s="151" t="s">
        <v>669</v>
      </c>
      <c r="D57" s="152"/>
      <c r="E57" s="153">
        <v>0.08</v>
      </c>
      <c r="F57" s="65"/>
      <c r="G57" s="142">
        <f>SUM(G38:G56)*E57</f>
        <v>3685.4304000000006</v>
      </c>
    </row>
    <row r="58" spans="1:7" ht="21.95" customHeight="1" x14ac:dyDescent="0.25">
      <c r="A58" s="194">
        <v>4</v>
      </c>
      <c r="B58" s="195" t="s">
        <v>202</v>
      </c>
      <c r="C58" s="269" t="s">
        <v>387</v>
      </c>
      <c r="D58" s="269"/>
      <c r="E58" s="195" t="s">
        <v>6</v>
      </c>
      <c r="F58" s="58"/>
      <c r="G58" s="149">
        <f>ROUND(SUM(G59:G67),3)</f>
        <v>83731.244000000006</v>
      </c>
    </row>
    <row r="59" spans="1:7" ht="21.95" customHeight="1" x14ac:dyDescent="0.25">
      <c r="A59" s="34" t="s">
        <v>6</v>
      </c>
      <c r="B59" s="38" t="s">
        <v>573</v>
      </c>
      <c r="C59" s="191" t="s">
        <v>367</v>
      </c>
      <c r="D59" s="34" t="s">
        <v>368</v>
      </c>
      <c r="E59" s="49">
        <v>3.0000000000000001E-3</v>
      </c>
      <c r="F59" s="58">
        <f>VLOOKUP(B59,'[1]Vat lieu'!$B$3:$E$379,4,0)</f>
        <v>5460</v>
      </c>
      <c r="G59" s="142">
        <f t="shared" si="0"/>
        <v>16.38</v>
      </c>
    </row>
    <row r="60" spans="1:7" ht="21.95" customHeight="1" x14ac:dyDescent="0.25">
      <c r="A60" s="34" t="s">
        <v>6</v>
      </c>
      <c r="B60" s="38" t="s">
        <v>618</v>
      </c>
      <c r="C60" s="191" t="s">
        <v>415</v>
      </c>
      <c r="D60" s="34" t="s">
        <v>386</v>
      </c>
      <c r="E60" s="49">
        <v>1</v>
      </c>
      <c r="F60" s="58">
        <f>VLOOKUP(B60,'[1]Vat lieu'!$B$3:$E$379,4,0)</f>
        <v>75636</v>
      </c>
      <c r="G60" s="142">
        <f t="shared" si="0"/>
        <v>75636</v>
      </c>
    </row>
    <row r="61" spans="1:7" ht="21.95" customHeight="1" x14ac:dyDescent="0.25">
      <c r="A61" s="34" t="s">
        <v>6</v>
      </c>
      <c r="B61" s="38" t="s">
        <v>632</v>
      </c>
      <c r="C61" s="191" t="s">
        <v>416</v>
      </c>
      <c r="D61" s="34" t="s">
        <v>67</v>
      </c>
      <c r="E61" s="49">
        <v>0.03</v>
      </c>
      <c r="F61" s="58">
        <f>VLOOKUP(B61,'[1]Vat lieu'!$B$3:$E$379,4,0)</f>
        <v>18180</v>
      </c>
      <c r="G61" s="142">
        <f t="shared" si="0"/>
        <v>545.4</v>
      </c>
    </row>
    <row r="62" spans="1:7" ht="21.95" customHeight="1" x14ac:dyDescent="0.25">
      <c r="A62" s="34" t="s">
        <v>6</v>
      </c>
      <c r="B62" s="38" t="s">
        <v>633</v>
      </c>
      <c r="C62" s="191" t="s">
        <v>125</v>
      </c>
      <c r="D62" s="34" t="s">
        <v>63</v>
      </c>
      <c r="E62" s="49">
        <v>0.05</v>
      </c>
      <c r="F62" s="58">
        <f>VLOOKUP(B62,'[1]Vat lieu'!$B$3:$E$379,4,0)</f>
        <v>9100</v>
      </c>
      <c r="G62" s="142">
        <f t="shared" si="0"/>
        <v>455</v>
      </c>
    </row>
    <row r="63" spans="1:7" ht="21.95" customHeight="1" x14ac:dyDescent="0.25">
      <c r="A63" s="34" t="s">
        <v>6</v>
      </c>
      <c r="B63" s="38" t="s">
        <v>593</v>
      </c>
      <c r="C63" s="191" t="s">
        <v>385</v>
      </c>
      <c r="D63" s="34" t="s">
        <v>63</v>
      </c>
      <c r="E63" s="49">
        <v>1.4999999999999999E-2</v>
      </c>
      <c r="F63" s="58">
        <f>VLOOKUP(B63,'[1]Vat lieu'!$B$3:$E$379,4,0)</f>
        <v>36360</v>
      </c>
      <c r="G63" s="142">
        <f t="shared" si="0"/>
        <v>545.4</v>
      </c>
    </row>
    <row r="64" spans="1:7" ht="21.95" customHeight="1" x14ac:dyDescent="0.25">
      <c r="A64" s="34" t="s">
        <v>6</v>
      </c>
      <c r="B64" s="38" t="s">
        <v>574</v>
      </c>
      <c r="C64" s="191" t="s">
        <v>204</v>
      </c>
      <c r="D64" s="34" t="s">
        <v>63</v>
      </c>
      <c r="E64" s="49">
        <v>0.03</v>
      </c>
      <c r="F64" s="58">
        <f>VLOOKUP(B64,'[1]Vat lieu'!$B$3:$E$379,4,0)</f>
        <v>5460</v>
      </c>
      <c r="G64" s="142">
        <f t="shared" si="0"/>
        <v>163.79999999999998</v>
      </c>
    </row>
    <row r="65" spans="1:7" ht="21.95" customHeight="1" x14ac:dyDescent="0.25">
      <c r="A65" s="34" t="s">
        <v>6</v>
      </c>
      <c r="B65" s="38" t="s">
        <v>575</v>
      </c>
      <c r="C65" s="191" t="s">
        <v>203</v>
      </c>
      <c r="D65" s="34" t="s">
        <v>63</v>
      </c>
      <c r="E65" s="49">
        <v>0.03</v>
      </c>
      <c r="F65" s="58">
        <f>VLOOKUP(B65,'[1]Vat lieu'!$B$3:$E$379,4,0)</f>
        <v>5460</v>
      </c>
      <c r="G65" s="142">
        <f t="shared" si="0"/>
        <v>163.79999999999998</v>
      </c>
    </row>
    <row r="66" spans="1:7" ht="21.95" customHeight="1" x14ac:dyDescent="0.25">
      <c r="A66" s="34" t="s">
        <v>6</v>
      </c>
      <c r="B66" s="38" t="s">
        <v>576</v>
      </c>
      <c r="C66" s="191" t="s">
        <v>369</v>
      </c>
      <c r="D66" s="34" t="s">
        <v>370</v>
      </c>
      <c r="E66" s="49">
        <v>0.09</v>
      </c>
      <c r="F66" s="58">
        <f>VLOOKUP(B66,'[1]Vat lieu'!$B$3:$E$379,4,0)</f>
        <v>35</v>
      </c>
      <c r="G66" s="142">
        <f t="shared" si="0"/>
        <v>3.15</v>
      </c>
    </row>
    <row r="67" spans="1:7" s="3" customFormat="1" ht="21.95" customHeight="1" x14ac:dyDescent="0.25">
      <c r="A67" s="61"/>
      <c r="B67" s="150"/>
      <c r="C67" s="151" t="s">
        <v>669</v>
      </c>
      <c r="D67" s="152"/>
      <c r="E67" s="154">
        <v>0.08</v>
      </c>
      <c r="F67" s="65"/>
      <c r="G67" s="142">
        <f>SUM(G59:G66)*E67</f>
        <v>6202.3143999999993</v>
      </c>
    </row>
    <row r="68" spans="1:7" ht="21.95" customHeight="1" x14ac:dyDescent="0.25">
      <c r="A68" s="194">
        <v>5</v>
      </c>
      <c r="B68" s="195" t="s">
        <v>207</v>
      </c>
      <c r="C68" s="192" t="s">
        <v>417</v>
      </c>
      <c r="D68" s="281" t="s">
        <v>670</v>
      </c>
      <c r="E68" s="281"/>
      <c r="F68" s="58"/>
      <c r="G68" s="149">
        <f>G58</f>
        <v>83731.244000000006</v>
      </c>
    </row>
    <row r="69" spans="1:7" ht="21.95" customHeight="1" x14ac:dyDescent="0.25">
      <c r="A69" s="194">
        <v>6</v>
      </c>
      <c r="B69" s="195" t="s">
        <v>210</v>
      </c>
      <c r="C69" s="192" t="s">
        <v>141</v>
      </c>
      <c r="D69" s="34" t="s">
        <v>6</v>
      </c>
      <c r="E69" s="34" t="s">
        <v>6</v>
      </c>
      <c r="F69" s="58"/>
      <c r="G69" s="149">
        <f>ROUND(SUM(G70:G87),3)</f>
        <v>38732.364000000001</v>
      </c>
    </row>
    <row r="70" spans="1:7" ht="21.95" customHeight="1" x14ac:dyDescent="0.25">
      <c r="A70" s="34" t="s">
        <v>6</v>
      </c>
      <c r="B70" s="34" t="s">
        <v>671</v>
      </c>
      <c r="C70" s="191" t="s">
        <v>418</v>
      </c>
      <c r="D70" s="34" t="s">
        <v>370</v>
      </c>
      <c r="E70" s="49">
        <v>2</v>
      </c>
      <c r="F70" s="58">
        <f>VLOOKUP(B70,'[1]Vat lieu'!$B$3:$E$384,4,0)</f>
        <v>900</v>
      </c>
      <c r="G70" s="142">
        <f t="shared" ref="G70:G133" si="1">E70*F70</f>
        <v>1800</v>
      </c>
    </row>
    <row r="71" spans="1:7" ht="21.95" customHeight="1" x14ac:dyDescent="0.25">
      <c r="A71" s="34" t="s">
        <v>6</v>
      </c>
      <c r="B71" s="38" t="s">
        <v>635</v>
      </c>
      <c r="C71" s="191" t="s">
        <v>419</v>
      </c>
      <c r="D71" s="34" t="s">
        <v>365</v>
      </c>
      <c r="E71" s="49">
        <v>1.6E-2</v>
      </c>
      <c r="F71" s="58">
        <f>VLOOKUP(B71,'[1]Vat lieu'!$B$3:$E$379,4,0)</f>
        <v>550</v>
      </c>
      <c r="G71" s="142">
        <f t="shared" si="1"/>
        <v>8.8000000000000007</v>
      </c>
    </row>
    <row r="72" spans="1:7" ht="21.95" customHeight="1" x14ac:dyDescent="0.25">
      <c r="A72" s="34" t="s">
        <v>6</v>
      </c>
      <c r="B72" s="38" t="s">
        <v>636</v>
      </c>
      <c r="C72" s="191" t="s">
        <v>420</v>
      </c>
      <c r="D72" s="34" t="s">
        <v>370</v>
      </c>
      <c r="E72" s="49">
        <v>10</v>
      </c>
      <c r="F72" s="58">
        <f>VLOOKUP(B72,'[1]Vat lieu'!$B$3:$E$379,4,0)</f>
        <v>140</v>
      </c>
      <c r="G72" s="142">
        <f t="shared" si="1"/>
        <v>1400</v>
      </c>
    </row>
    <row r="73" spans="1:7" ht="21.95" customHeight="1" x14ac:dyDescent="0.25">
      <c r="A73" s="34" t="s">
        <v>6</v>
      </c>
      <c r="B73" s="38" t="s">
        <v>637</v>
      </c>
      <c r="C73" s="191" t="s">
        <v>724</v>
      </c>
      <c r="D73" s="34" t="s">
        <v>365</v>
      </c>
      <c r="E73" s="49">
        <v>0.05</v>
      </c>
      <c r="F73" s="58">
        <f>VLOOKUP(B73,'[1]Vat lieu'!$B$3:$E$379,4,0)</f>
        <v>164000</v>
      </c>
      <c r="G73" s="142">
        <f t="shared" si="1"/>
        <v>8200</v>
      </c>
    </row>
    <row r="74" spans="1:7" ht="21.95" customHeight="1" x14ac:dyDescent="0.25">
      <c r="A74" s="34" t="s">
        <v>6</v>
      </c>
      <c r="B74" s="38" t="s">
        <v>600</v>
      </c>
      <c r="C74" s="191" t="s">
        <v>707</v>
      </c>
      <c r="D74" s="34" t="s">
        <v>370</v>
      </c>
      <c r="E74" s="49">
        <v>1</v>
      </c>
      <c r="F74" s="58">
        <f>VLOOKUP(B74,'[1]Vat lieu'!$B$3:$E$379,4,0)</f>
        <v>770</v>
      </c>
      <c r="G74" s="142">
        <f t="shared" si="1"/>
        <v>770</v>
      </c>
    </row>
    <row r="75" spans="1:7" ht="21.95" customHeight="1" x14ac:dyDescent="0.25">
      <c r="A75" s="34" t="s">
        <v>6</v>
      </c>
      <c r="B75" s="38" t="s">
        <v>638</v>
      </c>
      <c r="C75" s="191" t="s">
        <v>725</v>
      </c>
      <c r="D75" s="34" t="s">
        <v>365</v>
      </c>
      <c r="E75" s="49">
        <v>0.8</v>
      </c>
      <c r="F75" s="58">
        <f>VLOOKUP(B75,'[1]Vat lieu'!$B$3:$E$379,4,0)</f>
        <v>4219.6000000000004</v>
      </c>
      <c r="G75" s="142">
        <f t="shared" si="1"/>
        <v>3375.6800000000003</v>
      </c>
    </row>
    <row r="76" spans="1:7" ht="21.95" customHeight="1" x14ac:dyDescent="0.25">
      <c r="A76" s="34" t="s">
        <v>6</v>
      </c>
      <c r="B76" s="38" t="s">
        <v>585</v>
      </c>
      <c r="C76" s="191" t="s">
        <v>381</v>
      </c>
      <c r="D76" s="34" t="s">
        <v>365</v>
      </c>
      <c r="E76" s="49">
        <v>1</v>
      </c>
      <c r="F76" s="58">
        <f>VLOOKUP(B76,'[1]Vat lieu'!$B$3:$E$379,4,0)</f>
        <v>400</v>
      </c>
      <c r="G76" s="142">
        <f t="shared" si="1"/>
        <v>400</v>
      </c>
    </row>
    <row r="77" spans="1:7" ht="21.95" customHeight="1" x14ac:dyDescent="0.25">
      <c r="A77" s="34" t="s">
        <v>6</v>
      </c>
      <c r="B77" s="38" t="s">
        <v>601</v>
      </c>
      <c r="C77" s="191" t="s">
        <v>708</v>
      </c>
      <c r="D77" s="34" t="s">
        <v>370</v>
      </c>
      <c r="E77" s="49">
        <v>2</v>
      </c>
      <c r="F77" s="58">
        <f>VLOOKUP(B77,'[1]Vat lieu'!$B$3:$E$379,4,0)</f>
        <v>550</v>
      </c>
      <c r="G77" s="142">
        <f t="shared" si="1"/>
        <v>1100</v>
      </c>
    </row>
    <row r="78" spans="1:7" ht="21.95" customHeight="1" x14ac:dyDescent="0.25">
      <c r="A78" s="34" t="s">
        <v>6</v>
      </c>
      <c r="B78" s="38" t="s">
        <v>631</v>
      </c>
      <c r="C78" s="191" t="s">
        <v>723</v>
      </c>
      <c r="D78" s="34" t="s">
        <v>365</v>
      </c>
      <c r="E78" s="49">
        <v>1</v>
      </c>
      <c r="F78" s="58">
        <f>VLOOKUP(B78,'[1]Vat lieu'!$B$3:$E$379,4,0)</f>
        <v>1232</v>
      </c>
      <c r="G78" s="142">
        <f t="shared" si="1"/>
        <v>1232</v>
      </c>
    </row>
    <row r="79" spans="1:7" ht="21.95" customHeight="1" x14ac:dyDescent="0.25">
      <c r="A79" s="34" t="s">
        <v>6</v>
      </c>
      <c r="B79" s="38" t="s">
        <v>588</v>
      </c>
      <c r="C79" s="191" t="s">
        <v>702</v>
      </c>
      <c r="D79" s="34" t="s">
        <v>365</v>
      </c>
      <c r="E79" s="49">
        <v>0.5</v>
      </c>
      <c r="F79" s="58">
        <f>VLOOKUP(B79,'[1]Vat lieu'!$B$3:$E$379,4,0)</f>
        <v>700</v>
      </c>
      <c r="G79" s="142">
        <f t="shared" si="1"/>
        <v>350</v>
      </c>
    </row>
    <row r="80" spans="1:7" ht="21.95" customHeight="1" x14ac:dyDescent="0.25">
      <c r="A80" s="34" t="s">
        <v>6</v>
      </c>
      <c r="B80" s="38" t="s">
        <v>639</v>
      </c>
      <c r="C80" s="191" t="s">
        <v>726</v>
      </c>
      <c r="D80" s="34" t="s">
        <v>365</v>
      </c>
      <c r="E80" s="49">
        <v>0.5</v>
      </c>
      <c r="F80" s="58">
        <f>VLOOKUP(B80,'[1]Vat lieu'!$B$3:$E$379,4,0)</f>
        <v>140</v>
      </c>
      <c r="G80" s="142">
        <f t="shared" si="1"/>
        <v>70</v>
      </c>
    </row>
    <row r="81" spans="1:7" ht="21.95" customHeight="1" x14ac:dyDescent="0.25">
      <c r="A81" s="34" t="s">
        <v>6</v>
      </c>
      <c r="B81" s="38" t="s">
        <v>640</v>
      </c>
      <c r="C81" s="191" t="s">
        <v>421</v>
      </c>
      <c r="D81" s="34" t="s">
        <v>365</v>
      </c>
      <c r="E81" s="49">
        <v>0.5</v>
      </c>
      <c r="F81" s="58">
        <f>VLOOKUP(B81,'[1]Vat lieu'!$B$3:$E$379,4,0)</f>
        <v>3960</v>
      </c>
      <c r="G81" s="142">
        <f t="shared" si="1"/>
        <v>1980</v>
      </c>
    </row>
    <row r="82" spans="1:7" ht="21.95" customHeight="1" x14ac:dyDescent="0.25">
      <c r="A82" s="34" t="s">
        <v>6</v>
      </c>
      <c r="B82" s="38" t="s">
        <v>641</v>
      </c>
      <c r="C82" s="191" t="s">
        <v>727</v>
      </c>
      <c r="D82" s="34" t="s">
        <v>365</v>
      </c>
      <c r="E82" s="49">
        <v>0.5</v>
      </c>
      <c r="F82" s="58">
        <f>VLOOKUP(B82,'[1]Vat lieu'!$B$3:$E$379,4,0)</f>
        <v>5959.8</v>
      </c>
      <c r="G82" s="142">
        <f t="shared" si="1"/>
        <v>2979.9</v>
      </c>
    </row>
    <row r="83" spans="1:7" ht="21.95" customHeight="1" x14ac:dyDescent="0.25">
      <c r="A83" s="34" t="s">
        <v>6</v>
      </c>
      <c r="B83" s="38" t="s">
        <v>642</v>
      </c>
      <c r="C83" s="191" t="s">
        <v>728</v>
      </c>
      <c r="D83" s="34" t="s">
        <v>370</v>
      </c>
      <c r="E83" s="49">
        <v>1</v>
      </c>
      <c r="F83" s="58">
        <f>VLOOKUP(B83,'[1]Vat lieu'!$B$3:$E$379,4,0)</f>
        <v>286</v>
      </c>
      <c r="G83" s="142">
        <f t="shared" si="1"/>
        <v>286</v>
      </c>
    </row>
    <row r="84" spans="1:7" ht="21.95" customHeight="1" x14ac:dyDescent="0.25">
      <c r="A84" s="34" t="s">
        <v>6</v>
      </c>
      <c r="B84" s="38" t="s">
        <v>594</v>
      </c>
      <c r="C84" s="191" t="s">
        <v>388</v>
      </c>
      <c r="D84" s="34" t="s">
        <v>365</v>
      </c>
      <c r="E84" s="49">
        <v>5</v>
      </c>
      <c r="F84" s="58">
        <f>VLOOKUP(B84,'[1]Vat lieu'!$B$3:$E$379,4,0)</f>
        <v>2310</v>
      </c>
      <c r="G84" s="142">
        <f t="shared" si="1"/>
        <v>11550</v>
      </c>
    </row>
    <row r="85" spans="1:7" ht="21.95" customHeight="1" x14ac:dyDescent="0.25">
      <c r="A85" s="34" t="s">
        <v>6</v>
      </c>
      <c r="B85" s="38" t="s">
        <v>576</v>
      </c>
      <c r="C85" s="191" t="s">
        <v>369</v>
      </c>
      <c r="D85" s="34" t="s">
        <v>370</v>
      </c>
      <c r="E85" s="49">
        <v>10</v>
      </c>
      <c r="F85" s="58">
        <f>VLOOKUP(B85,'[1]Vat lieu'!$B$3:$E$379,4,0)</f>
        <v>35</v>
      </c>
      <c r="G85" s="142">
        <f t="shared" si="1"/>
        <v>350</v>
      </c>
    </row>
    <row r="86" spans="1:7" ht="21.95" customHeight="1" x14ac:dyDescent="0.25">
      <c r="A86" s="34" t="s">
        <v>6</v>
      </c>
      <c r="B86" s="38" t="s">
        <v>573</v>
      </c>
      <c r="C86" s="191" t="s">
        <v>367</v>
      </c>
      <c r="D86" s="34" t="s">
        <v>368</v>
      </c>
      <c r="E86" s="49">
        <v>2E-3</v>
      </c>
      <c r="F86" s="58">
        <f>VLOOKUP(B86,'[1]Vat lieu'!$B$3:$E$379,4,0)</f>
        <v>5460</v>
      </c>
      <c r="G86" s="142">
        <f t="shared" si="1"/>
        <v>10.92</v>
      </c>
    </row>
    <row r="87" spans="1:7" s="3" customFormat="1" ht="21.95" customHeight="1" x14ac:dyDescent="0.25">
      <c r="A87" s="61"/>
      <c r="B87" s="150"/>
      <c r="C87" s="151" t="s">
        <v>669</v>
      </c>
      <c r="D87" s="152"/>
      <c r="E87" s="153">
        <v>0.08</v>
      </c>
      <c r="F87" s="65"/>
      <c r="G87" s="142">
        <f>SUM(G70:G86)*E87</f>
        <v>2869.0640000000003</v>
      </c>
    </row>
    <row r="88" spans="1:7" ht="21.95" customHeight="1" x14ac:dyDescent="0.25">
      <c r="A88" s="194">
        <v>7</v>
      </c>
      <c r="B88" s="195" t="s">
        <v>222</v>
      </c>
      <c r="C88" s="192" t="s">
        <v>147</v>
      </c>
      <c r="D88" s="281" t="s">
        <v>223</v>
      </c>
      <c r="E88" s="281"/>
      <c r="F88" s="58"/>
      <c r="G88" s="149">
        <f>G69</f>
        <v>38732.364000000001</v>
      </c>
    </row>
    <row r="89" spans="1:7" ht="21.95" customHeight="1" x14ac:dyDescent="0.25">
      <c r="A89" s="194">
        <v>8</v>
      </c>
      <c r="B89" s="195" t="s">
        <v>224</v>
      </c>
      <c r="C89" s="192" t="s">
        <v>688</v>
      </c>
      <c r="D89" s="281" t="s">
        <v>223</v>
      </c>
      <c r="E89" s="281"/>
      <c r="F89" s="58"/>
      <c r="G89" s="149">
        <f>G69</f>
        <v>38732.364000000001</v>
      </c>
    </row>
    <row r="90" spans="1:7" ht="21.95" customHeight="1" x14ac:dyDescent="0.25">
      <c r="A90" s="194">
        <v>9</v>
      </c>
      <c r="B90" s="195" t="s">
        <v>225</v>
      </c>
      <c r="C90" s="269" t="s">
        <v>395</v>
      </c>
      <c r="D90" s="269"/>
      <c r="E90" s="269"/>
      <c r="F90" s="58"/>
      <c r="G90" s="149">
        <f>ROUND(SUM(G91:G102),3)</f>
        <v>32135.378000000001</v>
      </c>
    </row>
    <row r="91" spans="1:7" ht="21.95" customHeight="1" x14ac:dyDescent="0.25">
      <c r="A91" s="34" t="s">
        <v>6</v>
      </c>
      <c r="B91" s="38" t="s">
        <v>643</v>
      </c>
      <c r="C91" s="191" t="s">
        <v>422</v>
      </c>
      <c r="D91" s="34" t="s">
        <v>370</v>
      </c>
      <c r="E91" s="67">
        <v>1</v>
      </c>
      <c r="F91" s="58">
        <f>VLOOKUP(B91,'[1]Vat lieu'!$B$3:$E$379,4,0)</f>
        <v>2640</v>
      </c>
      <c r="G91" s="142">
        <f t="shared" si="1"/>
        <v>2640</v>
      </c>
    </row>
    <row r="92" spans="1:7" ht="21.95" customHeight="1" x14ac:dyDescent="0.25">
      <c r="A92" s="34" t="s">
        <v>6</v>
      </c>
      <c r="B92" s="38" t="s">
        <v>600</v>
      </c>
      <c r="C92" s="191" t="s">
        <v>707</v>
      </c>
      <c r="D92" s="34" t="s">
        <v>370</v>
      </c>
      <c r="E92" s="67">
        <v>10</v>
      </c>
      <c r="F92" s="58">
        <f>VLOOKUP(B92,'[1]Vat lieu'!$B$3:$E$379,4,0)</f>
        <v>770</v>
      </c>
      <c r="G92" s="142">
        <f t="shared" si="1"/>
        <v>7700</v>
      </c>
    </row>
    <row r="93" spans="1:7" ht="21.95" customHeight="1" x14ac:dyDescent="0.25">
      <c r="A93" s="34" t="s">
        <v>6</v>
      </c>
      <c r="B93" s="38" t="s">
        <v>586</v>
      </c>
      <c r="C93" s="191" t="s">
        <v>701</v>
      </c>
      <c r="D93" s="34" t="s">
        <v>370</v>
      </c>
      <c r="E93" s="67">
        <v>10</v>
      </c>
      <c r="F93" s="58">
        <f>VLOOKUP(B93,'[1]Vat lieu'!$B$3:$E$379,4,0)</f>
        <v>990</v>
      </c>
      <c r="G93" s="142">
        <f t="shared" si="1"/>
        <v>9900</v>
      </c>
    </row>
    <row r="94" spans="1:7" ht="21.95" customHeight="1" x14ac:dyDescent="0.25">
      <c r="A94" s="34" t="s">
        <v>6</v>
      </c>
      <c r="B94" s="38" t="s">
        <v>585</v>
      </c>
      <c r="C94" s="191" t="s">
        <v>381</v>
      </c>
      <c r="D94" s="34" t="s">
        <v>365</v>
      </c>
      <c r="E94" s="67">
        <v>10</v>
      </c>
      <c r="F94" s="58">
        <f>VLOOKUP(B94,'[1]Vat lieu'!$B$3:$E$379,4,0)</f>
        <v>400</v>
      </c>
      <c r="G94" s="142">
        <f t="shared" si="1"/>
        <v>4000</v>
      </c>
    </row>
    <row r="95" spans="1:7" ht="21.95" customHeight="1" x14ac:dyDescent="0.25">
      <c r="A95" s="34" t="s">
        <v>6</v>
      </c>
      <c r="B95" s="38" t="s">
        <v>644</v>
      </c>
      <c r="C95" s="191" t="s">
        <v>729</v>
      </c>
      <c r="D95" s="34" t="s">
        <v>365</v>
      </c>
      <c r="E95" s="67">
        <v>10</v>
      </c>
      <c r="F95" s="58">
        <f>VLOOKUP(B95,'[1]Vat lieu'!$B$3:$E$379,4,0)</f>
        <v>16</v>
      </c>
      <c r="G95" s="142">
        <f t="shared" si="1"/>
        <v>160</v>
      </c>
    </row>
    <row r="96" spans="1:7" ht="21.95" customHeight="1" x14ac:dyDescent="0.25">
      <c r="A96" s="34" t="s">
        <v>6</v>
      </c>
      <c r="B96" s="38" t="s">
        <v>645</v>
      </c>
      <c r="C96" s="191" t="s">
        <v>423</v>
      </c>
      <c r="D96" s="34" t="s">
        <v>365</v>
      </c>
      <c r="E96" s="67">
        <v>1E-3</v>
      </c>
      <c r="F96" s="58">
        <f>VLOOKUP(B96,'[1]Vat lieu'!$B$3:$E$379,4,0)</f>
        <v>1818180</v>
      </c>
      <c r="G96" s="142">
        <f t="shared" si="1"/>
        <v>1818.18</v>
      </c>
    </row>
    <row r="97" spans="1:7" ht="21.95" customHeight="1" x14ac:dyDescent="0.25">
      <c r="A97" s="34" t="s">
        <v>6</v>
      </c>
      <c r="B97" s="38" t="s">
        <v>576</v>
      </c>
      <c r="C97" s="191" t="s">
        <v>369</v>
      </c>
      <c r="D97" s="34" t="s">
        <v>370</v>
      </c>
      <c r="E97" s="67">
        <v>10</v>
      </c>
      <c r="F97" s="58">
        <f>VLOOKUP(B97,'[1]Vat lieu'!$B$3:$E$379,4,0)</f>
        <v>35</v>
      </c>
      <c r="G97" s="142">
        <f t="shared" si="1"/>
        <v>350</v>
      </c>
    </row>
    <row r="98" spans="1:7" ht="21.95" customHeight="1" x14ac:dyDescent="0.25">
      <c r="A98" s="34" t="s">
        <v>6</v>
      </c>
      <c r="B98" s="38" t="s">
        <v>590</v>
      </c>
      <c r="C98" s="191" t="s">
        <v>383</v>
      </c>
      <c r="D98" s="34" t="s">
        <v>124</v>
      </c>
      <c r="E98" s="67">
        <v>0.05</v>
      </c>
      <c r="F98" s="58">
        <f>VLOOKUP(B98,'[1]Vat lieu'!$B$3:$E$379,4,0)</f>
        <v>1700</v>
      </c>
      <c r="G98" s="142">
        <f t="shared" si="1"/>
        <v>85</v>
      </c>
    </row>
    <row r="99" spans="1:7" ht="21.95" customHeight="1" x14ac:dyDescent="0.25">
      <c r="A99" s="34" t="s">
        <v>6</v>
      </c>
      <c r="B99" s="38" t="s">
        <v>573</v>
      </c>
      <c r="C99" s="191" t="s">
        <v>367</v>
      </c>
      <c r="D99" s="34" t="s">
        <v>368</v>
      </c>
      <c r="E99" s="67">
        <v>2E-3</v>
      </c>
      <c r="F99" s="58">
        <f>VLOOKUP(B99,'[1]Vat lieu'!$B$3:$E$379,4,0)</f>
        <v>5460</v>
      </c>
      <c r="G99" s="142">
        <f t="shared" si="1"/>
        <v>10.92</v>
      </c>
    </row>
    <row r="100" spans="1:7" ht="21.95" customHeight="1" x14ac:dyDescent="0.25">
      <c r="A100" s="34" t="s">
        <v>6</v>
      </c>
      <c r="B100" s="38" t="s">
        <v>593</v>
      </c>
      <c r="C100" s="191" t="s">
        <v>385</v>
      </c>
      <c r="D100" s="34" t="s">
        <v>124</v>
      </c>
      <c r="E100" s="67">
        <v>0.01</v>
      </c>
      <c r="F100" s="58">
        <f>VLOOKUP(B100,'[1]Vat lieu'!$B$3:$E$379,4,0)</f>
        <v>36360</v>
      </c>
      <c r="G100" s="142">
        <f t="shared" si="1"/>
        <v>363.6</v>
      </c>
    </row>
    <row r="101" spans="1:7" ht="21.95" customHeight="1" x14ac:dyDescent="0.25">
      <c r="A101" s="34" t="s">
        <v>6</v>
      </c>
      <c r="B101" s="38" t="s">
        <v>646</v>
      </c>
      <c r="C101" s="191" t="s">
        <v>424</v>
      </c>
      <c r="D101" s="34" t="s">
        <v>144</v>
      </c>
      <c r="E101" s="144">
        <v>2E-3</v>
      </c>
      <c r="F101" s="58">
        <f>VLOOKUP(B101,'[1]Vat lieu'!$B$3:$E$379,4,0)</f>
        <v>1363640</v>
      </c>
      <c r="G101" s="142">
        <f t="shared" si="1"/>
        <v>2727.28</v>
      </c>
    </row>
    <row r="102" spans="1:7" s="3" customFormat="1" ht="21.95" customHeight="1" x14ac:dyDescent="0.25">
      <c r="A102" s="61"/>
      <c r="B102" s="150"/>
      <c r="C102" s="151" t="s">
        <v>669</v>
      </c>
      <c r="D102" s="152"/>
      <c r="E102" s="153">
        <v>0.08</v>
      </c>
      <c r="F102" s="65"/>
      <c r="G102" s="142">
        <f>SUM(G91:G101)*E102</f>
        <v>2380.3983999999996</v>
      </c>
    </row>
    <row r="103" spans="1:7" ht="21.95" customHeight="1" x14ac:dyDescent="0.25">
      <c r="A103" s="194">
        <v>10</v>
      </c>
      <c r="B103" s="195" t="s">
        <v>238</v>
      </c>
      <c r="C103" s="192" t="s">
        <v>26</v>
      </c>
      <c r="D103" s="281" t="s">
        <v>240</v>
      </c>
      <c r="E103" s="281"/>
      <c r="F103" s="58"/>
      <c r="G103" s="149">
        <f>G90</f>
        <v>32135.378000000001</v>
      </c>
    </row>
    <row r="104" spans="1:7" ht="21.95" customHeight="1" x14ac:dyDescent="0.25">
      <c r="A104" s="194">
        <v>11</v>
      </c>
      <c r="B104" s="195" t="s">
        <v>241</v>
      </c>
      <c r="C104" s="269" t="s">
        <v>155</v>
      </c>
      <c r="D104" s="269"/>
      <c r="E104" s="269"/>
      <c r="F104" s="58"/>
      <c r="G104" s="149">
        <f>ROUND(SUM(G105:G119),3)</f>
        <v>374819.65899999999</v>
      </c>
    </row>
    <row r="105" spans="1:7" ht="21.95" customHeight="1" x14ac:dyDescent="0.25">
      <c r="A105" s="34" t="s">
        <v>6</v>
      </c>
      <c r="B105" s="38" t="s">
        <v>647</v>
      </c>
      <c r="C105" s="191" t="s">
        <v>422</v>
      </c>
      <c r="D105" s="34" t="s">
        <v>370</v>
      </c>
      <c r="E105" s="67">
        <v>1</v>
      </c>
      <c r="F105" s="58">
        <f>VLOOKUP(B105,'[1]Vat lieu'!$B$3:$E$379,4,0)</f>
        <v>2640</v>
      </c>
      <c r="G105" s="142">
        <f t="shared" si="1"/>
        <v>2640</v>
      </c>
    </row>
    <row r="106" spans="1:7" ht="21.95" customHeight="1" x14ac:dyDescent="0.25">
      <c r="A106" s="34" t="s">
        <v>6</v>
      </c>
      <c r="B106" s="38" t="s">
        <v>600</v>
      </c>
      <c r="C106" s="191" t="s">
        <v>707</v>
      </c>
      <c r="D106" s="34" t="s">
        <v>370</v>
      </c>
      <c r="E106" s="67">
        <v>10</v>
      </c>
      <c r="F106" s="58">
        <f>VLOOKUP(B106,'[1]Vat lieu'!$B$3:$E$379,4,0)</f>
        <v>770</v>
      </c>
      <c r="G106" s="142">
        <f t="shared" si="1"/>
        <v>7700</v>
      </c>
    </row>
    <row r="107" spans="1:7" ht="21.95" customHeight="1" x14ac:dyDescent="0.25">
      <c r="A107" s="34" t="s">
        <v>6</v>
      </c>
      <c r="B107" s="38" t="s">
        <v>586</v>
      </c>
      <c r="C107" s="191" t="s">
        <v>701</v>
      </c>
      <c r="D107" s="34" t="s">
        <v>370</v>
      </c>
      <c r="E107" s="67">
        <v>10</v>
      </c>
      <c r="F107" s="58">
        <f>VLOOKUP(B107,'[1]Vat lieu'!$B$3:$E$379,4,0)</f>
        <v>990</v>
      </c>
      <c r="G107" s="142">
        <f t="shared" si="1"/>
        <v>9900</v>
      </c>
    </row>
    <row r="108" spans="1:7" ht="21.95" customHeight="1" x14ac:dyDescent="0.25">
      <c r="A108" s="34" t="s">
        <v>6</v>
      </c>
      <c r="B108" s="38" t="s">
        <v>601</v>
      </c>
      <c r="C108" s="191" t="s">
        <v>708</v>
      </c>
      <c r="D108" s="34" t="s">
        <v>370</v>
      </c>
      <c r="E108" s="67">
        <v>2</v>
      </c>
      <c r="F108" s="58">
        <f>VLOOKUP(B108,'[1]Vat lieu'!$B$3:$E$379,4,0)</f>
        <v>550</v>
      </c>
      <c r="G108" s="142">
        <f t="shared" si="1"/>
        <v>1100</v>
      </c>
    </row>
    <row r="109" spans="1:7" ht="21.95" customHeight="1" x14ac:dyDescent="0.25">
      <c r="A109" s="34" t="s">
        <v>6</v>
      </c>
      <c r="B109" s="38" t="s">
        <v>609</v>
      </c>
      <c r="C109" s="191" t="s">
        <v>23</v>
      </c>
      <c r="D109" s="34" t="s">
        <v>370</v>
      </c>
      <c r="E109" s="67">
        <v>5</v>
      </c>
      <c r="F109" s="58">
        <f>VLOOKUP(B109,'[1]Vat lieu'!$B$3:$E$379,4,0)</f>
        <v>550</v>
      </c>
      <c r="G109" s="142">
        <f t="shared" si="1"/>
        <v>2750</v>
      </c>
    </row>
    <row r="110" spans="1:7" ht="21.95" customHeight="1" x14ac:dyDescent="0.25">
      <c r="A110" s="34" t="s">
        <v>6</v>
      </c>
      <c r="B110" s="38" t="s">
        <v>629</v>
      </c>
      <c r="C110" s="191" t="s">
        <v>414</v>
      </c>
      <c r="D110" s="34" t="s">
        <v>365</v>
      </c>
      <c r="E110" s="67">
        <v>2</v>
      </c>
      <c r="F110" s="58">
        <f>VLOOKUP(B110,'[1]Vat lieu'!$B$3:$E$379,4,0)</f>
        <v>13520</v>
      </c>
      <c r="G110" s="142">
        <f t="shared" si="1"/>
        <v>27040</v>
      </c>
    </row>
    <row r="111" spans="1:7" ht="21.95" customHeight="1" x14ac:dyDescent="0.25">
      <c r="A111" s="34" t="s">
        <v>6</v>
      </c>
      <c r="B111" s="38" t="s">
        <v>585</v>
      </c>
      <c r="C111" s="191" t="s">
        <v>381</v>
      </c>
      <c r="D111" s="34" t="s">
        <v>365</v>
      </c>
      <c r="E111" s="67">
        <v>10</v>
      </c>
      <c r="F111" s="58">
        <f>VLOOKUP(B111,'[1]Vat lieu'!$B$3:$E$379,4,0)</f>
        <v>400</v>
      </c>
      <c r="G111" s="142">
        <f t="shared" si="1"/>
        <v>4000</v>
      </c>
    </row>
    <row r="112" spans="1:7" ht="21.95" customHeight="1" x14ac:dyDescent="0.25">
      <c r="A112" s="34" t="s">
        <v>6</v>
      </c>
      <c r="B112" s="38" t="s">
        <v>648</v>
      </c>
      <c r="C112" s="191" t="s">
        <v>730</v>
      </c>
      <c r="D112" s="34" t="s">
        <v>365</v>
      </c>
      <c r="E112" s="67">
        <v>0.3</v>
      </c>
      <c r="F112" s="58">
        <f>VLOOKUP(B112,'[1]Vat lieu'!$B$3:$E$379,4,0)</f>
        <v>44000</v>
      </c>
      <c r="G112" s="142">
        <f t="shared" si="1"/>
        <v>13200</v>
      </c>
    </row>
    <row r="113" spans="1:7" ht="21.95" customHeight="1" x14ac:dyDescent="0.25">
      <c r="A113" s="34" t="s">
        <v>6</v>
      </c>
      <c r="B113" s="38" t="s">
        <v>576</v>
      </c>
      <c r="C113" s="191" t="s">
        <v>369</v>
      </c>
      <c r="D113" s="34" t="s">
        <v>370</v>
      </c>
      <c r="E113" s="67">
        <v>10</v>
      </c>
      <c r="F113" s="58">
        <f>VLOOKUP(B113,'[1]Vat lieu'!$B$3:$E$379,4,0)</f>
        <v>35</v>
      </c>
      <c r="G113" s="142">
        <f t="shared" si="1"/>
        <v>350</v>
      </c>
    </row>
    <row r="114" spans="1:7" ht="21.95" customHeight="1" x14ac:dyDescent="0.25">
      <c r="A114" s="34" t="s">
        <v>6</v>
      </c>
      <c r="B114" s="38" t="s">
        <v>573</v>
      </c>
      <c r="C114" s="191" t="s">
        <v>367</v>
      </c>
      <c r="D114" s="34" t="s">
        <v>368</v>
      </c>
      <c r="E114" s="67">
        <v>2E-3</v>
      </c>
      <c r="F114" s="58">
        <f>VLOOKUP(B114,'[1]Vat lieu'!$B$3:$E$379,4,0)</f>
        <v>5460</v>
      </c>
      <c r="G114" s="142">
        <f t="shared" si="1"/>
        <v>10.92</v>
      </c>
    </row>
    <row r="115" spans="1:7" ht="21.95" customHeight="1" x14ac:dyDescent="0.25">
      <c r="A115" s="34" t="s">
        <v>6</v>
      </c>
      <c r="B115" s="38" t="s">
        <v>593</v>
      </c>
      <c r="C115" s="191" t="s">
        <v>385</v>
      </c>
      <c r="D115" s="34" t="s">
        <v>124</v>
      </c>
      <c r="E115" s="67">
        <v>0.01</v>
      </c>
      <c r="F115" s="58">
        <f>VLOOKUP(B115,'[1]Vat lieu'!$B$3:$E$379,4,0)</f>
        <v>36360</v>
      </c>
      <c r="G115" s="142">
        <f t="shared" si="1"/>
        <v>363.6</v>
      </c>
    </row>
    <row r="116" spans="1:7" ht="21.95" customHeight="1" x14ac:dyDescent="0.25">
      <c r="A116" s="34" t="s">
        <v>6</v>
      </c>
      <c r="B116" s="38" t="s">
        <v>646</v>
      </c>
      <c r="C116" s="191" t="s">
        <v>424</v>
      </c>
      <c r="D116" s="34" t="s">
        <v>144</v>
      </c>
      <c r="E116" s="67">
        <v>2E-3</v>
      </c>
      <c r="F116" s="58">
        <f>VLOOKUP(B116,'[1]Vat lieu'!$B$3:$E$379,4,0)</f>
        <v>1363640</v>
      </c>
      <c r="G116" s="142">
        <f t="shared" si="1"/>
        <v>2727.28</v>
      </c>
    </row>
    <row r="117" spans="1:7" ht="21.95" customHeight="1" x14ac:dyDescent="0.25">
      <c r="A117" s="34" t="s">
        <v>6</v>
      </c>
      <c r="B117" s="38" t="s">
        <v>649</v>
      </c>
      <c r="C117" s="191" t="s">
        <v>425</v>
      </c>
      <c r="D117" s="34" t="s">
        <v>144</v>
      </c>
      <c r="E117" s="67">
        <v>2E-3</v>
      </c>
      <c r="F117" s="58">
        <f>VLOOKUP(B117,'[1]Vat lieu'!$B$3:$E$379,4,0)</f>
        <v>1272720</v>
      </c>
      <c r="G117" s="142">
        <f t="shared" si="1"/>
        <v>2545.44</v>
      </c>
    </row>
    <row r="118" spans="1:7" ht="21.95" customHeight="1" x14ac:dyDescent="0.25">
      <c r="A118" s="34" t="s">
        <v>6</v>
      </c>
      <c r="B118" s="38" t="s">
        <v>646</v>
      </c>
      <c r="C118" s="191" t="s">
        <v>424</v>
      </c>
      <c r="D118" s="34" t="s">
        <v>144</v>
      </c>
      <c r="E118" s="67">
        <v>0.2</v>
      </c>
      <c r="F118" s="58">
        <f>VLOOKUP(B118,'[1]Vat lieu'!$B$3:$E$379,4,0)</f>
        <v>1363640</v>
      </c>
      <c r="G118" s="142">
        <f t="shared" si="1"/>
        <v>272728</v>
      </c>
    </row>
    <row r="119" spans="1:7" s="3" customFormat="1" ht="21.95" customHeight="1" x14ac:dyDescent="0.25">
      <c r="A119" s="61"/>
      <c r="B119" s="150"/>
      <c r="C119" s="151" t="s">
        <v>669</v>
      </c>
      <c r="D119" s="152"/>
      <c r="E119" s="153">
        <v>0.08</v>
      </c>
      <c r="F119" s="65"/>
      <c r="G119" s="142">
        <f>SUM(G105:G118)*E119</f>
        <v>27764.4192</v>
      </c>
    </row>
    <row r="120" spans="1:7" ht="21.95" customHeight="1" x14ac:dyDescent="0.25">
      <c r="A120" s="194">
        <v>12</v>
      </c>
      <c r="B120" s="195" t="s">
        <v>246</v>
      </c>
      <c r="C120" s="192" t="s">
        <v>157</v>
      </c>
      <c r="D120" s="281" t="s">
        <v>248</v>
      </c>
      <c r="E120" s="281"/>
      <c r="F120" s="58"/>
      <c r="G120" s="149">
        <f>G104</f>
        <v>374819.65899999999</v>
      </c>
    </row>
    <row r="121" spans="1:7" ht="21.95" customHeight="1" x14ac:dyDescent="0.25">
      <c r="A121" s="194">
        <v>13</v>
      </c>
      <c r="B121" s="195" t="s">
        <v>249</v>
      </c>
      <c r="C121" s="192" t="s">
        <v>159</v>
      </c>
      <c r="D121" s="281" t="s">
        <v>248</v>
      </c>
      <c r="E121" s="281"/>
      <c r="F121" s="58"/>
      <c r="G121" s="149">
        <f>G104</f>
        <v>374819.65899999999</v>
      </c>
    </row>
    <row r="122" spans="1:7" ht="21.95" customHeight="1" x14ac:dyDescent="0.25">
      <c r="A122" s="194">
        <v>14</v>
      </c>
      <c r="B122" s="195" t="s">
        <v>251</v>
      </c>
      <c r="C122" s="192" t="s">
        <v>161</v>
      </c>
      <c r="D122" s="281" t="s">
        <v>248</v>
      </c>
      <c r="E122" s="281"/>
      <c r="F122" s="58"/>
      <c r="G122" s="149">
        <f>G104</f>
        <v>374819.65899999999</v>
      </c>
    </row>
    <row r="123" spans="1:7" ht="21.95" customHeight="1" x14ac:dyDescent="0.25">
      <c r="A123" s="194">
        <v>15</v>
      </c>
      <c r="B123" s="195" t="s">
        <v>253</v>
      </c>
      <c r="C123" s="269" t="s">
        <v>254</v>
      </c>
      <c r="D123" s="269"/>
      <c r="E123" s="269"/>
      <c r="F123" s="58"/>
      <c r="G123" s="149">
        <f>ROUND(SUM(G124:G134),3)</f>
        <v>32748.019</v>
      </c>
    </row>
    <row r="124" spans="1:7" ht="21.95" customHeight="1" x14ac:dyDescent="0.25">
      <c r="A124" s="34" t="s">
        <v>6</v>
      </c>
      <c r="B124" s="38" t="s">
        <v>650</v>
      </c>
      <c r="C124" s="191" t="s">
        <v>422</v>
      </c>
      <c r="D124" s="34" t="s">
        <v>370</v>
      </c>
      <c r="E124" s="49">
        <v>1</v>
      </c>
      <c r="F124" s="58">
        <f>VLOOKUP(B124,'[1]Vat lieu'!$B$3:$E$379,4,0)</f>
        <v>2640</v>
      </c>
      <c r="G124" s="142">
        <f t="shared" si="1"/>
        <v>2640</v>
      </c>
    </row>
    <row r="125" spans="1:7" ht="21.95" customHeight="1" x14ac:dyDescent="0.25">
      <c r="A125" s="34" t="s">
        <v>6</v>
      </c>
      <c r="B125" s="38" t="s">
        <v>600</v>
      </c>
      <c r="C125" s="191" t="s">
        <v>707</v>
      </c>
      <c r="D125" s="34" t="s">
        <v>370</v>
      </c>
      <c r="E125" s="49">
        <v>10</v>
      </c>
      <c r="F125" s="58">
        <f>VLOOKUP(B125,'[1]Vat lieu'!$B$3:$E$379,4,0)</f>
        <v>770</v>
      </c>
      <c r="G125" s="142">
        <f t="shared" si="1"/>
        <v>7700</v>
      </c>
    </row>
    <row r="126" spans="1:7" ht="21.95" customHeight="1" x14ac:dyDescent="0.25">
      <c r="A126" s="34" t="s">
        <v>6</v>
      </c>
      <c r="B126" s="38" t="s">
        <v>585</v>
      </c>
      <c r="C126" s="191" t="s">
        <v>381</v>
      </c>
      <c r="D126" s="34" t="s">
        <v>365</v>
      </c>
      <c r="E126" s="49">
        <v>10</v>
      </c>
      <c r="F126" s="58">
        <f>VLOOKUP(B126,'[1]Vat lieu'!$B$3:$E$379,4,0)</f>
        <v>400</v>
      </c>
      <c r="G126" s="142">
        <f t="shared" si="1"/>
        <v>4000</v>
      </c>
    </row>
    <row r="127" spans="1:7" ht="21.95" customHeight="1" x14ac:dyDescent="0.25">
      <c r="A127" s="34" t="s">
        <v>6</v>
      </c>
      <c r="B127" s="38" t="s">
        <v>586</v>
      </c>
      <c r="C127" s="191" t="s">
        <v>701</v>
      </c>
      <c r="D127" s="34" t="s">
        <v>370</v>
      </c>
      <c r="E127" s="49">
        <v>10</v>
      </c>
      <c r="F127" s="58">
        <f>VLOOKUP(B127,'[1]Vat lieu'!$B$3:$E$379,4,0)</f>
        <v>990</v>
      </c>
      <c r="G127" s="142">
        <f t="shared" si="1"/>
        <v>9900</v>
      </c>
    </row>
    <row r="128" spans="1:7" ht="21.95" customHeight="1" x14ac:dyDescent="0.25">
      <c r="A128" s="34" t="s">
        <v>6</v>
      </c>
      <c r="B128" s="38" t="s">
        <v>576</v>
      </c>
      <c r="C128" s="191" t="s">
        <v>369</v>
      </c>
      <c r="D128" s="34" t="s">
        <v>370</v>
      </c>
      <c r="E128" s="49">
        <v>10</v>
      </c>
      <c r="F128" s="58">
        <f>VLOOKUP(B128,'[1]Vat lieu'!$B$3:$E$379,4,0)</f>
        <v>35</v>
      </c>
      <c r="G128" s="142">
        <f t="shared" si="1"/>
        <v>350</v>
      </c>
    </row>
    <row r="129" spans="1:7" ht="21.95" customHeight="1" x14ac:dyDescent="0.25">
      <c r="A129" s="34" t="s">
        <v>6</v>
      </c>
      <c r="B129" s="38" t="s">
        <v>590</v>
      </c>
      <c r="C129" s="191" t="s">
        <v>383</v>
      </c>
      <c r="D129" s="34" t="s">
        <v>124</v>
      </c>
      <c r="E129" s="49">
        <v>0.05</v>
      </c>
      <c r="F129" s="58">
        <f>VLOOKUP(B129,'[1]Vat lieu'!$B$3:$E$379,4,0)</f>
        <v>1700</v>
      </c>
      <c r="G129" s="142">
        <f t="shared" si="1"/>
        <v>85</v>
      </c>
    </row>
    <row r="130" spans="1:7" ht="21.95" customHeight="1" x14ac:dyDescent="0.25">
      <c r="A130" s="34" t="s">
        <v>6</v>
      </c>
      <c r="B130" s="38" t="s">
        <v>573</v>
      </c>
      <c r="C130" s="191" t="s">
        <v>367</v>
      </c>
      <c r="D130" s="34" t="s">
        <v>368</v>
      </c>
      <c r="E130" s="49">
        <v>2E-3</v>
      </c>
      <c r="F130" s="58">
        <f>VLOOKUP(B130,'[1]Vat lieu'!$B$3:$E$379,4,0)</f>
        <v>5460</v>
      </c>
      <c r="G130" s="142">
        <f t="shared" si="1"/>
        <v>10.92</v>
      </c>
    </row>
    <row r="131" spans="1:7" ht="21.95" customHeight="1" x14ac:dyDescent="0.25">
      <c r="A131" s="34" t="s">
        <v>6</v>
      </c>
      <c r="B131" s="38" t="s">
        <v>593</v>
      </c>
      <c r="C131" s="191" t="s">
        <v>385</v>
      </c>
      <c r="D131" s="34" t="s">
        <v>124</v>
      </c>
      <c r="E131" s="49">
        <v>0.01</v>
      </c>
      <c r="F131" s="58">
        <f>VLOOKUP(B131,'[1]Vat lieu'!$B$3:$E$379,4,0)</f>
        <v>36360</v>
      </c>
      <c r="G131" s="142">
        <f t="shared" si="1"/>
        <v>363.6</v>
      </c>
    </row>
    <row r="132" spans="1:7" ht="21.95" customHeight="1" x14ac:dyDescent="0.25">
      <c r="A132" s="34" t="s">
        <v>6</v>
      </c>
      <c r="B132" s="38" t="s">
        <v>646</v>
      </c>
      <c r="C132" s="191" t="s">
        <v>424</v>
      </c>
      <c r="D132" s="34" t="s">
        <v>144</v>
      </c>
      <c r="E132" s="49">
        <v>2E-3</v>
      </c>
      <c r="F132" s="58">
        <f>VLOOKUP(B132,'[1]Vat lieu'!$B$3:$E$379,4,0)</f>
        <v>1363640</v>
      </c>
      <c r="G132" s="142">
        <f t="shared" si="1"/>
        <v>2727.28</v>
      </c>
    </row>
    <row r="133" spans="1:7" ht="21.95" customHeight="1" x14ac:dyDescent="0.25">
      <c r="A133" s="34" t="s">
        <v>6</v>
      </c>
      <c r="B133" s="38" t="s">
        <v>649</v>
      </c>
      <c r="C133" s="191" t="s">
        <v>425</v>
      </c>
      <c r="D133" s="34" t="s">
        <v>144</v>
      </c>
      <c r="E133" s="49">
        <v>2E-3</v>
      </c>
      <c r="F133" s="58">
        <f>VLOOKUP(B133,'[1]Vat lieu'!$B$3:$E$379,4,0)</f>
        <v>1272720</v>
      </c>
      <c r="G133" s="142">
        <f t="shared" si="1"/>
        <v>2545.44</v>
      </c>
    </row>
    <row r="134" spans="1:7" s="3" customFormat="1" ht="21.95" customHeight="1" x14ac:dyDescent="0.25">
      <c r="A134" s="61"/>
      <c r="B134" s="150"/>
      <c r="C134" s="151" t="s">
        <v>669</v>
      </c>
      <c r="D134" s="152"/>
      <c r="E134" s="153">
        <v>0.08</v>
      </c>
      <c r="F134" s="65"/>
      <c r="G134" s="142">
        <f>SUM(G124:G133)*E134</f>
        <v>2425.7791999999995</v>
      </c>
    </row>
    <row r="135" spans="1:7" ht="21.95" customHeight="1" x14ac:dyDescent="0.25">
      <c r="A135" s="194">
        <v>16</v>
      </c>
      <c r="B135" s="195" t="s">
        <v>255</v>
      </c>
      <c r="C135" s="192" t="s">
        <v>165</v>
      </c>
      <c r="D135" s="281" t="s">
        <v>257</v>
      </c>
      <c r="E135" s="281"/>
      <c r="F135" s="58"/>
      <c r="G135" s="149">
        <f>G123</f>
        <v>32748.019</v>
      </c>
    </row>
    <row r="136" spans="1:7" ht="21.95" customHeight="1" x14ac:dyDescent="0.25">
      <c r="A136" s="194">
        <v>17</v>
      </c>
      <c r="B136" s="195" t="s">
        <v>258</v>
      </c>
      <c r="C136" s="192" t="s">
        <v>33</v>
      </c>
      <c r="D136" s="281" t="s">
        <v>257</v>
      </c>
      <c r="E136" s="281"/>
      <c r="F136" s="58"/>
      <c r="G136" s="149">
        <f>G123</f>
        <v>32748.019</v>
      </c>
    </row>
    <row r="137" spans="1:7" ht="21.95" customHeight="1" x14ac:dyDescent="0.25">
      <c r="A137" s="194">
        <v>18</v>
      </c>
      <c r="B137" s="195" t="s">
        <v>260</v>
      </c>
      <c r="C137" s="192" t="s">
        <v>34</v>
      </c>
      <c r="D137" s="281" t="s">
        <v>257</v>
      </c>
      <c r="E137" s="281"/>
      <c r="F137" s="58"/>
      <c r="G137" s="149">
        <f>G123</f>
        <v>32748.019</v>
      </c>
    </row>
    <row r="138" spans="1:7" ht="21.95" customHeight="1" x14ac:dyDescent="0.25">
      <c r="A138" s="194">
        <v>19</v>
      </c>
      <c r="B138" s="195" t="s">
        <v>262</v>
      </c>
      <c r="C138" s="192" t="s">
        <v>169</v>
      </c>
      <c r="D138" s="281" t="s">
        <v>257</v>
      </c>
      <c r="E138" s="281"/>
      <c r="F138" s="58"/>
      <c r="G138" s="149">
        <f>G123</f>
        <v>32748.019</v>
      </c>
    </row>
    <row r="139" spans="1:7" ht="21.95" customHeight="1" x14ac:dyDescent="0.25">
      <c r="A139" s="194">
        <v>20</v>
      </c>
      <c r="B139" s="195" t="s">
        <v>264</v>
      </c>
      <c r="C139" s="192" t="s">
        <v>171</v>
      </c>
      <c r="D139" s="195" t="s">
        <v>6</v>
      </c>
      <c r="E139" s="195" t="s">
        <v>6</v>
      </c>
      <c r="F139" s="58"/>
      <c r="G139" s="149">
        <f>ROUND(SUM(G140:G148),3)</f>
        <v>32322.153999999999</v>
      </c>
    </row>
    <row r="140" spans="1:7" ht="21.95" customHeight="1" x14ac:dyDescent="0.25">
      <c r="A140" s="34" t="s">
        <v>6</v>
      </c>
      <c r="B140" s="38" t="s">
        <v>651</v>
      </c>
      <c r="C140" s="191" t="s">
        <v>422</v>
      </c>
      <c r="D140" s="34" t="s">
        <v>370</v>
      </c>
      <c r="E140" s="49">
        <v>0.01</v>
      </c>
      <c r="F140" s="58">
        <f>VLOOKUP(B140,'[1]Vat lieu'!$B$3:$E$379,4,0)</f>
        <v>2640</v>
      </c>
      <c r="G140" s="142">
        <f t="shared" ref="G140:G174" si="2">E140*F140</f>
        <v>26.400000000000002</v>
      </c>
    </row>
    <row r="141" spans="1:7" ht="21.95" customHeight="1" x14ac:dyDescent="0.25">
      <c r="A141" s="34" t="s">
        <v>6</v>
      </c>
      <c r="B141" s="38" t="s">
        <v>600</v>
      </c>
      <c r="C141" s="191" t="s">
        <v>707</v>
      </c>
      <c r="D141" s="34" t="s">
        <v>370</v>
      </c>
      <c r="E141" s="49">
        <v>10</v>
      </c>
      <c r="F141" s="58">
        <f>VLOOKUP(B141,'[1]Vat lieu'!$B$3:$E$379,4,0)</f>
        <v>770</v>
      </c>
      <c r="G141" s="142">
        <f t="shared" si="2"/>
        <v>7700</v>
      </c>
    </row>
    <row r="142" spans="1:7" ht="21.95" customHeight="1" x14ac:dyDescent="0.25">
      <c r="A142" s="34" t="s">
        <v>6</v>
      </c>
      <c r="B142" s="38" t="s">
        <v>603</v>
      </c>
      <c r="C142" s="191" t="s">
        <v>397</v>
      </c>
      <c r="D142" s="34" t="s">
        <v>365</v>
      </c>
      <c r="E142" s="49">
        <v>10</v>
      </c>
      <c r="F142" s="58">
        <f>VLOOKUP(B142,'[1]Vat lieu'!$B$3:$E$379,4,0)</f>
        <v>46</v>
      </c>
      <c r="G142" s="142">
        <f t="shared" si="2"/>
        <v>460</v>
      </c>
    </row>
    <row r="143" spans="1:7" ht="21.95" customHeight="1" x14ac:dyDescent="0.25">
      <c r="A143" s="34" t="s">
        <v>6</v>
      </c>
      <c r="B143" s="38" t="s">
        <v>604</v>
      </c>
      <c r="C143" s="191" t="s">
        <v>710</v>
      </c>
      <c r="D143" s="34" t="s">
        <v>365</v>
      </c>
      <c r="E143" s="49">
        <v>3</v>
      </c>
      <c r="F143" s="58">
        <f>VLOOKUP(B143,'[1]Vat lieu'!$B$3:$E$379,4,0)</f>
        <v>7000</v>
      </c>
      <c r="G143" s="142">
        <f t="shared" si="2"/>
        <v>21000</v>
      </c>
    </row>
    <row r="144" spans="1:7" ht="21.95" customHeight="1" x14ac:dyDescent="0.25">
      <c r="A144" s="34" t="s">
        <v>6</v>
      </c>
      <c r="B144" s="38" t="s">
        <v>576</v>
      </c>
      <c r="C144" s="191" t="s">
        <v>369</v>
      </c>
      <c r="D144" s="34" t="s">
        <v>370</v>
      </c>
      <c r="E144" s="49">
        <v>10</v>
      </c>
      <c r="F144" s="58">
        <f>VLOOKUP(B144,'[1]Vat lieu'!$B$3:$E$379,4,0)</f>
        <v>35</v>
      </c>
      <c r="G144" s="142">
        <f t="shared" si="2"/>
        <v>350</v>
      </c>
    </row>
    <row r="145" spans="1:7" ht="21.95" customHeight="1" x14ac:dyDescent="0.25">
      <c r="A145" s="34" t="s">
        <v>6</v>
      </c>
      <c r="B145" s="38" t="s">
        <v>573</v>
      </c>
      <c r="C145" s="191" t="s">
        <v>367</v>
      </c>
      <c r="D145" s="34" t="s">
        <v>368</v>
      </c>
      <c r="E145" s="49">
        <v>2E-3</v>
      </c>
      <c r="F145" s="58">
        <f>VLOOKUP(B145,'[1]Vat lieu'!$B$3:$E$379,4,0)</f>
        <v>5460</v>
      </c>
      <c r="G145" s="142">
        <f t="shared" si="2"/>
        <v>10.92</v>
      </c>
    </row>
    <row r="146" spans="1:7" ht="21.95" customHeight="1" x14ac:dyDescent="0.25">
      <c r="A146" s="34" t="s">
        <v>6</v>
      </c>
      <c r="B146" s="38" t="s">
        <v>593</v>
      </c>
      <c r="C146" s="191" t="s">
        <v>385</v>
      </c>
      <c r="D146" s="34" t="s">
        <v>124</v>
      </c>
      <c r="E146" s="49">
        <v>0.01</v>
      </c>
      <c r="F146" s="58">
        <f>VLOOKUP(B146,'[1]Vat lieu'!$B$3:$E$379,4,0)</f>
        <v>36360</v>
      </c>
      <c r="G146" s="142">
        <f t="shared" si="2"/>
        <v>363.6</v>
      </c>
    </row>
    <row r="147" spans="1:7" ht="21.95" customHeight="1" x14ac:dyDescent="0.25">
      <c r="A147" s="34" t="s">
        <v>6</v>
      </c>
      <c r="B147" s="38" t="s">
        <v>590</v>
      </c>
      <c r="C147" s="191" t="s">
        <v>383</v>
      </c>
      <c r="D147" s="34" t="s">
        <v>124</v>
      </c>
      <c r="E147" s="49">
        <v>0.01</v>
      </c>
      <c r="F147" s="58">
        <f>VLOOKUP(B147,'[1]Vat lieu'!$B$3:$E$379,4,0)</f>
        <v>1700</v>
      </c>
      <c r="G147" s="142">
        <f t="shared" si="2"/>
        <v>17</v>
      </c>
    </row>
    <row r="148" spans="1:7" s="3" customFormat="1" ht="21.95" customHeight="1" x14ac:dyDescent="0.25">
      <c r="A148" s="61"/>
      <c r="B148" s="150"/>
      <c r="C148" s="151" t="s">
        <v>669</v>
      </c>
      <c r="D148" s="152"/>
      <c r="E148" s="153">
        <v>0.08</v>
      </c>
      <c r="F148" s="65"/>
      <c r="G148" s="142">
        <f>SUM(G140:G147)*E148</f>
        <v>2394.2336</v>
      </c>
    </row>
    <row r="149" spans="1:7" ht="21.95" customHeight="1" x14ac:dyDescent="0.25">
      <c r="A149" s="194">
        <v>21</v>
      </c>
      <c r="B149" s="195" t="s">
        <v>266</v>
      </c>
      <c r="C149" s="269" t="s">
        <v>399</v>
      </c>
      <c r="D149" s="269"/>
      <c r="E149" s="34" t="s">
        <v>6</v>
      </c>
      <c r="F149" s="58"/>
      <c r="G149" s="149">
        <f>ROUND(SUM(G150:G160),3)</f>
        <v>147253.766</v>
      </c>
    </row>
    <row r="150" spans="1:7" ht="21.95" customHeight="1" x14ac:dyDescent="0.25">
      <c r="A150" s="34" t="s">
        <v>6</v>
      </c>
      <c r="B150" s="38" t="s">
        <v>603</v>
      </c>
      <c r="C150" s="191" t="s">
        <v>397</v>
      </c>
      <c r="D150" s="34" t="s">
        <v>365</v>
      </c>
      <c r="E150" s="49">
        <v>0.5</v>
      </c>
      <c r="F150" s="58">
        <f>VLOOKUP(B150,'[1]Vat lieu'!$B$3:$E$379,4,0)</f>
        <v>46</v>
      </c>
      <c r="G150" s="142">
        <f t="shared" si="2"/>
        <v>23</v>
      </c>
    </row>
    <row r="151" spans="1:7" ht="21.95" customHeight="1" x14ac:dyDescent="0.25">
      <c r="A151" s="34" t="s">
        <v>6</v>
      </c>
      <c r="B151" s="38" t="s">
        <v>604</v>
      </c>
      <c r="C151" s="191" t="s">
        <v>710</v>
      </c>
      <c r="D151" s="34" t="s">
        <v>370</v>
      </c>
      <c r="E151" s="49">
        <v>15</v>
      </c>
      <c r="F151" s="58">
        <f>VLOOKUP(B151,'[1]Vat lieu'!$B$3:$E$379,4,0)</f>
        <v>7000</v>
      </c>
      <c r="G151" s="142">
        <f t="shared" si="2"/>
        <v>105000</v>
      </c>
    </row>
    <row r="152" spans="1:7" ht="21.95" customHeight="1" x14ac:dyDescent="0.25">
      <c r="A152" s="34" t="s">
        <v>6</v>
      </c>
      <c r="B152" s="38" t="s">
        <v>652</v>
      </c>
      <c r="C152" s="191" t="s">
        <v>426</v>
      </c>
      <c r="D152" s="34" t="s">
        <v>370</v>
      </c>
      <c r="E152" s="49">
        <v>0.1</v>
      </c>
      <c r="F152" s="58">
        <f>VLOOKUP(B152,'[1]Vat lieu'!$B$3:$E$379,4,0)</f>
        <v>8304</v>
      </c>
      <c r="G152" s="142">
        <f t="shared" si="2"/>
        <v>830.40000000000009</v>
      </c>
    </row>
    <row r="153" spans="1:7" ht="21.95" customHeight="1" x14ac:dyDescent="0.25">
      <c r="A153" s="34" t="s">
        <v>6</v>
      </c>
      <c r="B153" s="38" t="s">
        <v>646</v>
      </c>
      <c r="C153" s="191" t="s">
        <v>424</v>
      </c>
      <c r="D153" s="34" t="s">
        <v>144</v>
      </c>
      <c r="E153" s="49">
        <v>2E-3</v>
      </c>
      <c r="F153" s="58">
        <f>VLOOKUP(B153,'[1]Vat lieu'!$B$3:$E$379,4,0)</f>
        <v>1363640</v>
      </c>
      <c r="G153" s="142">
        <f t="shared" si="2"/>
        <v>2727.28</v>
      </c>
    </row>
    <row r="154" spans="1:7" ht="21.95" customHeight="1" x14ac:dyDescent="0.25">
      <c r="A154" s="34" t="s">
        <v>6</v>
      </c>
      <c r="B154" s="38" t="s">
        <v>653</v>
      </c>
      <c r="C154" s="191" t="s">
        <v>427</v>
      </c>
      <c r="D154" s="34" t="s">
        <v>144</v>
      </c>
      <c r="E154" s="49">
        <v>2E-3</v>
      </c>
      <c r="F154" s="58">
        <f>VLOOKUP(B154,'[1]Vat lieu'!$B$3:$E$379,4,0)</f>
        <v>9090900</v>
      </c>
      <c r="G154" s="142">
        <f t="shared" si="2"/>
        <v>18181.8</v>
      </c>
    </row>
    <row r="155" spans="1:7" ht="21.95" customHeight="1" x14ac:dyDescent="0.25">
      <c r="A155" s="34" t="s">
        <v>6</v>
      </c>
      <c r="B155" s="38" t="s">
        <v>654</v>
      </c>
      <c r="C155" s="191" t="s">
        <v>428</v>
      </c>
      <c r="D155" s="34" t="s">
        <v>144</v>
      </c>
      <c r="E155" s="49">
        <v>1E-3</v>
      </c>
      <c r="F155" s="58">
        <f>VLOOKUP(B155,'[1]Vat lieu'!$B$3:$E$379,4,0)</f>
        <v>9090900</v>
      </c>
      <c r="G155" s="142">
        <f t="shared" si="2"/>
        <v>9090.9</v>
      </c>
    </row>
    <row r="156" spans="1:7" ht="21.95" customHeight="1" x14ac:dyDescent="0.25">
      <c r="A156" s="34" t="s">
        <v>6</v>
      </c>
      <c r="B156" s="38" t="s">
        <v>655</v>
      </c>
      <c r="C156" s="191" t="s">
        <v>429</v>
      </c>
      <c r="D156" s="34" t="s">
        <v>124</v>
      </c>
      <c r="E156" s="49">
        <v>0.01</v>
      </c>
      <c r="F156" s="58">
        <f>VLOOKUP(B156,'[1]Vat lieu'!$B$3:$E$379,4,0)</f>
        <v>6600</v>
      </c>
      <c r="G156" s="142">
        <f t="shared" si="2"/>
        <v>66</v>
      </c>
    </row>
    <row r="157" spans="1:7" ht="21.95" customHeight="1" x14ac:dyDescent="0.25">
      <c r="A157" s="34" t="s">
        <v>6</v>
      </c>
      <c r="B157" s="38" t="s">
        <v>590</v>
      </c>
      <c r="C157" s="191" t="s">
        <v>383</v>
      </c>
      <c r="D157" s="34" t="s">
        <v>124</v>
      </c>
      <c r="E157" s="49">
        <v>5.0000000000000001E-3</v>
      </c>
      <c r="F157" s="58">
        <f>VLOOKUP(B157,'[1]Vat lieu'!$B$3:$E$379,4,0)</f>
        <v>1700</v>
      </c>
      <c r="G157" s="142">
        <f t="shared" si="2"/>
        <v>8.5</v>
      </c>
    </row>
    <row r="158" spans="1:7" ht="21.95" customHeight="1" x14ac:dyDescent="0.25">
      <c r="A158" s="34" t="s">
        <v>6</v>
      </c>
      <c r="B158" s="38" t="s">
        <v>573</v>
      </c>
      <c r="C158" s="191" t="s">
        <v>367</v>
      </c>
      <c r="D158" s="34" t="s">
        <v>368</v>
      </c>
      <c r="E158" s="49">
        <v>0.01</v>
      </c>
      <c r="F158" s="58">
        <f>VLOOKUP(B158,'[1]Vat lieu'!$B$3:$E$379,4,0)</f>
        <v>5460</v>
      </c>
      <c r="G158" s="142">
        <f t="shared" si="2"/>
        <v>54.6</v>
      </c>
    </row>
    <row r="159" spans="1:7" ht="21.95" customHeight="1" x14ac:dyDescent="0.25">
      <c r="A159" s="34" t="s">
        <v>6</v>
      </c>
      <c r="B159" s="38" t="s">
        <v>593</v>
      </c>
      <c r="C159" s="191" t="s">
        <v>385</v>
      </c>
      <c r="D159" s="34" t="s">
        <v>124</v>
      </c>
      <c r="E159" s="49">
        <v>0.01</v>
      </c>
      <c r="F159" s="58">
        <f>VLOOKUP(B159,'[1]Vat lieu'!$B$3:$E$379,4,0)</f>
        <v>36360</v>
      </c>
      <c r="G159" s="142">
        <f t="shared" si="2"/>
        <v>363.6</v>
      </c>
    </row>
    <row r="160" spans="1:7" s="3" customFormat="1" ht="21.95" customHeight="1" x14ac:dyDescent="0.25">
      <c r="A160" s="61"/>
      <c r="B160" s="150"/>
      <c r="C160" s="151" t="s">
        <v>669</v>
      </c>
      <c r="D160" s="152"/>
      <c r="E160" s="153">
        <v>0.08</v>
      </c>
      <c r="F160" s="65"/>
      <c r="G160" s="142">
        <f>SUM(G150:G159)*E160</f>
        <v>10907.686400000002</v>
      </c>
    </row>
    <row r="161" spans="1:7" ht="31.5" customHeight="1" x14ac:dyDescent="0.25">
      <c r="A161" s="194">
        <v>22</v>
      </c>
      <c r="B161" s="195" t="s">
        <v>270</v>
      </c>
      <c r="C161" s="269" t="s">
        <v>38</v>
      </c>
      <c r="D161" s="269"/>
      <c r="E161" s="269" t="s">
        <v>271</v>
      </c>
      <c r="F161" s="269"/>
      <c r="G161" s="149">
        <f>G149</f>
        <v>147253.766</v>
      </c>
    </row>
    <row r="162" spans="1:7" ht="21.95" customHeight="1" x14ac:dyDescent="0.25">
      <c r="A162" s="194">
        <v>23</v>
      </c>
      <c r="B162" s="195" t="s">
        <v>272</v>
      </c>
      <c r="C162" s="269" t="s">
        <v>430</v>
      </c>
      <c r="D162" s="269"/>
      <c r="E162" s="269"/>
      <c r="F162" s="269"/>
      <c r="G162" s="149">
        <f>ROUND(SUM(G163:G175),3)</f>
        <v>702567.10800000001</v>
      </c>
    </row>
    <row r="163" spans="1:7" ht="33.75" customHeight="1" x14ac:dyDescent="0.25">
      <c r="A163" s="34" t="s">
        <v>6</v>
      </c>
      <c r="B163" s="38" t="s">
        <v>634</v>
      </c>
      <c r="C163" s="48" t="s">
        <v>431</v>
      </c>
      <c r="D163" s="34" t="s">
        <v>370</v>
      </c>
      <c r="E163" s="49">
        <v>5</v>
      </c>
      <c r="F163" s="58">
        <f>VLOOKUP(B163,'[1]Vat lieu'!$B$3:$E$379,4,0)</f>
        <v>3280</v>
      </c>
      <c r="G163" s="142">
        <f t="shared" si="2"/>
        <v>16400</v>
      </c>
    </row>
    <row r="164" spans="1:7" ht="35.25" customHeight="1" x14ac:dyDescent="0.25">
      <c r="A164" s="34" t="s">
        <v>6</v>
      </c>
      <c r="B164" s="38" t="s">
        <v>657</v>
      </c>
      <c r="C164" s="48" t="s">
        <v>656</v>
      </c>
      <c r="D164" s="34" t="s">
        <v>370</v>
      </c>
      <c r="E164" s="49">
        <v>1</v>
      </c>
      <c r="F164" s="58">
        <f>VLOOKUP(B164,'[1]Vat lieu'!$B$3:$E$379,4,0)</f>
        <v>72720</v>
      </c>
      <c r="G164" s="142">
        <f t="shared" si="2"/>
        <v>72720</v>
      </c>
    </row>
    <row r="165" spans="1:7" ht="21.95" customHeight="1" x14ac:dyDescent="0.25">
      <c r="A165" s="34" t="s">
        <v>6</v>
      </c>
      <c r="B165" s="38" t="s">
        <v>600</v>
      </c>
      <c r="C165" s="191" t="s">
        <v>707</v>
      </c>
      <c r="D165" s="34" t="s">
        <v>370</v>
      </c>
      <c r="E165" s="49">
        <v>10</v>
      </c>
      <c r="F165" s="58">
        <f>VLOOKUP(B165,'[1]Vat lieu'!$B$3:$E$379,4,0)</f>
        <v>770</v>
      </c>
      <c r="G165" s="142">
        <f t="shared" si="2"/>
        <v>7700</v>
      </c>
    </row>
    <row r="166" spans="1:7" ht="21.95" customHeight="1" x14ac:dyDescent="0.25">
      <c r="A166" s="34" t="s">
        <v>6</v>
      </c>
      <c r="B166" s="38" t="s">
        <v>586</v>
      </c>
      <c r="C166" s="191" t="s">
        <v>701</v>
      </c>
      <c r="D166" s="34" t="s">
        <v>370</v>
      </c>
      <c r="E166" s="49">
        <v>10</v>
      </c>
      <c r="F166" s="58">
        <f>VLOOKUP(B166,'[1]Vat lieu'!$B$3:$E$379,4,0)</f>
        <v>990</v>
      </c>
      <c r="G166" s="142">
        <f t="shared" si="2"/>
        <v>9900</v>
      </c>
    </row>
    <row r="167" spans="1:7" ht="21.95" customHeight="1" x14ac:dyDescent="0.25">
      <c r="A167" s="34" t="s">
        <v>6</v>
      </c>
      <c r="B167" s="38" t="s">
        <v>609</v>
      </c>
      <c r="C167" s="191" t="s">
        <v>23</v>
      </c>
      <c r="D167" s="34" t="s">
        <v>365</v>
      </c>
      <c r="E167" s="49">
        <v>10</v>
      </c>
      <c r="F167" s="58">
        <f>VLOOKUP(B167,'[1]Vat lieu'!$B$3:$E$379,4,0)</f>
        <v>550</v>
      </c>
      <c r="G167" s="142">
        <f t="shared" si="2"/>
        <v>5500</v>
      </c>
    </row>
    <row r="168" spans="1:7" ht="21.95" customHeight="1" x14ac:dyDescent="0.25">
      <c r="A168" s="34" t="s">
        <v>6</v>
      </c>
      <c r="B168" s="38" t="s">
        <v>658</v>
      </c>
      <c r="C168" s="191" t="s">
        <v>731</v>
      </c>
      <c r="D168" s="34" t="s">
        <v>365</v>
      </c>
      <c r="E168" s="49">
        <v>10</v>
      </c>
      <c r="F168" s="58">
        <f>VLOOKUP(B168,'[1]Vat lieu'!$B$3:$E$379,4,0)</f>
        <v>954.8</v>
      </c>
      <c r="G168" s="142">
        <f t="shared" si="2"/>
        <v>9548</v>
      </c>
    </row>
    <row r="169" spans="1:7" ht="21.95" customHeight="1" x14ac:dyDescent="0.25">
      <c r="A169" s="34" t="s">
        <v>6</v>
      </c>
      <c r="B169" s="38" t="s">
        <v>576</v>
      </c>
      <c r="C169" s="191" t="s">
        <v>369</v>
      </c>
      <c r="D169" s="34" t="s">
        <v>370</v>
      </c>
      <c r="E169" s="49">
        <v>10</v>
      </c>
      <c r="F169" s="58">
        <f>VLOOKUP(B169,'[1]Vat lieu'!$B$3:$E$379,4,0)</f>
        <v>35</v>
      </c>
      <c r="G169" s="142">
        <f t="shared" si="2"/>
        <v>350</v>
      </c>
    </row>
    <row r="170" spans="1:7" ht="21.95" customHeight="1" x14ac:dyDescent="0.25">
      <c r="A170" s="34" t="s">
        <v>6</v>
      </c>
      <c r="B170" s="38" t="s">
        <v>590</v>
      </c>
      <c r="C170" s="191" t="s">
        <v>383</v>
      </c>
      <c r="D170" s="34" t="s">
        <v>124</v>
      </c>
      <c r="E170" s="49">
        <v>0.01</v>
      </c>
      <c r="F170" s="58">
        <f>VLOOKUP(B170,'[1]Vat lieu'!$B$3:$E$379,4,0)</f>
        <v>1700</v>
      </c>
      <c r="G170" s="142">
        <f t="shared" si="2"/>
        <v>17</v>
      </c>
    </row>
    <row r="171" spans="1:7" ht="21.95" customHeight="1" x14ac:dyDescent="0.25">
      <c r="A171" s="34" t="s">
        <v>6</v>
      </c>
      <c r="B171" s="38" t="s">
        <v>573</v>
      </c>
      <c r="C171" s="191" t="s">
        <v>367</v>
      </c>
      <c r="D171" s="34" t="s">
        <v>368</v>
      </c>
      <c r="E171" s="49">
        <v>5.0000000000000001E-3</v>
      </c>
      <c r="F171" s="58">
        <f>VLOOKUP(B171,'[1]Vat lieu'!$B$3:$E$379,4,0)</f>
        <v>5460</v>
      </c>
      <c r="G171" s="142">
        <f t="shared" si="2"/>
        <v>27.3</v>
      </c>
    </row>
    <row r="172" spans="1:7" ht="21.95" customHeight="1" x14ac:dyDescent="0.25">
      <c r="A172" s="34" t="s">
        <v>6</v>
      </c>
      <c r="B172" s="38" t="s">
        <v>593</v>
      </c>
      <c r="C172" s="191" t="s">
        <v>385</v>
      </c>
      <c r="D172" s="34" t="s">
        <v>124</v>
      </c>
      <c r="E172" s="49">
        <v>0.03</v>
      </c>
      <c r="F172" s="58">
        <f>VLOOKUP(B172,'[1]Vat lieu'!$B$3:$E$379,4,0)</f>
        <v>36360</v>
      </c>
      <c r="G172" s="142">
        <f t="shared" si="2"/>
        <v>1090.8</v>
      </c>
    </row>
    <row r="173" spans="1:7" ht="21.95" customHeight="1" x14ac:dyDescent="0.25">
      <c r="A173" s="34" t="s">
        <v>6</v>
      </c>
      <c r="B173" s="38" t="s">
        <v>649</v>
      </c>
      <c r="C173" s="191" t="s">
        <v>425</v>
      </c>
      <c r="D173" s="34" t="s">
        <v>144</v>
      </c>
      <c r="E173" s="49">
        <v>0.2</v>
      </c>
      <c r="F173" s="58">
        <f>VLOOKUP(B173,'[1]Vat lieu'!$B$3:$E$379,4,0)</f>
        <v>1272720</v>
      </c>
      <c r="G173" s="142">
        <f t="shared" si="2"/>
        <v>254544</v>
      </c>
    </row>
    <row r="174" spans="1:7" ht="21.95" customHeight="1" x14ac:dyDescent="0.25">
      <c r="A174" s="34" t="s">
        <v>6</v>
      </c>
      <c r="B174" s="38" t="s">
        <v>646</v>
      </c>
      <c r="C174" s="191" t="s">
        <v>424</v>
      </c>
      <c r="D174" s="34" t="s">
        <v>144</v>
      </c>
      <c r="E174" s="49">
        <v>0.2</v>
      </c>
      <c r="F174" s="58">
        <f>VLOOKUP(B174,'[1]Vat lieu'!$B$3:$E$379,4,0)</f>
        <v>1363640</v>
      </c>
      <c r="G174" s="142">
        <f t="shared" si="2"/>
        <v>272728</v>
      </c>
    </row>
    <row r="175" spans="1:7" s="3" customFormat="1" ht="21.95" customHeight="1" x14ac:dyDescent="0.25">
      <c r="A175" s="69"/>
      <c r="B175" s="155"/>
      <c r="C175" s="156" t="s">
        <v>669</v>
      </c>
      <c r="D175" s="157"/>
      <c r="E175" s="158">
        <v>0.08</v>
      </c>
      <c r="F175" s="73"/>
      <c r="G175" s="147">
        <f>SUM(G163:G174)*E175</f>
        <v>52042.008000000002</v>
      </c>
    </row>
  </sheetData>
  <autoFilter ref="A3:F174"/>
  <mergeCells count="24">
    <mergeCell ref="C161:D161"/>
    <mergeCell ref="E161:F161"/>
    <mergeCell ref="C104:E104"/>
    <mergeCell ref="C162:F162"/>
    <mergeCell ref="D136:E136"/>
    <mergeCell ref="D120:E120"/>
    <mergeCell ref="D121:E121"/>
    <mergeCell ref="D122:E122"/>
    <mergeCell ref="C123:E123"/>
    <mergeCell ref="D135:E135"/>
    <mergeCell ref="A1:G1"/>
    <mergeCell ref="F2:G2"/>
    <mergeCell ref="D103:E103"/>
    <mergeCell ref="D138:E138"/>
    <mergeCell ref="C149:D149"/>
    <mergeCell ref="D137:E137"/>
    <mergeCell ref="D68:E68"/>
    <mergeCell ref="C4:E4"/>
    <mergeCell ref="C21:D21"/>
    <mergeCell ref="C37:D37"/>
    <mergeCell ref="C58:D58"/>
    <mergeCell ref="D88:E88"/>
    <mergeCell ref="D89:E89"/>
    <mergeCell ref="C90:E90"/>
  </mergeCells>
  <pageMargins left="0.55118110236220474" right="0.35433070866141736" top="0.59055118110236227" bottom="0.51181102362204722" header="0.31496062992125984" footer="0.31496062992125984"/>
  <pageSetup firstPageNumber="21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4"/>
  <sheetViews>
    <sheetView topLeftCell="A13" workbookViewId="0">
      <selection activeCell="C6" sqref="C6:E6"/>
    </sheetView>
  </sheetViews>
  <sheetFormatPr defaultRowHeight="21.95" customHeight="1" x14ac:dyDescent="0.25"/>
  <cols>
    <col min="1" max="1" width="5.7109375" style="18" customWidth="1"/>
    <col min="2" max="2" width="9.42578125" style="28" customWidth="1"/>
    <col min="3" max="3" width="22.28515625" customWidth="1"/>
    <col min="4" max="4" width="7.5703125" customWidth="1"/>
    <col min="5" max="5" width="9.7109375" customWidth="1"/>
    <col min="6" max="6" width="9.140625" customWidth="1"/>
    <col min="7" max="7" width="12.28515625" style="57" customWidth="1"/>
    <col min="8" max="8" width="8.28515625" style="57" customWidth="1"/>
    <col min="9" max="9" width="12.140625" style="1" customWidth="1"/>
  </cols>
  <sheetData>
    <row r="1" spans="1:11" ht="28.5" customHeight="1" x14ac:dyDescent="0.25">
      <c r="A1" s="275" t="s">
        <v>843</v>
      </c>
      <c r="B1" s="275"/>
      <c r="C1" s="275"/>
      <c r="D1" s="275"/>
      <c r="E1" s="275"/>
      <c r="F1" s="275"/>
      <c r="G1" s="275"/>
      <c r="H1" s="275"/>
      <c r="I1" s="275"/>
    </row>
    <row r="2" spans="1:11" ht="23.25" customHeight="1" x14ac:dyDescent="0.25">
      <c r="A2" s="276" t="s">
        <v>844</v>
      </c>
      <c r="B2" s="276"/>
      <c r="C2" s="276"/>
      <c r="D2" s="276"/>
      <c r="E2" s="276"/>
      <c r="F2" s="276"/>
      <c r="G2" s="276"/>
      <c r="H2" s="276"/>
      <c r="I2" s="276"/>
    </row>
    <row r="3" spans="1:11" ht="21.95" customHeight="1" x14ac:dyDescent="0.25">
      <c r="A3" s="15"/>
      <c r="B3" s="15"/>
      <c r="C3" s="225"/>
      <c r="D3" s="225"/>
      <c r="E3" s="225"/>
      <c r="F3" s="225"/>
      <c r="G3" s="226"/>
      <c r="H3" s="277" t="s">
        <v>815</v>
      </c>
      <c r="I3" s="277"/>
    </row>
    <row r="4" spans="1:11" ht="39.75" customHeight="1" x14ac:dyDescent="0.25">
      <c r="A4" s="8" t="s">
        <v>0</v>
      </c>
      <c r="B4" s="8" t="s">
        <v>1</v>
      </c>
      <c r="C4" s="8" t="s">
        <v>58</v>
      </c>
      <c r="D4" s="8" t="s">
        <v>59</v>
      </c>
      <c r="E4" s="8" t="s">
        <v>432</v>
      </c>
      <c r="F4" s="8" t="s">
        <v>4</v>
      </c>
      <c r="G4" s="23" t="s">
        <v>434</v>
      </c>
      <c r="H4" s="19" t="s">
        <v>660</v>
      </c>
      <c r="I4" s="19" t="s">
        <v>661</v>
      </c>
    </row>
    <row r="5" spans="1:11" ht="21.95" customHeight="1" x14ac:dyDescent="0.25">
      <c r="A5" s="182" t="s">
        <v>749</v>
      </c>
      <c r="B5" s="271" t="s">
        <v>5</v>
      </c>
      <c r="C5" s="271"/>
      <c r="D5" s="212" t="s">
        <v>6</v>
      </c>
      <c r="E5" s="184"/>
      <c r="F5" s="112"/>
      <c r="G5" s="82"/>
      <c r="H5" s="81"/>
      <c r="I5" s="203"/>
      <c r="J5" s="185"/>
      <c r="K5" s="139"/>
    </row>
    <row r="6" spans="1:11" ht="21.95" customHeight="1" x14ac:dyDescent="0.25">
      <c r="A6" s="207">
        <v>1</v>
      </c>
      <c r="B6" s="34" t="s">
        <v>60</v>
      </c>
      <c r="C6" s="269" t="s">
        <v>61</v>
      </c>
      <c r="D6" s="269"/>
      <c r="E6" s="269"/>
      <c r="F6" s="34" t="s">
        <v>6</v>
      </c>
      <c r="G6" s="83"/>
      <c r="H6" s="83"/>
      <c r="I6" s="37">
        <f>SUM(I7:I13)</f>
        <v>3052.3589743589746</v>
      </c>
    </row>
    <row r="7" spans="1:11" ht="21.95" customHeight="1" x14ac:dyDescent="0.25">
      <c r="A7" s="207" t="s">
        <v>6</v>
      </c>
      <c r="B7" s="38" t="s">
        <v>433</v>
      </c>
      <c r="C7" s="211" t="s">
        <v>62</v>
      </c>
      <c r="D7" s="34" t="s">
        <v>63</v>
      </c>
      <c r="E7" s="34">
        <v>6</v>
      </c>
      <c r="F7" s="34">
        <v>0.16</v>
      </c>
      <c r="G7" s="83">
        <f>VLOOKUP(B7,'[1]DUNG CU'!$B$3:$E$269,4,0)</f>
        <v>2500000</v>
      </c>
      <c r="H7" s="83">
        <f>G7/(E7*26)</f>
        <v>16025.641025641025</v>
      </c>
      <c r="I7" s="36">
        <f>H7*F7</f>
        <v>2564.102564102564</v>
      </c>
    </row>
    <row r="8" spans="1:11" ht="21.95" customHeight="1" x14ac:dyDescent="0.25">
      <c r="A8" s="207" t="s">
        <v>6</v>
      </c>
      <c r="B8" s="38" t="s">
        <v>435</v>
      </c>
      <c r="C8" s="211" t="s">
        <v>64</v>
      </c>
      <c r="D8" s="34" t="s">
        <v>65</v>
      </c>
      <c r="E8" s="34">
        <v>6</v>
      </c>
      <c r="F8" s="34">
        <v>0.24</v>
      </c>
      <c r="G8" s="83">
        <f>VLOOKUP(B8,'[1]DUNG CU'!$B$3:$E$269,4,0)</f>
        <v>50000</v>
      </c>
      <c r="H8" s="83">
        <f t="shared" ref="H8:H72" si="0">G8/(E8*26)</f>
        <v>320.5128205128205</v>
      </c>
      <c r="I8" s="36">
        <f t="shared" ref="I8:I12" si="1">H8*F8</f>
        <v>76.92307692307692</v>
      </c>
    </row>
    <row r="9" spans="1:11" ht="21.95" customHeight="1" x14ac:dyDescent="0.25">
      <c r="A9" s="207" t="s">
        <v>6</v>
      </c>
      <c r="B9" s="34" t="s">
        <v>436</v>
      </c>
      <c r="C9" s="211" t="s">
        <v>66</v>
      </c>
      <c r="D9" s="34" t="s">
        <v>67</v>
      </c>
      <c r="E9" s="34">
        <v>12</v>
      </c>
      <c r="F9" s="34">
        <v>0.24</v>
      </c>
      <c r="G9" s="83">
        <f>VLOOKUP(B9,'[1]DUNG CU'!$B$3:$E$269,4,0)</f>
        <v>25000</v>
      </c>
      <c r="H9" s="83">
        <f t="shared" si="0"/>
        <v>80.128205128205124</v>
      </c>
      <c r="I9" s="36">
        <f t="shared" si="1"/>
        <v>19.23076923076923</v>
      </c>
    </row>
    <row r="10" spans="1:11" ht="21.95" customHeight="1" x14ac:dyDescent="0.25">
      <c r="A10" s="207" t="s">
        <v>6</v>
      </c>
      <c r="B10" s="34" t="s">
        <v>437</v>
      </c>
      <c r="C10" s="211" t="s">
        <v>68</v>
      </c>
      <c r="D10" s="34" t="s">
        <v>67</v>
      </c>
      <c r="E10" s="34">
        <v>6</v>
      </c>
      <c r="F10" s="34">
        <v>0.24</v>
      </c>
      <c r="G10" s="83">
        <f>VLOOKUP(B10,'[1]DUNG CU'!$B$3:$E$269,4,0)</f>
        <v>7000</v>
      </c>
      <c r="H10" s="83">
        <f t="shared" si="0"/>
        <v>44.871794871794869</v>
      </c>
      <c r="I10" s="36">
        <f t="shared" si="1"/>
        <v>10.769230769230768</v>
      </c>
    </row>
    <row r="11" spans="1:11" ht="21.95" customHeight="1" x14ac:dyDescent="0.25">
      <c r="A11" s="207" t="s">
        <v>6</v>
      </c>
      <c r="B11" s="34" t="s">
        <v>438</v>
      </c>
      <c r="C11" s="211" t="s">
        <v>69</v>
      </c>
      <c r="D11" s="34" t="s">
        <v>63</v>
      </c>
      <c r="E11" s="34">
        <v>3</v>
      </c>
      <c r="F11" s="34">
        <v>0.24</v>
      </c>
      <c r="G11" s="83">
        <f>VLOOKUP(B11,'[1]DUNG CU'!$B$3:$E$269,4,0)</f>
        <v>20000</v>
      </c>
      <c r="H11" s="83">
        <f t="shared" si="0"/>
        <v>256.41025641025641</v>
      </c>
      <c r="I11" s="36">
        <f t="shared" si="1"/>
        <v>61.538461538461533</v>
      </c>
    </row>
    <row r="12" spans="1:11" ht="21.95" customHeight="1" x14ac:dyDescent="0.25">
      <c r="A12" s="207" t="s">
        <v>6</v>
      </c>
      <c r="B12" s="34" t="s">
        <v>439</v>
      </c>
      <c r="C12" s="211" t="s">
        <v>70</v>
      </c>
      <c r="D12" s="34" t="s">
        <v>63</v>
      </c>
      <c r="E12" s="34">
        <v>24</v>
      </c>
      <c r="F12" s="34">
        <v>0.24</v>
      </c>
      <c r="G12" s="83">
        <f>VLOOKUP(B12,'[1]DUNG CU'!$B$3:$E$269,4,0)</f>
        <v>110000</v>
      </c>
      <c r="H12" s="83">
        <f t="shared" si="0"/>
        <v>176.28205128205127</v>
      </c>
      <c r="I12" s="36">
        <f t="shared" si="1"/>
        <v>42.307692307692307</v>
      </c>
    </row>
    <row r="13" spans="1:11" s="2" customFormat="1" ht="21.95" customHeight="1" x14ac:dyDescent="0.25">
      <c r="A13" s="40"/>
      <c r="B13" s="40"/>
      <c r="C13" s="41" t="s">
        <v>659</v>
      </c>
      <c r="D13" s="42"/>
      <c r="E13" s="42"/>
      <c r="F13" s="43">
        <v>0.1</v>
      </c>
      <c r="G13" s="65"/>
      <c r="H13" s="83"/>
      <c r="I13" s="44">
        <f>SUM(I7:I12)*F13</f>
        <v>277.4871794871795</v>
      </c>
    </row>
    <row r="14" spans="1:11" ht="21.95" customHeight="1" x14ac:dyDescent="0.25">
      <c r="A14" s="207">
        <v>2</v>
      </c>
      <c r="B14" s="34" t="s">
        <v>71</v>
      </c>
      <c r="C14" s="208" t="s">
        <v>72</v>
      </c>
      <c r="D14" s="285" t="s">
        <v>73</v>
      </c>
      <c r="E14" s="285"/>
      <c r="F14" s="34" t="s">
        <v>6</v>
      </c>
      <c r="G14" s="83"/>
      <c r="H14" s="83"/>
      <c r="I14" s="46">
        <f>I6</f>
        <v>3052.3589743589746</v>
      </c>
    </row>
    <row r="15" spans="1:11" ht="21.95" customHeight="1" x14ac:dyDescent="0.25">
      <c r="A15" s="207">
        <v>3</v>
      </c>
      <c r="B15" s="34" t="s">
        <v>74</v>
      </c>
      <c r="C15" s="208" t="s">
        <v>75</v>
      </c>
      <c r="D15" s="285" t="s">
        <v>73</v>
      </c>
      <c r="E15" s="285"/>
      <c r="F15" s="208" t="s">
        <v>6</v>
      </c>
      <c r="G15" s="83"/>
      <c r="H15" s="83"/>
      <c r="I15" s="46">
        <f>I6</f>
        <v>3052.3589743589746</v>
      </c>
    </row>
    <row r="16" spans="1:11" ht="21.95" customHeight="1" x14ac:dyDescent="0.25">
      <c r="A16" s="207">
        <v>4</v>
      </c>
      <c r="B16" s="34" t="s">
        <v>76</v>
      </c>
      <c r="C16" s="208" t="s">
        <v>10</v>
      </c>
      <c r="D16" s="285" t="s">
        <v>73</v>
      </c>
      <c r="E16" s="285"/>
      <c r="F16" s="208" t="s">
        <v>6</v>
      </c>
      <c r="G16" s="83"/>
      <c r="H16" s="83"/>
      <c r="I16" s="46">
        <f>I6</f>
        <v>3052.3589743589746</v>
      </c>
    </row>
    <row r="17" spans="1:11" ht="21.95" customHeight="1" x14ac:dyDescent="0.25">
      <c r="A17" s="207">
        <v>5</v>
      </c>
      <c r="B17" s="34" t="s">
        <v>77</v>
      </c>
      <c r="C17" s="208" t="s">
        <v>78</v>
      </c>
      <c r="D17" s="285" t="s">
        <v>73</v>
      </c>
      <c r="E17" s="285"/>
      <c r="F17" s="208" t="s">
        <v>6</v>
      </c>
      <c r="G17" s="83"/>
      <c r="H17" s="83"/>
      <c r="I17" s="46">
        <f>I6</f>
        <v>3052.3589743589746</v>
      </c>
    </row>
    <row r="18" spans="1:11" ht="21.95" customHeight="1" x14ac:dyDescent="0.25">
      <c r="A18" s="35" t="s">
        <v>759</v>
      </c>
      <c r="B18" s="272" t="s">
        <v>12</v>
      </c>
      <c r="C18" s="272"/>
      <c r="D18" s="34" t="s">
        <v>6</v>
      </c>
      <c r="E18" s="34" t="s">
        <v>6</v>
      </c>
      <c r="F18" s="38"/>
      <c r="G18" s="83"/>
      <c r="H18" s="37"/>
      <c r="I18" s="204"/>
      <c r="J18" s="186"/>
      <c r="K18" s="139"/>
    </row>
    <row r="19" spans="1:11" s="4" customFormat="1" ht="21.95" customHeight="1" x14ac:dyDescent="0.25">
      <c r="A19" s="205" t="s">
        <v>813</v>
      </c>
      <c r="B19" s="278" t="s">
        <v>283</v>
      </c>
      <c r="C19" s="279"/>
      <c r="D19" s="279"/>
      <c r="E19" s="280"/>
      <c r="F19" s="83"/>
      <c r="G19" s="83"/>
      <c r="H19" s="83"/>
      <c r="I19" s="37"/>
      <c r="J19" s="187"/>
      <c r="K19" s="178"/>
    </row>
    <row r="20" spans="1:11" ht="21.95" customHeight="1" x14ac:dyDescent="0.25">
      <c r="A20" s="207">
        <v>6</v>
      </c>
      <c r="B20" s="34" t="s">
        <v>79</v>
      </c>
      <c r="C20" s="269" t="s">
        <v>61</v>
      </c>
      <c r="D20" s="269"/>
      <c r="E20" s="269"/>
      <c r="F20" s="210" t="s">
        <v>6</v>
      </c>
      <c r="G20" s="83"/>
      <c r="H20" s="83"/>
      <c r="I20" s="46">
        <f>SUM(I21:I31)</f>
        <v>31583.115384615387</v>
      </c>
    </row>
    <row r="21" spans="1:11" ht="21.95" customHeight="1" x14ac:dyDescent="0.25">
      <c r="A21" s="207" t="s">
        <v>6</v>
      </c>
      <c r="B21" s="38" t="s">
        <v>433</v>
      </c>
      <c r="C21" s="211" t="s">
        <v>62</v>
      </c>
      <c r="D21" s="34" t="s">
        <v>63</v>
      </c>
      <c r="E21" s="34">
        <v>6</v>
      </c>
      <c r="F21" s="34">
        <v>0.8</v>
      </c>
      <c r="G21" s="83">
        <f>VLOOKUP(B21,'[1]DUNG CU'!$B$3:$E$269,4,0)</f>
        <v>2500000</v>
      </c>
      <c r="H21" s="83">
        <f t="shared" si="0"/>
        <v>16025.641025641025</v>
      </c>
      <c r="I21" s="44">
        <f>H21*F21</f>
        <v>12820.51282051282</v>
      </c>
    </row>
    <row r="22" spans="1:11" ht="21.95" customHeight="1" x14ac:dyDescent="0.25">
      <c r="A22" s="207" t="s">
        <v>6</v>
      </c>
      <c r="B22" s="38" t="s">
        <v>435</v>
      </c>
      <c r="C22" s="211" t="s">
        <v>64</v>
      </c>
      <c r="D22" s="34" t="s">
        <v>65</v>
      </c>
      <c r="E22" s="34">
        <v>6</v>
      </c>
      <c r="F22" s="34">
        <v>0.88</v>
      </c>
      <c r="G22" s="83">
        <f>VLOOKUP(B22,'[1]DUNG CU'!$B$3:$E$269,4,0)</f>
        <v>50000</v>
      </c>
      <c r="H22" s="83">
        <f t="shared" si="0"/>
        <v>320.5128205128205</v>
      </c>
      <c r="I22" s="44">
        <f t="shared" ref="I22:I85" si="2">H22*F22</f>
        <v>282.05128205128204</v>
      </c>
    </row>
    <row r="23" spans="1:11" ht="21.95" customHeight="1" x14ac:dyDescent="0.25">
      <c r="A23" s="207" t="s">
        <v>6</v>
      </c>
      <c r="B23" s="34" t="s">
        <v>436</v>
      </c>
      <c r="C23" s="211" t="s">
        <v>66</v>
      </c>
      <c r="D23" s="34" t="s">
        <v>67</v>
      </c>
      <c r="E23" s="34">
        <v>12</v>
      </c>
      <c r="F23" s="34">
        <v>0.88</v>
      </c>
      <c r="G23" s="83">
        <f>VLOOKUP(B23,'[1]DUNG CU'!$B$3:$E$269,4,0)</f>
        <v>25000</v>
      </c>
      <c r="H23" s="83">
        <f t="shared" si="0"/>
        <v>80.128205128205124</v>
      </c>
      <c r="I23" s="44">
        <f t="shared" si="2"/>
        <v>70.512820512820511</v>
      </c>
    </row>
    <row r="24" spans="1:11" ht="21.95" customHeight="1" x14ac:dyDescent="0.25">
      <c r="A24" s="207" t="s">
        <v>6</v>
      </c>
      <c r="B24" s="34" t="s">
        <v>437</v>
      </c>
      <c r="C24" s="211" t="s">
        <v>68</v>
      </c>
      <c r="D24" s="34" t="s">
        <v>67</v>
      </c>
      <c r="E24" s="34">
        <v>6</v>
      </c>
      <c r="F24" s="34">
        <v>0.88</v>
      </c>
      <c r="G24" s="83">
        <f>VLOOKUP(B24,'[1]DUNG CU'!$B$3:$E$269,4,0)</f>
        <v>7000</v>
      </c>
      <c r="H24" s="83">
        <f t="shared" si="0"/>
        <v>44.871794871794869</v>
      </c>
      <c r="I24" s="44">
        <f t="shared" si="2"/>
        <v>39.487179487179482</v>
      </c>
    </row>
    <row r="25" spans="1:11" ht="21.95" customHeight="1" x14ac:dyDescent="0.25">
      <c r="A25" s="207" t="s">
        <v>6</v>
      </c>
      <c r="B25" s="34" t="s">
        <v>438</v>
      </c>
      <c r="C25" s="211" t="s">
        <v>69</v>
      </c>
      <c r="D25" s="34" t="s">
        <v>63</v>
      </c>
      <c r="E25" s="34">
        <v>3</v>
      </c>
      <c r="F25" s="34">
        <v>0.88</v>
      </c>
      <c r="G25" s="83">
        <f>VLOOKUP(B25,'[1]DUNG CU'!$B$3:$E$269,4,0)</f>
        <v>20000</v>
      </c>
      <c r="H25" s="83">
        <f t="shared" si="0"/>
        <v>256.41025641025641</v>
      </c>
      <c r="I25" s="44">
        <f t="shared" si="2"/>
        <v>225.64102564102564</v>
      </c>
    </row>
    <row r="26" spans="1:11" ht="21.95" customHeight="1" x14ac:dyDescent="0.25">
      <c r="A26" s="207" t="s">
        <v>6</v>
      </c>
      <c r="B26" s="34" t="s">
        <v>439</v>
      </c>
      <c r="C26" s="211" t="s">
        <v>70</v>
      </c>
      <c r="D26" s="34" t="s">
        <v>63</v>
      </c>
      <c r="E26" s="34">
        <v>24</v>
      </c>
      <c r="F26" s="34">
        <v>0.88</v>
      </c>
      <c r="G26" s="83">
        <f>VLOOKUP(B26,'[1]DUNG CU'!$B$3:$E$269,4,0)</f>
        <v>110000</v>
      </c>
      <c r="H26" s="83">
        <f t="shared" si="0"/>
        <v>176.28205128205127</v>
      </c>
      <c r="I26" s="44">
        <f t="shared" si="2"/>
        <v>155.12820512820511</v>
      </c>
    </row>
    <row r="27" spans="1:11" ht="21.95" customHeight="1" x14ac:dyDescent="0.25">
      <c r="A27" s="207" t="s">
        <v>6</v>
      </c>
      <c r="B27" s="34" t="s">
        <v>440</v>
      </c>
      <c r="C27" s="211" t="s">
        <v>80</v>
      </c>
      <c r="D27" s="34" t="s">
        <v>67</v>
      </c>
      <c r="E27" s="34">
        <v>3</v>
      </c>
      <c r="F27" s="34">
        <v>0.88</v>
      </c>
      <c r="G27" s="83">
        <f>VLOOKUP(B27,'[1]DUNG CU'!$B$3:$E$269,4,0)</f>
        <v>500000</v>
      </c>
      <c r="H27" s="83">
        <f t="shared" si="0"/>
        <v>6410.2564102564102</v>
      </c>
      <c r="I27" s="44">
        <f t="shared" si="2"/>
        <v>5641.0256410256407</v>
      </c>
    </row>
    <row r="28" spans="1:11" ht="21.95" customHeight="1" x14ac:dyDescent="0.25">
      <c r="A28" s="207" t="s">
        <v>6</v>
      </c>
      <c r="B28" s="34" t="s">
        <v>441</v>
      </c>
      <c r="C28" s="211" t="s">
        <v>81</v>
      </c>
      <c r="D28" s="34" t="s">
        <v>67</v>
      </c>
      <c r="E28" s="34">
        <v>3</v>
      </c>
      <c r="F28" s="34">
        <v>0.88</v>
      </c>
      <c r="G28" s="83">
        <f>VLOOKUP(B28,'[1]DUNG CU'!$B$3:$E$269,4,0)</f>
        <v>350000</v>
      </c>
      <c r="H28" s="83">
        <f t="shared" si="0"/>
        <v>4487.1794871794873</v>
      </c>
      <c r="I28" s="44">
        <f t="shared" si="2"/>
        <v>3948.7179487179487</v>
      </c>
    </row>
    <row r="29" spans="1:11" ht="21.95" customHeight="1" x14ac:dyDescent="0.25">
      <c r="A29" s="207" t="s">
        <v>6</v>
      </c>
      <c r="B29" s="34" t="s">
        <v>442</v>
      </c>
      <c r="C29" s="211" t="s">
        <v>82</v>
      </c>
      <c r="D29" s="34" t="s">
        <v>63</v>
      </c>
      <c r="E29" s="34">
        <v>12</v>
      </c>
      <c r="F29" s="34">
        <v>0.5</v>
      </c>
      <c r="G29" s="83">
        <f>VLOOKUP(B29,'[1]DUNG CU'!$B$3:$E$269,4,0)</f>
        <v>250000</v>
      </c>
      <c r="H29" s="83">
        <f t="shared" si="0"/>
        <v>801.28205128205127</v>
      </c>
      <c r="I29" s="44">
        <f t="shared" si="2"/>
        <v>400.64102564102564</v>
      </c>
    </row>
    <row r="30" spans="1:11" ht="21.95" customHeight="1" x14ac:dyDescent="0.25">
      <c r="A30" s="207" t="s">
        <v>6</v>
      </c>
      <c r="B30" s="34" t="s">
        <v>444</v>
      </c>
      <c r="C30" s="211" t="s">
        <v>83</v>
      </c>
      <c r="D30" s="34" t="s">
        <v>63</v>
      </c>
      <c r="E30" s="34">
        <v>3</v>
      </c>
      <c r="F30" s="34">
        <v>0.4</v>
      </c>
      <c r="G30" s="83">
        <f>VLOOKUP(B30,'[1]DUNG CU'!$B$3:$E$269,4,0)</f>
        <v>1000000</v>
      </c>
      <c r="H30" s="83">
        <f t="shared" si="0"/>
        <v>12820.51282051282</v>
      </c>
      <c r="I30" s="44">
        <f t="shared" si="2"/>
        <v>5128.2051282051289</v>
      </c>
    </row>
    <row r="31" spans="1:11" s="2" customFormat="1" ht="21.95" customHeight="1" x14ac:dyDescent="0.25">
      <c r="A31" s="40"/>
      <c r="B31" s="40"/>
      <c r="C31" s="41" t="s">
        <v>659</v>
      </c>
      <c r="D31" s="42"/>
      <c r="E31" s="42"/>
      <c r="F31" s="43">
        <v>0.1</v>
      </c>
      <c r="G31" s="65"/>
      <c r="H31" s="83"/>
      <c r="I31" s="44">
        <f>SUM(I21:I30)*F31</f>
        <v>2871.1923076923081</v>
      </c>
    </row>
    <row r="32" spans="1:11" ht="21.95" customHeight="1" x14ac:dyDescent="0.25">
      <c r="A32" s="207">
        <v>7</v>
      </c>
      <c r="B32" s="34" t="s">
        <v>84</v>
      </c>
      <c r="C32" s="269" t="s">
        <v>13</v>
      </c>
      <c r="D32" s="269"/>
      <c r="E32" s="269"/>
      <c r="F32" s="210" t="s">
        <v>6</v>
      </c>
      <c r="G32" s="83"/>
      <c r="H32" s="83"/>
      <c r="I32" s="46">
        <f>SUM(I33:I44)</f>
        <v>68753.948717948704</v>
      </c>
    </row>
    <row r="33" spans="1:9" ht="21.95" customHeight="1" x14ac:dyDescent="0.25">
      <c r="A33" s="207" t="s">
        <v>6</v>
      </c>
      <c r="B33" s="34" t="s">
        <v>445</v>
      </c>
      <c r="C33" s="211" t="s">
        <v>85</v>
      </c>
      <c r="D33" s="34" t="s">
        <v>63</v>
      </c>
      <c r="E33" s="34">
        <v>12</v>
      </c>
      <c r="F33" s="34">
        <v>0.8</v>
      </c>
      <c r="G33" s="83">
        <f>VLOOKUP(B33,'[1]DUNG CU'!$B$3:$E$269,4,0)</f>
        <v>20000000</v>
      </c>
      <c r="H33" s="83">
        <f t="shared" si="0"/>
        <v>64102.564102564102</v>
      </c>
      <c r="I33" s="44">
        <f t="shared" si="2"/>
        <v>51282.051282051281</v>
      </c>
    </row>
    <row r="34" spans="1:9" ht="21.95" customHeight="1" x14ac:dyDescent="0.25">
      <c r="A34" s="207" t="s">
        <v>6</v>
      </c>
      <c r="B34" s="34" t="s">
        <v>442</v>
      </c>
      <c r="C34" s="211" t="s">
        <v>82</v>
      </c>
      <c r="D34" s="34" t="s">
        <v>63</v>
      </c>
      <c r="E34" s="34">
        <v>12</v>
      </c>
      <c r="F34" s="34">
        <v>0.88</v>
      </c>
      <c r="G34" s="83">
        <f>VLOOKUP(B34,'[1]DUNG CU'!$B$3:$E$269,4,0)</f>
        <v>250000</v>
      </c>
      <c r="H34" s="83">
        <f t="shared" si="0"/>
        <v>801.28205128205127</v>
      </c>
      <c r="I34" s="44">
        <f t="shared" si="2"/>
        <v>705.12820512820508</v>
      </c>
    </row>
    <row r="35" spans="1:9" ht="21.95" customHeight="1" x14ac:dyDescent="0.25">
      <c r="A35" s="207" t="s">
        <v>6</v>
      </c>
      <c r="B35" s="38" t="s">
        <v>435</v>
      </c>
      <c r="C35" s="211" t="s">
        <v>64</v>
      </c>
      <c r="D35" s="34" t="s">
        <v>65</v>
      </c>
      <c r="E35" s="34">
        <v>6</v>
      </c>
      <c r="F35" s="34">
        <v>0.88</v>
      </c>
      <c r="G35" s="83">
        <f>VLOOKUP(B35,'[1]DUNG CU'!$B$3:$E$269,4,0)</f>
        <v>50000</v>
      </c>
      <c r="H35" s="83">
        <f t="shared" si="0"/>
        <v>320.5128205128205</v>
      </c>
      <c r="I35" s="44">
        <f t="shared" si="2"/>
        <v>282.05128205128204</v>
      </c>
    </row>
    <row r="36" spans="1:9" ht="21.95" customHeight="1" x14ac:dyDescent="0.25">
      <c r="A36" s="207" t="s">
        <v>6</v>
      </c>
      <c r="B36" s="34" t="s">
        <v>436</v>
      </c>
      <c r="C36" s="211" t="s">
        <v>66</v>
      </c>
      <c r="D36" s="34" t="s">
        <v>67</v>
      </c>
      <c r="E36" s="34">
        <v>12</v>
      </c>
      <c r="F36" s="34">
        <v>0.88</v>
      </c>
      <c r="G36" s="83">
        <f>VLOOKUP(B36,'[1]DUNG CU'!$B$3:$E$269,4,0)</f>
        <v>25000</v>
      </c>
      <c r="H36" s="83">
        <f t="shared" si="0"/>
        <v>80.128205128205124</v>
      </c>
      <c r="I36" s="44">
        <f t="shared" si="2"/>
        <v>70.512820512820511</v>
      </c>
    </row>
    <row r="37" spans="1:9" ht="21.95" customHeight="1" x14ac:dyDescent="0.25">
      <c r="A37" s="207" t="s">
        <v>6</v>
      </c>
      <c r="B37" s="34" t="s">
        <v>437</v>
      </c>
      <c r="C37" s="211" t="s">
        <v>68</v>
      </c>
      <c r="D37" s="34" t="s">
        <v>67</v>
      </c>
      <c r="E37" s="34">
        <v>6</v>
      </c>
      <c r="F37" s="34">
        <v>0.88</v>
      </c>
      <c r="G37" s="83">
        <f>VLOOKUP(B37,'[1]DUNG CU'!$B$3:$E$269,4,0)</f>
        <v>7000</v>
      </c>
      <c r="H37" s="83">
        <f t="shared" si="0"/>
        <v>44.871794871794869</v>
      </c>
      <c r="I37" s="44">
        <f t="shared" si="2"/>
        <v>39.487179487179482</v>
      </c>
    </row>
    <row r="38" spans="1:9" ht="21.95" customHeight="1" x14ac:dyDescent="0.25">
      <c r="A38" s="207" t="s">
        <v>6</v>
      </c>
      <c r="B38" s="34" t="s">
        <v>438</v>
      </c>
      <c r="C38" s="211" t="s">
        <v>69</v>
      </c>
      <c r="D38" s="34" t="s">
        <v>63</v>
      </c>
      <c r="E38" s="34">
        <v>3</v>
      </c>
      <c r="F38" s="34">
        <v>0.88</v>
      </c>
      <c r="G38" s="83">
        <f>VLOOKUP(B38,'[1]DUNG CU'!$B$3:$E$269,4,0)</f>
        <v>20000</v>
      </c>
      <c r="H38" s="83">
        <f t="shared" si="0"/>
        <v>256.41025641025641</v>
      </c>
      <c r="I38" s="44">
        <f t="shared" si="2"/>
        <v>225.64102564102564</v>
      </c>
    </row>
    <row r="39" spans="1:9" ht="21.95" customHeight="1" x14ac:dyDescent="0.25">
      <c r="A39" s="207" t="s">
        <v>6</v>
      </c>
      <c r="B39" s="34" t="s">
        <v>439</v>
      </c>
      <c r="C39" s="211" t="s">
        <v>70</v>
      </c>
      <c r="D39" s="34" t="s">
        <v>63</v>
      </c>
      <c r="E39" s="34">
        <v>24</v>
      </c>
      <c r="F39" s="34">
        <v>0.88</v>
      </c>
      <c r="G39" s="83">
        <f>VLOOKUP(B39,'[1]DUNG CU'!$B$3:$E$269,4,0)</f>
        <v>110000</v>
      </c>
      <c r="H39" s="83">
        <f t="shared" si="0"/>
        <v>176.28205128205127</v>
      </c>
      <c r="I39" s="44">
        <f t="shared" si="2"/>
        <v>155.12820512820511</v>
      </c>
    </row>
    <row r="40" spans="1:9" ht="21.95" customHeight="1" x14ac:dyDescent="0.25">
      <c r="A40" s="207" t="s">
        <v>6</v>
      </c>
      <c r="B40" s="34" t="s">
        <v>440</v>
      </c>
      <c r="C40" s="211" t="s">
        <v>80</v>
      </c>
      <c r="D40" s="34" t="s">
        <v>67</v>
      </c>
      <c r="E40" s="34">
        <v>3</v>
      </c>
      <c r="F40" s="34">
        <v>0.88</v>
      </c>
      <c r="G40" s="83">
        <f>VLOOKUP(B40,'[1]DUNG CU'!$B$3:$E$269,4,0)</f>
        <v>500000</v>
      </c>
      <c r="H40" s="83">
        <f t="shared" si="0"/>
        <v>6410.2564102564102</v>
      </c>
      <c r="I40" s="44">
        <f t="shared" si="2"/>
        <v>5641.0256410256407</v>
      </c>
    </row>
    <row r="41" spans="1:9" ht="21.95" customHeight="1" x14ac:dyDescent="0.25">
      <c r="A41" s="207" t="s">
        <v>6</v>
      </c>
      <c r="B41" s="34" t="s">
        <v>441</v>
      </c>
      <c r="C41" s="211" t="s">
        <v>81</v>
      </c>
      <c r="D41" s="34" t="s">
        <v>63</v>
      </c>
      <c r="E41" s="34">
        <v>3</v>
      </c>
      <c r="F41" s="34">
        <v>0.88</v>
      </c>
      <c r="G41" s="83">
        <f>VLOOKUP(B41,'[1]DUNG CU'!$B$3:$E$269,4,0)</f>
        <v>350000</v>
      </c>
      <c r="H41" s="83">
        <f t="shared" si="0"/>
        <v>4487.1794871794873</v>
      </c>
      <c r="I41" s="44">
        <f t="shared" si="2"/>
        <v>3948.7179487179487</v>
      </c>
    </row>
    <row r="42" spans="1:9" ht="21.95" customHeight="1" x14ac:dyDescent="0.25">
      <c r="A42" s="207" t="s">
        <v>6</v>
      </c>
      <c r="B42" s="34" t="s">
        <v>446</v>
      </c>
      <c r="C42" s="211" t="s">
        <v>86</v>
      </c>
      <c r="D42" s="34" t="s">
        <v>63</v>
      </c>
      <c r="E42" s="34">
        <v>12</v>
      </c>
      <c r="F42" s="34">
        <v>0.2</v>
      </c>
      <c r="G42" s="83">
        <f>VLOOKUP(B42,'[1]DUNG CU'!$B$3:$E$269,4,0)</f>
        <v>180000</v>
      </c>
      <c r="H42" s="83">
        <f t="shared" si="0"/>
        <v>576.92307692307691</v>
      </c>
      <c r="I42" s="44">
        <f t="shared" si="2"/>
        <v>115.38461538461539</v>
      </c>
    </row>
    <row r="43" spans="1:9" ht="21.95" customHeight="1" x14ac:dyDescent="0.25">
      <c r="A43" s="207" t="s">
        <v>6</v>
      </c>
      <c r="B43" s="34" t="s">
        <v>447</v>
      </c>
      <c r="C43" s="211" t="s">
        <v>87</v>
      </c>
      <c r="D43" s="34" t="s">
        <v>63</v>
      </c>
      <c r="E43" s="34">
        <v>12</v>
      </c>
      <c r="F43" s="34">
        <v>0.4</v>
      </c>
      <c r="G43" s="83">
        <f>VLOOKUP(B43,'[1]DUNG CU'!$B$3:$E$269,4,0)</f>
        <v>30000</v>
      </c>
      <c r="H43" s="83">
        <f t="shared" si="0"/>
        <v>96.15384615384616</v>
      </c>
      <c r="I43" s="44">
        <f t="shared" si="2"/>
        <v>38.461538461538467</v>
      </c>
    </row>
    <row r="44" spans="1:9" s="2" customFormat="1" ht="21.95" customHeight="1" x14ac:dyDescent="0.25">
      <c r="A44" s="40"/>
      <c r="B44" s="40"/>
      <c r="C44" s="41" t="s">
        <v>659</v>
      </c>
      <c r="D44" s="42"/>
      <c r="E44" s="42"/>
      <c r="F44" s="43">
        <v>0.1</v>
      </c>
      <c r="G44" s="65"/>
      <c r="H44" s="83"/>
      <c r="I44" s="44">
        <f>SUM(I33:I43)*F44</f>
        <v>6250.3589743589737</v>
      </c>
    </row>
    <row r="45" spans="1:9" ht="21.95" customHeight="1" x14ac:dyDescent="0.25">
      <c r="A45" s="207">
        <v>8</v>
      </c>
      <c r="B45" s="34" t="s">
        <v>88</v>
      </c>
      <c r="C45" s="269" t="s">
        <v>89</v>
      </c>
      <c r="D45" s="269"/>
      <c r="E45" s="269"/>
      <c r="F45" s="34" t="s">
        <v>6</v>
      </c>
      <c r="G45" s="83"/>
      <c r="H45" s="83"/>
      <c r="I45" s="46">
        <f>SUM(I46:I59)</f>
        <v>115299.46153846155</v>
      </c>
    </row>
    <row r="46" spans="1:9" ht="21.95" customHeight="1" x14ac:dyDescent="0.25">
      <c r="A46" s="207" t="s">
        <v>6</v>
      </c>
      <c r="B46" s="34" t="s">
        <v>448</v>
      </c>
      <c r="C46" s="211" t="s">
        <v>90</v>
      </c>
      <c r="D46" s="34" t="s">
        <v>63</v>
      </c>
      <c r="E46" s="34">
        <v>12</v>
      </c>
      <c r="F46" s="34">
        <v>0.3</v>
      </c>
      <c r="G46" s="83">
        <f>VLOOKUP(B46,'[1]DUNG CU'!$B$3:$E$269,4,0)</f>
        <v>25000000</v>
      </c>
      <c r="H46" s="83">
        <f t="shared" si="0"/>
        <v>80128.205128205125</v>
      </c>
      <c r="I46" s="44">
        <f t="shared" si="2"/>
        <v>24038.461538461535</v>
      </c>
    </row>
    <row r="47" spans="1:9" ht="21.95" customHeight="1" x14ac:dyDescent="0.25">
      <c r="A47" s="207" t="s">
        <v>6</v>
      </c>
      <c r="B47" s="38" t="s">
        <v>662</v>
      </c>
      <c r="C47" s="211" t="s">
        <v>91</v>
      </c>
      <c r="D47" s="34" t="s">
        <v>63</v>
      </c>
      <c r="E47" s="34">
        <v>12</v>
      </c>
      <c r="F47" s="34">
        <v>0.5</v>
      </c>
      <c r="G47" s="83">
        <f>VLOOKUP(B47,'[1]DUNG CU'!$B$3:$E$271,4,0)</f>
        <v>700000</v>
      </c>
      <c r="H47" s="83">
        <f t="shared" si="0"/>
        <v>2243.5897435897436</v>
      </c>
      <c r="I47" s="44">
        <f t="shared" si="2"/>
        <v>1121.7948717948718</v>
      </c>
    </row>
    <row r="48" spans="1:9" ht="21.95" customHeight="1" x14ac:dyDescent="0.25">
      <c r="A48" s="207" t="s">
        <v>6</v>
      </c>
      <c r="B48" s="34" t="s">
        <v>450</v>
      </c>
      <c r="C48" s="211" t="s">
        <v>92</v>
      </c>
      <c r="D48" s="34" t="s">
        <v>63</v>
      </c>
      <c r="E48" s="34">
        <v>18</v>
      </c>
      <c r="F48" s="34">
        <v>0.08</v>
      </c>
      <c r="G48" s="83">
        <f>VLOOKUP(B48,'[1]DUNG CU'!$B$3:$E$269,4,0)</f>
        <v>45000000</v>
      </c>
      <c r="H48" s="83">
        <f t="shared" si="0"/>
        <v>96153.846153846156</v>
      </c>
      <c r="I48" s="44">
        <f t="shared" si="2"/>
        <v>7692.3076923076924</v>
      </c>
    </row>
    <row r="49" spans="1:9" ht="21.95" customHeight="1" x14ac:dyDescent="0.25">
      <c r="A49" s="207" t="s">
        <v>6</v>
      </c>
      <c r="B49" s="34" t="s">
        <v>451</v>
      </c>
      <c r="C49" s="211" t="s">
        <v>93</v>
      </c>
      <c r="D49" s="34" t="s">
        <v>63</v>
      </c>
      <c r="E49" s="34">
        <v>12</v>
      </c>
      <c r="F49" s="34">
        <v>0.2</v>
      </c>
      <c r="G49" s="83">
        <f>VLOOKUP(B49,'[1]DUNG CU'!$B$3:$E$269,4,0)</f>
        <v>35000000</v>
      </c>
      <c r="H49" s="83">
        <f t="shared" si="0"/>
        <v>112179.48717948717</v>
      </c>
      <c r="I49" s="44">
        <f t="shared" si="2"/>
        <v>22435.897435897437</v>
      </c>
    </row>
    <row r="50" spans="1:9" ht="29.25" customHeight="1" x14ac:dyDescent="0.25">
      <c r="A50" s="207" t="s">
        <v>6</v>
      </c>
      <c r="B50" s="34" t="s">
        <v>452</v>
      </c>
      <c r="C50" s="48" t="s">
        <v>94</v>
      </c>
      <c r="D50" s="34" t="s">
        <v>63</v>
      </c>
      <c r="E50" s="34">
        <v>12</v>
      </c>
      <c r="F50" s="34">
        <v>0.15</v>
      </c>
      <c r="G50" s="83">
        <f>VLOOKUP(B50,'[1]DUNG CU'!$B$3:$E$269,4,0)</f>
        <v>80000000</v>
      </c>
      <c r="H50" s="83">
        <f t="shared" si="0"/>
        <v>256410.25641025641</v>
      </c>
      <c r="I50" s="44">
        <f t="shared" si="2"/>
        <v>38461.538461538461</v>
      </c>
    </row>
    <row r="51" spans="1:9" ht="21.95" customHeight="1" x14ac:dyDescent="0.25">
      <c r="A51" s="207" t="s">
        <v>6</v>
      </c>
      <c r="B51" s="34" t="s">
        <v>442</v>
      </c>
      <c r="C51" s="211" t="s">
        <v>82</v>
      </c>
      <c r="D51" s="34" t="s">
        <v>63</v>
      </c>
      <c r="E51" s="34">
        <v>12</v>
      </c>
      <c r="F51" s="34">
        <v>0.88</v>
      </c>
      <c r="G51" s="83">
        <f>VLOOKUP(B51,'[1]DUNG CU'!$B$3:$E$269,4,0)</f>
        <v>250000</v>
      </c>
      <c r="H51" s="83">
        <f t="shared" si="0"/>
        <v>801.28205128205127</v>
      </c>
      <c r="I51" s="44">
        <f t="shared" si="2"/>
        <v>705.12820512820508</v>
      </c>
    </row>
    <row r="52" spans="1:9" ht="21.95" customHeight="1" x14ac:dyDescent="0.25">
      <c r="A52" s="207" t="s">
        <v>6</v>
      </c>
      <c r="B52" s="38" t="s">
        <v>435</v>
      </c>
      <c r="C52" s="211" t="s">
        <v>64</v>
      </c>
      <c r="D52" s="34" t="s">
        <v>65</v>
      </c>
      <c r="E52" s="34">
        <v>6</v>
      </c>
      <c r="F52" s="34">
        <v>0.88</v>
      </c>
      <c r="G52" s="83">
        <f>VLOOKUP(B52,'[1]DUNG CU'!$B$3:$E$269,4,0)</f>
        <v>50000</v>
      </c>
      <c r="H52" s="83">
        <f t="shared" si="0"/>
        <v>320.5128205128205</v>
      </c>
      <c r="I52" s="44">
        <f t="shared" si="2"/>
        <v>282.05128205128204</v>
      </c>
    </row>
    <row r="53" spans="1:9" ht="21.95" customHeight="1" x14ac:dyDescent="0.25">
      <c r="A53" s="207" t="s">
        <v>6</v>
      </c>
      <c r="B53" s="34" t="s">
        <v>436</v>
      </c>
      <c r="C53" s="211" t="s">
        <v>66</v>
      </c>
      <c r="D53" s="34" t="s">
        <v>67</v>
      </c>
      <c r="E53" s="34">
        <v>12</v>
      </c>
      <c r="F53" s="34">
        <v>0.88</v>
      </c>
      <c r="G53" s="83">
        <f>VLOOKUP(B53,'[1]DUNG CU'!$B$3:$E$269,4,0)</f>
        <v>25000</v>
      </c>
      <c r="H53" s="83">
        <f t="shared" si="0"/>
        <v>80.128205128205124</v>
      </c>
      <c r="I53" s="44">
        <f t="shared" si="2"/>
        <v>70.512820512820511</v>
      </c>
    </row>
    <row r="54" spans="1:9" ht="21.95" customHeight="1" x14ac:dyDescent="0.25">
      <c r="A54" s="207" t="s">
        <v>6</v>
      </c>
      <c r="B54" s="34" t="s">
        <v>437</v>
      </c>
      <c r="C54" s="211" t="s">
        <v>68</v>
      </c>
      <c r="D54" s="34" t="s">
        <v>67</v>
      </c>
      <c r="E54" s="34">
        <v>6</v>
      </c>
      <c r="F54" s="34">
        <v>0.88</v>
      </c>
      <c r="G54" s="83">
        <f>VLOOKUP(B54,'[1]DUNG CU'!$B$3:$E$269,4,0)</f>
        <v>7000</v>
      </c>
      <c r="H54" s="83">
        <f t="shared" si="0"/>
        <v>44.871794871794869</v>
      </c>
      <c r="I54" s="44">
        <f t="shared" si="2"/>
        <v>39.487179487179482</v>
      </c>
    </row>
    <row r="55" spans="1:9" ht="21.95" customHeight="1" x14ac:dyDescent="0.25">
      <c r="A55" s="207" t="s">
        <v>6</v>
      </c>
      <c r="B55" s="34" t="s">
        <v>438</v>
      </c>
      <c r="C55" s="211" t="s">
        <v>69</v>
      </c>
      <c r="D55" s="34" t="s">
        <v>63</v>
      </c>
      <c r="E55" s="34">
        <v>3</v>
      </c>
      <c r="F55" s="34">
        <v>0.88</v>
      </c>
      <c r="G55" s="83">
        <f>VLOOKUP(B55,'[1]DUNG CU'!$B$3:$E$269,4,0)</f>
        <v>20000</v>
      </c>
      <c r="H55" s="83">
        <f t="shared" si="0"/>
        <v>256.41025641025641</v>
      </c>
      <c r="I55" s="44">
        <f t="shared" si="2"/>
        <v>225.64102564102564</v>
      </c>
    </row>
    <row r="56" spans="1:9" ht="21.95" customHeight="1" x14ac:dyDescent="0.25">
      <c r="A56" s="207" t="s">
        <v>6</v>
      </c>
      <c r="B56" s="34" t="s">
        <v>439</v>
      </c>
      <c r="C56" s="211" t="s">
        <v>70</v>
      </c>
      <c r="D56" s="34" t="s">
        <v>63</v>
      </c>
      <c r="E56" s="34">
        <v>24</v>
      </c>
      <c r="F56" s="34">
        <v>0.88</v>
      </c>
      <c r="G56" s="83">
        <f>VLOOKUP(B56,'[1]DUNG CU'!$B$3:$E$269,4,0)</f>
        <v>110000</v>
      </c>
      <c r="H56" s="83">
        <f t="shared" si="0"/>
        <v>176.28205128205127</v>
      </c>
      <c r="I56" s="44">
        <f t="shared" si="2"/>
        <v>155.12820512820511</v>
      </c>
    </row>
    <row r="57" spans="1:9" ht="21.95" customHeight="1" x14ac:dyDescent="0.25">
      <c r="A57" s="207" t="s">
        <v>6</v>
      </c>
      <c r="B57" s="34" t="s">
        <v>440</v>
      </c>
      <c r="C57" s="211" t="s">
        <v>80</v>
      </c>
      <c r="D57" s="34" t="s">
        <v>67</v>
      </c>
      <c r="E57" s="34">
        <v>3</v>
      </c>
      <c r="F57" s="34">
        <v>0.88</v>
      </c>
      <c r="G57" s="83">
        <f>VLOOKUP(B57,'[1]DUNG CU'!$B$3:$E$269,4,0)</f>
        <v>500000</v>
      </c>
      <c r="H57" s="83">
        <f t="shared" si="0"/>
        <v>6410.2564102564102</v>
      </c>
      <c r="I57" s="44">
        <f t="shared" si="2"/>
        <v>5641.0256410256407</v>
      </c>
    </row>
    <row r="58" spans="1:9" ht="21.95" customHeight="1" x14ac:dyDescent="0.25">
      <c r="A58" s="207" t="s">
        <v>6</v>
      </c>
      <c r="B58" s="34" t="s">
        <v>441</v>
      </c>
      <c r="C58" s="211" t="s">
        <v>81</v>
      </c>
      <c r="D58" s="34" t="s">
        <v>63</v>
      </c>
      <c r="E58" s="34">
        <v>3</v>
      </c>
      <c r="F58" s="34">
        <v>0.88</v>
      </c>
      <c r="G58" s="83">
        <f>VLOOKUP(B58,'[1]DUNG CU'!$B$3:$E$269,4,0)</f>
        <v>350000</v>
      </c>
      <c r="H58" s="83">
        <f t="shared" si="0"/>
        <v>4487.1794871794873</v>
      </c>
      <c r="I58" s="44">
        <f t="shared" si="2"/>
        <v>3948.7179487179487</v>
      </c>
    </row>
    <row r="59" spans="1:9" s="2" customFormat="1" ht="21.95" customHeight="1" x14ac:dyDescent="0.25">
      <c r="A59" s="40"/>
      <c r="B59" s="40"/>
      <c r="C59" s="41" t="s">
        <v>659</v>
      </c>
      <c r="D59" s="42"/>
      <c r="E59" s="42"/>
      <c r="F59" s="43">
        <v>0.1</v>
      </c>
      <c r="G59" s="65"/>
      <c r="H59" s="83"/>
      <c r="I59" s="44">
        <f>SUM(I46:I58)*F59</f>
        <v>10481.769230769232</v>
      </c>
    </row>
    <row r="60" spans="1:9" ht="21.95" customHeight="1" x14ac:dyDescent="0.25">
      <c r="A60" s="207">
        <v>9</v>
      </c>
      <c r="B60" s="34" t="s">
        <v>95</v>
      </c>
      <c r="C60" s="269" t="s">
        <v>96</v>
      </c>
      <c r="D60" s="269"/>
      <c r="E60" s="269"/>
      <c r="F60" s="34" t="s">
        <v>6</v>
      </c>
      <c r="G60" s="83"/>
      <c r="H60" s="83"/>
      <c r="I60" s="46">
        <f>SUM(I61:I73)</f>
        <v>121892.41025641026</v>
      </c>
    </row>
    <row r="61" spans="1:9" ht="21.95" customHeight="1" x14ac:dyDescent="0.25">
      <c r="A61" s="207" t="s">
        <v>6</v>
      </c>
      <c r="B61" s="34" t="s">
        <v>448</v>
      </c>
      <c r="C61" s="211" t="s">
        <v>90</v>
      </c>
      <c r="D61" s="34" t="s">
        <v>63</v>
      </c>
      <c r="E61" s="34">
        <v>12</v>
      </c>
      <c r="F61" s="34">
        <v>0.5</v>
      </c>
      <c r="G61" s="83">
        <f>VLOOKUP(B61,'[1]DUNG CU'!$B$3:$E$269,4,0)</f>
        <v>25000000</v>
      </c>
      <c r="H61" s="83">
        <f t="shared" si="0"/>
        <v>80128.205128205125</v>
      </c>
      <c r="I61" s="44">
        <f t="shared" si="2"/>
        <v>40064.102564102563</v>
      </c>
    </row>
    <row r="62" spans="1:9" ht="21.95" customHeight="1" x14ac:dyDescent="0.25">
      <c r="A62" s="207" t="s">
        <v>6</v>
      </c>
      <c r="B62" s="34" t="s">
        <v>449</v>
      </c>
      <c r="C62" s="211" t="s">
        <v>97</v>
      </c>
      <c r="D62" s="34" t="s">
        <v>63</v>
      </c>
      <c r="E62" s="34">
        <v>12</v>
      </c>
      <c r="F62" s="34">
        <v>0.5</v>
      </c>
      <c r="G62" s="83">
        <f>VLOOKUP(B62,'[1]DUNG CU'!$B$3:$E$269,4,0)</f>
        <v>5000000</v>
      </c>
      <c r="H62" s="83">
        <f t="shared" si="0"/>
        <v>16025.641025641025</v>
      </c>
      <c r="I62" s="44">
        <f t="shared" si="2"/>
        <v>8012.8205128205127</v>
      </c>
    </row>
    <row r="63" spans="1:9" ht="34.5" customHeight="1" x14ac:dyDescent="0.25">
      <c r="A63" s="207" t="s">
        <v>6</v>
      </c>
      <c r="B63" s="34" t="s">
        <v>452</v>
      </c>
      <c r="C63" s="48" t="s">
        <v>94</v>
      </c>
      <c r="D63" s="34" t="s">
        <v>63</v>
      </c>
      <c r="E63" s="34">
        <v>12</v>
      </c>
      <c r="F63" s="34">
        <v>0.2</v>
      </c>
      <c r="G63" s="83">
        <f>VLOOKUP(B63,'[1]DUNG CU'!$B$3:$E$269,4,0)</f>
        <v>80000000</v>
      </c>
      <c r="H63" s="83">
        <f t="shared" si="0"/>
        <v>256410.25641025641</v>
      </c>
      <c r="I63" s="44">
        <f t="shared" si="2"/>
        <v>51282.051282051281</v>
      </c>
    </row>
    <row r="64" spans="1:9" ht="21.95" customHeight="1" x14ac:dyDescent="0.25">
      <c r="A64" s="207" t="s">
        <v>6</v>
      </c>
      <c r="B64" s="34" t="s">
        <v>453</v>
      </c>
      <c r="C64" s="211" t="s">
        <v>98</v>
      </c>
      <c r="D64" s="34" t="s">
        <v>63</v>
      </c>
      <c r="E64" s="34">
        <v>12</v>
      </c>
      <c r="F64" s="34">
        <v>0.8</v>
      </c>
      <c r="G64" s="83">
        <f>VLOOKUP(B64,'[1]DUNG CU'!$B$3:$E$269,4,0)</f>
        <v>150000</v>
      </c>
      <c r="H64" s="83">
        <f t="shared" si="0"/>
        <v>480.76923076923077</v>
      </c>
      <c r="I64" s="44">
        <f t="shared" si="2"/>
        <v>384.61538461538464</v>
      </c>
    </row>
    <row r="65" spans="1:9" ht="21.95" customHeight="1" x14ac:dyDescent="0.25">
      <c r="A65" s="207" t="s">
        <v>6</v>
      </c>
      <c r="B65" s="34" t="s">
        <v>442</v>
      </c>
      <c r="C65" s="211" t="s">
        <v>82</v>
      </c>
      <c r="D65" s="34" t="s">
        <v>63</v>
      </c>
      <c r="E65" s="34">
        <v>12</v>
      </c>
      <c r="F65" s="34">
        <v>0.88</v>
      </c>
      <c r="G65" s="83">
        <f>VLOOKUP(B65,'[1]DUNG CU'!$B$3:$E$269,4,0)</f>
        <v>250000</v>
      </c>
      <c r="H65" s="83">
        <f t="shared" si="0"/>
        <v>801.28205128205127</v>
      </c>
      <c r="I65" s="44">
        <f t="shared" si="2"/>
        <v>705.12820512820508</v>
      </c>
    </row>
    <row r="66" spans="1:9" ht="21.95" customHeight="1" x14ac:dyDescent="0.25">
      <c r="A66" s="207" t="s">
        <v>6</v>
      </c>
      <c r="B66" s="38" t="s">
        <v>435</v>
      </c>
      <c r="C66" s="211" t="s">
        <v>64</v>
      </c>
      <c r="D66" s="34" t="s">
        <v>65</v>
      </c>
      <c r="E66" s="34">
        <v>6</v>
      </c>
      <c r="F66" s="34">
        <v>0.88</v>
      </c>
      <c r="G66" s="83">
        <f>VLOOKUP(B66,'[1]DUNG CU'!$B$3:$E$269,4,0)</f>
        <v>50000</v>
      </c>
      <c r="H66" s="83">
        <f t="shared" si="0"/>
        <v>320.5128205128205</v>
      </c>
      <c r="I66" s="44">
        <f t="shared" si="2"/>
        <v>282.05128205128204</v>
      </c>
    </row>
    <row r="67" spans="1:9" ht="21.95" customHeight="1" x14ac:dyDescent="0.25">
      <c r="A67" s="207" t="s">
        <v>6</v>
      </c>
      <c r="B67" s="34" t="s">
        <v>436</v>
      </c>
      <c r="C67" s="211" t="s">
        <v>66</v>
      </c>
      <c r="D67" s="34" t="s">
        <v>67</v>
      </c>
      <c r="E67" s="34">
        <v>12</v>
      </c>
      <c r="F67" s="34">
        <v>0.88</v>
      </c>
      <c r="G67" s="83">
        <f>VLOOKUP(B67,'[1]DUNG CU'!$B$3:$E$269,4,0)</f>
        <v>25000</v>
      </c>
      <c r="H67" s="83">
        <f t="shared" si="0"/>
        <v>80.128205128205124</v>
      </c>
      <c r="I67" s="44">
        <f t="shared" si="2"/>
        <v>70.512820512820511</v>
      </c>
    </row>
    <row r="68" spans="1:9" ht="21.95" customHeight="1" x14ac:dyDescent="0.25">
      <c r="A68" s="207" t="s">
        <v>6</v>
      </c>
      <c r="B68" s="34" t="s">
        <v>437</v>
      </c>
      <c r="C68" s="211" t="s">
        <v>68</v>
      </c>
      <c r="D68" s="34" t="s">
        <v>67</v>
      </c>
      <c r="E68" s="34">
        <v>6</v>
      </c>
      <c r="F68" s="34">
        <v>0.88</v>
      </c>
      <c r="G68" s="83">
        <f>VLOOKUP(B68,'[1]DUNG CU'!$B$3:$E$269,4,0)</f>
        <v>7000</v>
      </c>
      <c r="H68" s="83">
        <f t="shared" si="0"/>
        <v>44.871794871794869</v>
      </c>
      <c r="I68" s="44">
        <f t="shared" si="2"/>
        <v>39.487179487179482</v>
      </c>
    </row>
    <row r="69" spans="1:9" ht="21.95" customHeight="1" x14ac:dyDescent="0.25">
      <c r="A69" s="207" t="s">
        <v>6</v>
      </c>
      <c r="B69" s="34" t="s">
        <v>438</v>
      </c>
      <c r="C69" s="211" t="s">
        <v>69</v>
      </c>
      <c r="D69" s="34" t="s">
        <v>63</v>
      </c>
      <c r="E69" s="34">
        <v>3</v>
      </c>
      <c r="F69" s="34">
        <v>0.88</v>
      </c>
      <c r="G69" s="83">
        <f>VLOOKUP(B69,'[1]DUNG CU'!$B$3:$E$269,4,0)</f>
        <v>20000</v>
      </c>
      <c r="H69" s="83">
        <f t="shared" si="0"/>
        <v>256.41025641025641</v>
      </c>
      <c r="I69" s="44">
        <f t="shared" si="2"/>
        <v>225.64102564102564</v>
      </c>
    </row>
    <row r="70" spans="1:9" ht="21.95" customHeight="1" x14ac:dyDescent="0.25">
      <c r="A70" s="207" t="s">
        <v>6</v>
      </c>
      <c r="B70" s="34" t="s">
        <v>439</v>
      </c>
      <c r="C70" s="211" t="s">
        <v>70</v>
      </c>
      <c r="D70" s="34" t="s">
        <v>63</v>
      </c>
      <c r="E70" s="34">
        <v>24</v>
      </c>
      <c r="F70" s="34">
        <v>0.88</v>
      </c>
      <c r="G70" s="83">
        <f>VLOOKUP(B70,'[1]DUNG CU'!$B$3:$E$269,4,0)</f>
        <v>110000</v>
      </c>
      <c r="H70" s="83">
        <f t="shared" si="0"/>
        <v>176.28205128205127</v>
      </c>
      <c r="I70" s="44">
        <f t="shared" si="2"/>
        <v>155.12820512820511</v>
      </c>
    </row>
    <row r="71" spans="1:9" ht="21.95" customHeight="1" x14ac:dyDescent="0.25">
      <c r="A71" s="207" t="s">
        <v>6</v>
      </c>
      <c r="B71" s="34" t="s">
        <v>440</v>
      </c>
      <c r="C71" s="211" t="s">
        <v>80</v>
      </c>
      <c r="D71" s="34" t="s">
        <v>67</v>
      </c>
      <c r="E71" s="34">
        <v>3</v>
      </c>
      <c r="F71" s="34">
        <v>0.88</v>
      </c>
      <c r="G71" s="83">
        <f>VLOOKUP(B71,'[1]DUNG CU'!$B$3:$E$269,4,0)</f>
        <v>500000</v>
      </c>
      <c r="H71" s="83">
        <f t="shared" si="0"/>
        <v>6410.2564102564102</v>
      </c>
      <c r="I71" s="44">
        <f t="shared" si="2"/>
        <v>5641.0256410256407</v>
      </c>
    </row>
    <row r="72" spans="1:9" ht="21.95" customHeight="1" x14ac:dyDescent="0.25">
      <c r="A72" s="207" t="s">
        <v>6</v>
      </c>
      <c r="B72" s="34" t="s">
        <v>441</v>
      </c>
      <c r="C72" s="211" t="s">
        <v>81</v>
      </c>
      <c r="D72" s="34" t="s">
        <v>63</v>
      </c>
      <c r="E72" s="34">
        <v>3</v>
      </c>
      <c r="F72" s="34">
        <v>0.88</v>
      </c>
      <c r="G72" s="83">
        <f>VLOOKUP(B72,'[1]DUNG CU'!$B$3:$E$269,4,0)</f>
        <v>350000</v>
      </c>
      <c r="H72" s="83">
        <f t="shared" si="0"/>
        <v>4487.1794871794873</v>
      </c>
      <c r="I72" s="44">
        <f t="shared" si="2"/>
        <v>3948.7179487179487</v>
      </c>
    </row>
    <row r="73" spans="1:9" s="2" customFormat="1" ht="21.95" customHeight="1" x14ac:dyDescent="0.25">
      <c r="A73" s="40"/>
      <c r="B73" s="40"/>
      <c r="C73" s="41" t="s">
        <v>659</v>
      </c>
      <c r="D73" s="42"/>
      <c r="E73" s="42"/>
      <c r="F73" s="43">
        <v>0.1</v>
      </c>
      <c r="G73" s="65"/>
      <c r="H73" s="83"/>
      <c r="I73" s="44">
        <f>SUM(I61:I72)*F73</f>
        <v>11081.128205128207</v>
      </c>
    </row>
    <row r="74" spans="1:9" ht="21.95" customHeight="1" x14ac:dyDescent="0.25">
      <c r="A74" s="207">
        <v>10</v>
      </c>
      <c r="B74" s="34" t="s">
        <v>99</v>
      </c>
      <c r="C74" s="209" t="s">
        <v>16</v>
      </c>
      <c r="D74" s="289" t="s">
        <v>100</v>
      </c>
      <c r="E74" s="289"/>
      <c r="F74" s="210" t="s">
        <v>6</v>
      </c>
      <c r="G74" s="83"/>
      <c r="H74" s="83"/>
      <c r="I74" s="46">
        <f>I20</f>
        <v>31583.115384615387</v>
      </c>
    </row>
    <row r="75" spans="1:9" ht="21.95" customHeight="1" x14ac:dyDescent="0.25">
      <c r="A75" s="207">
        <v>11</v>
      </c>
      <c r="B75" s="34" t="s">
        <v>101</v>
      </c>
      <c r="C75" s="269" t="s">
        <v>689</v>
      </c>
      <c r="D75" s="269"/>
      <c r="E75" s="269"/>
      <c r="F75" s="210" t="s">
        <v>6</v>
      </c>
      <c r="G75" s="83"/>
      <c r="H75" s="83"/>
      <c r="I75" s="46">
        <f>SUM(I76:I87)</f>
        <v>71537.230769230766</v>
      </c>
    </row>
    <row r="76" spans="1:9" ht="21.95" customHeight="1" x14ac:dyDescent="0.25">
      <c r="A76" s="207" t="s">
        <v>6</v>
      </c>
      <c r="B76" s="38" t="s">
        <v>454</v>
      </c>
      <c r="C76" s="211" t="s">
        <v>102</v>
      </c>
      <c r="D76" s="34" t="s">
        <v>65</v>
      </c>
      <c r="E76" s="34">
        <v>6</v>
      </c>
      <c r="F76" s="49">
        <v>0.25</v>
      </c>
      <c r="G76" s="83">
        <f>VLOOKUP(B76,'[1]DUNG CU'!$B$3:$E$269,4,0)</f>
        <v>9500000</v>
      </c>
      <c r="H76" s="83">
        <f t="shared" ref="H76:H137" si="3">G76/(E76*26)</f>
        <v>60897.435897435898</v>
      </c>
      <c r="I76" s="44">
        <f t="shared" si="2"/>
        <v>15224.358974358975</v>
      </c>
    </row>
    <row r="77" spans="1:9" ht="21.95" customHeight="1" x14ac:dyDescent="0.25">
      <c r="A77" s="207" t="s">
        <v>6</v>
      </c>
      <c r="B77" s="34" t="s">
        <v>455</v>
      </c>
      <c r="C77" s="211" t="s">
        <v>103</v>
      </c>
      <c r="D77" s="34" t="s">
        <v>65</v>
      </c>
      <c r="E77" s="34">
        <v>6</v>
      </c>
      <c r="F77" s="49">
        <v>0.25</v>
      </c>
      <c r="G77" s="83">
        <f>VLOOKUP(B77,'[1]DUNG CU'!$B$3:$E$269,4,0)</f>
        <v>3000000</v>
      </c>
      <c r="H77" s="83">
        <f t="shared" si="3"/>
        <v>19230.76923076923</v>
      </c>
      <c r="I77" s="44">
        <f t="shared" si="2"/>
        <v>4807.6923076923076</v>
      </c>
    </row>
    <row r="78" spans="1:9" ht="21.95" customHeight="1" x14ac:dyDescent="0.25">
      <c r="A78" s="207" t="s">
        <v>6</v>
      </c>
      <c r="B78" s="38" t="s">
        <v>456</v>
      </c>
      <c r="C78" s="211" t="s">
        <v>690</v>
      </c>
      <c r="D78" s="34" t="s">
        <v>63</v>
      </c>
      <c r="E78" s="34">
        <v>12</v>
      </c>
      <c r="F78" s="49">
        <v>0.25</v>
      </c>
      <c r="G78" s="83">
        <f>VLOOKUP(B78,'[1]DUNG CU'!$B$3:$E$269,4,0)</f>
        <v>35000000</v>
      </c>
      <c r="H78" s="83">
        <f t="shared" si="3"/>
        <v>112179.48717948717</v>
      </c>
      <c r="I78" s="44">
        <f t="shared" si="2"/>
        <v>28044.871794871793</v>
      </c>
    </row>
    <row r="79" spans="1:9" ht="21.95" customHeight="1" x14ac:dyDescent="0.25">
      <c r="A79" s="207" t="s">
        <v>6</v>
      </c>
      <c r="B79" s="34" t="s">
        <v>663</v>
      </c>
      <c r="C79" s="211" t="s">
        <v>104</v>
      </c>
      <c r="D79" s="34" t="s">
        <v>65</v>
      </c>
      <c r="E79" s="34">
        <v>12</v>
      </c>
      <c r="F79" s="49">
        <v>1.3</v>
      </c>
      <c r="G79" s="83">
        <f>VLOOKUP(B79,'[1]DUNG CU'!$B$3:$E$271,4,0)</f>
        <v>0</v>
      </c>
      <c r="H79" s="83">
        <f t="shared" si="3"/>
        <v>0</v>
      </c>
      <c r="I79" s="44">
        <f t="shared" si="2"/>
        <v>0</v>
      </c>
    </row>
    <row r="80" spans="1:9" ht="21.95" customHeight="1" x14ac:dyDescent="0.25">
      <c r="A80" s="207" t="s">
        <v>6</v>
      </c>
      <c r="B80" s="34" t="s">
        <v>441</v>
      </c>
      <c r="C80" s="211" t="s">
        <v>81</v>
      </c>
      <c r="D80" s="34" t="s">
        <v>67</v>
      </c>
      <c r="E80" s="34">
        <v>3</v>
      </c>
      <c r="F80" s="49">
        <v>1.44</v>
      </c>
      <c r="G80" s="83">
        <f>VLOOKUP(B80,'[1]DUNG CU'!$B$3:$E$269,4,0)</f>
        <v>350000</v>
      </c>
      <c r="H80" s="83">
        <f t="shared" si="3"/>
        <v>4487.1794871794873</v>
      </c>
      <c r="I80" s="44">
        <f t="shared" si="2"/>
        <v>6461.5384615384619</v>
      </c>
    </row>
    <row r="81" spans="1:9" ht="21.95" customHeight="1" x14ac:dyDescent="0.25">
      <c r="A81" s="207" t="s">
        <v>6</v>
      </c>
      <c r="B81" s="34" t="s">
        <v>440</v>
      </c>
      <c r="C81" s="211" t="s">
        <v>80</v>
      </c>
      <c r="D81" s="34" t="s">
        <v>67</v>
      </c>
      <c r="E81" s="34">
        <v>3</v>
      </c>
      <c r="F81" s="49">
        <v>1.44</v>
      </c>
      <c r="G81" s="83">
        <f>VLOOKUP(B81,'[1]DUNG CU'!$B$3:$E$269,4,0)</f>
        <v>500000</v>
      </c>
      <c r="H81" s="83">
        <f t="shared" si="3"/>
        <v>6410.2564102564102</v>
      </c>
      <c r="I81" s="44">
        <f t="shared" si="2"/>
        <v>9230.7692307692305</v>
      </c>
    </row>
    <row r="82" spans="1:9" ht="21.95" customHeight="1" x14ac:dyDescent="0.25">
      <c r="A82" s="207" t="s">
        <v>6</v>
      </c>
      <c r="B82" s="38" t="s">
        <v>435</v>
      </c>
      <c r="C82" s="211" t="s">
        <v>64</v>
      </c>
      <c r="D82" s="34" t="s">
        <v>65</v>
      </c>
      <c r="E82" s="34">
        <v>6</v>
      </c>
      <c r="F82" s="49">
        <v>1.44</v>
      </c>
      <c r="G82" s="83">
        <f>VLOOKUP(B82,'[1]DUNG CU'!$B$3:$E$269,4,0)</f>
        <v>50000</v>
      </c>
      <c r="H82" s="83">
        <f t="shared" si="3"/>
        <v>320.5128205128205</v>
      </c>
      <c r="I82" s="44">
        <f t="shared" si="2"/>
        <v>461.53846153846149</v>
      </c>
    </row>
    <row r="83" spans="1:9" ht="21.95" customHeight="1" x14ac:dyDescent="0.25">
      <c r="A83" s="207" t="s">
        <v>6</v>
      </c>
      <c r="B83" s="34" t="s">
        <v>436</v>
      </c>
      <c r="C83" s="211" t="s">
        <v>66</v>
      </c>
      <c r="D83" s="34" t="s">
        <v>67</v>
      </c>
      <c r="E83" s="34">
        <v>12</v>
      </c>
      <c r="F83" s="49">
        <v>1.44</v>
      </c>
      <c r="G83" s="83">
        <f>VLOOKUP(B83,'[1]DUNG CU'!$B$3:$E$269,4,0)</f>
        <v>25000</v>
      </c>
      <c r="H83" s="83">
        <f t="shared" si="3"/>
        <v>80.128205128205124</v>
      </c>
      <c r="I83" s="44">
        <f t="shared" si="2"/>
        <v>115.38461538461537</v>
      </c>
    </row>
    <row r="84" spans="1:9" ht="21.95" customHeight="1" x14ac:dyDescent="0.25">
      <c r="A84" s="207" t="s">
        <v>6</v>
      </c>
      <c r="B84" s="34" t="s">
        <v>437</v>
      </c>
      <c r="C84" s="211" t="s">
        <v>68</v>
      </c>
      <c r="D84" s="34" t="s">
        <v>67</v>
      </c>
      <c r="E84" s="34">
        <v>6</v>
      </c>
      <c r="F84" s="49">
        <v>1.44</v>
      </c>
      <c r="G84" s="83">
        <f>VLOOKUP(B84,'[1]DUNG CU'!$B$3:$E$269,4,0)</f>
        <v>7000</v>
      </c>
      <c r="H84" s="83">
        <f t="shared" si="3"/>
        <v>44.871794871794869</v>
      </c>
      <c r="I84" s="44">
        <f t="shared" si="2"/>
        <v>64.615384615384613</v>
      </c>
    </row>
    <row r="85" spans="1:9" ht="21.95" customHeight="1" x14ac:dyDescent="0.25">
      <c r="A85" s="207" t="s">
        <v>6</v>
      </c>
      <c r="B85" s="34" t="s">
        <v>438</v>
      </c>
      <c r="C85" s="211" t="s">
        <v>69</v>
      </c>
      <c r="D85" s="34" t="s">
        <v>63</v>
      </c>
      <c r="E85" s="34">
        <v>3</v>
      </c>
      <c r="F85" s="49">
        <v>1.44</v>
      </c>
      <c r="G85" s="83">
        <f>VLOOKUP(B85,'[1]DUNG CU'!$B$3:$E$269,4,0)</f>
        <v>20000</v>
      </c>
      <c r="H85" s="83">
        <f t="shared" si="3"/>
        <v>256.41025641025641</v>
      </c>
      <c r="I85" s="44">
        <f t="shared" si="2"/>
        <v>369.23076923076923</v>
      </c>
    </row>
    <row r="86" spans="1:9" ht="21.95" customHeight="1" x14ac:dyDescent="0.25">
      <c r="A86" s="207" t="s">
        <v>6</v>
      </c>
      <c r="B86" s="34" t="s">
        <v>439</v>
      </c>
      <c r="C86" s="211" t="s">
        <v>70</v>
      </c>
      <c r="D86" s="34" t="s">
        <v>63</v>
      </c>
      <c r="E86" s="34">
        <v>24</v>
      </c>
      <c r="F86" s="49">
        <v>1.44</v>
      </c>
      <c r="G86" s="83">
        <f>VLOOKUP(B86,'[1]DUNG CU'!$B$3:$E$269,4,0)</f>
        <v>110000</v>
      </c>
      <c r="H86" s="83">
        <f t="shared" si="3"/>
        <v>176.28205128205127</v>
      </c>
      <c r="I86" s="44">
        <f t="shared" ref="I86:I149" si="4">H86*F86</f>
        <v>253.84615384615381</v>
      </c>
    </row>
    <row r="87" spans="1:9" s="2" customFormat="1" ht="21.95" customHeight="1" x14ac:dyDescent="0.25">
      <c r="A87" s="40"/>
      <c r="B87" s="40"/>
      <c r="C87" s="41" t="s">
        <v>659</v>
      </c>
      <c r="D87" s="42"/>
      <c r="E87" s="42"/>
      <c r="F87" s="43">
        <v>0.1</v>
      </c>
      <c r="G87" s="65"/>
      <c r="H87" s="83"/>
      <c r="I87" s="44">
        <f>SUM(I76:I86)*F87</f>
        <v>6503.3846153846152</v>
      </c>
    </row>
    <row r="88" spans="1:9" ht="21.95" customHeight="1" x14ac:dyDescent="0.25">
      <c r="A88" s="207">
        <v>12</v>
      </c>
      <c r="B88" s="34" t="s">
        <v>105</v>
      </c>
      <c r="C88" s="269" t="s">
        <v>106</v>
      </c>
      <c r="D88" s="269"/>
      <c r="E88" s="269"/>
      <c r="F88" s="210" t="s">
        <v>6</v>
      </c>
      <c r="G88" s="83"/>
      <c r="H88" s="83"/>
      <c r="I88" s="46">
        <f>SUM(I89:I100)</f>
        <v>62723.128205128196</v>
      </c>
    </row>
    <row r="89" spans="1:9" ht="21.95" customHeight="1" x14ac:dyDescent="0.25">
      <c r="A89" s="207" t="s">
        <v>6</v>
      </c>
      <c r="B89" s="38" t="s">
        <v>454</v>
      </c>
      <c r="C89" s="211" t="s">
        <v>102</v>
      </c>
      <c r="D89" s="34" t="s">
        <v>65</v>
      </c>
      <c r="E89" s="34">
        <v>6</v>
      </c>
      <c r="F89" s="49">
        <v>0.25</v>
      </c>
      <c r="G89" s="83">
        <f>VLOOKUP(B89,'[1]DUNG CU'!$B$3:$E$269,4,0)</f>
        <v>9500000</v>
      </c>
      <c r="H89" s="83">
        <f t="shared" si="3"/>
        <v>60897.435897435898</v>
      </c>
      <c r="I89" s="44">
        <f t="shared" si="4"/>
        <v>15224.358974358975</v>
      </c>
    </row>
    <row r="90" spans="1:9" ht="21.95" customHeight="1" x14ac:dyDescent="0.25">
      <c r="A90" s="207" t="s">
        <v>6</v>
      </c>
      <c r="B90" s="38" t="s">
        <v>457</v>
      </c>
      <c r="C90" s="211" t="s">
        <v>107</v>
      </c>
      <c r="D90" s="34" t="s">
        <v>65</v>
      </c>
      <c r="E90" s="34">
        <v>6</v>
      </c>
      <c r="F90" s="49">
        <v>0.25</v>
      </c>
      <c r="G90" s="83">
        <f>VLOOKUP(B90,'[1]DUNG CU'!$B$3:$E$269,4,0)</f>
        <v>3000000</v>
      </c>
      <c r="H90" s="83">
        <f t="shared" si="3"/>
        <v>19230.76923076923</v>
      </c>
      <c r="I90" s="44">
        <f t="shared" si="4"/>
        <v>4807.6923076923076</v>
      </c>
    </row>
    <row r="91" spans="1:9" ht="21.95" customHeight="1" x14ac:dyDescent="0.25">
      <c r="A91" s="207" t="s">
        <v>6</v>
      </c>
      <c r="B91" s="38" t="s">
        <v>458</v>
      </c>
      <c r="C91" s="211" t="s">
        <v>108</v>
      </c>
      <c r="D91" s="34" t="s">
        <v>63</v>
      </c>
      <c r="E91" s="34">
        <v>12</v>
      </c>
      <c r="F91" s="49">
        <v>0.25</v>
      </c>
      <c r="G91" s="83">
        <f>VLOOKUP(B91,'[1]DUNG CU'!$B$3:$E$269,4,0)</f>
        <v>25000000</v>
      </c>
      <c r="H91" s="83">
        <f t="shared" si="3"/>
        <v>80128.205128205125</v>
      </c>
      <c r="I91" s="44">
        <f t="shared" si="4"/>
        <v>20032.051282051281</v>
      </c>
    </row>
    <row r="92" spans="1:9" ht="21.95" customHeight="1" x14ac:dyDescent="0.25">
      <c r="A92" s="207" t="s">
        <v>6</v>
      </c>
      <c r="B92" s="34" t="s">
        <v>663</v>
      </c>
      <c r="C92" s="211" t="s">
        <v>104</v>
      </c>
      <c r="D92" s="34" t="s">
        <v>65</v>
      </c>
      <c r="E92" s="34">
        <v>12</v>
      </c>
      <c r="F92" s="49">
        <v>1.3</v>
      </c>
      <c r="G92" s="83">
        <f>VLOOKUP(B92,'[1]DUNG CU'!$B$3:$E$271,4,0)</f>
        <v>0</v>
      </c>
      <c r="H92" s="83">
        <f t="shared" si="3"/>
        <v>0</v>
      </c>
      <c r="I92" s="44">
        <f t="shared" si="4"/>
        <v>0</v>
      </c>
    </row>
    <row r="93" spans="1:9" ht="21.95" customHeight="1" x14ac:dyDescent="0.25">
      <c r="A93" s="207" t="s">
        <v>6</v>
      </c>
      <c r="B93" s="34" t="s">
        <v>441</v>
      </c>
      <c r="C93" s="211" t="s">
        <v>81</v>
      </c>
      <c r="D93" s="34" t="s">
        <v>67</v>
      </c>
      <c r="E93" s="34">
        <v>3</v>
      </c>
      <c r="F93" s="49">
        <v>1.44</v>
      </c>
      <c r="G93" s="83">
        <f>VLOOKUP(B93,'[1]DUNG CU'!$B$3:$E$269,4,0)</f>
        <v>350000</v>
      </c>
      <c r="H93" s="83">
        <f t="shared" si="3"/>
        <v>4487.1794871794873</v>
      </c>
      <c r="I93" s="44">
        <f t="shared" si="4"/>
        <v>6461.5384615384619</v>
      </c>
    </row>
    <row r="94" spans="1:9" ht="21.95" customHeight="1" x14ac:dyDescent="0.25">
      <c r="A94" s="207" t="s">
        <v>6</v>
      </c>
      <c r="B94" s="34" t="s">
        <v>440</v>
      </c>
      <c r="C94" s="211" t="s">
        <v>80</v>
      </c>
      <c r="D94" s="34" t="s">
        <v>67</v>
      </c>
      <c r="E94" s="34">
        <v>3</v>
      </c>
      <c r="F94" s="49">
        <v>1.44</v>
      </c>
      <c r="G94" s="83">
        <f>VLOOKUP(B94,'[1]DUNG CU'!$B$3:$E$269,4,0)</f>
        <v>500000</v>
      </c>
      <c r="H94" s="83">
        <f t="shared" si="3"/>
        <v>6410.2564102564102</v>
      </c>
      <c r="I94" s="44">
        <f t="shared" si="4"/>
        <v>9230.7692307692305</v>
      </c>
    </row>
    <row r="95" spans="1:9" ht="21.95" customHeight="1" x14ac:dyDescent="0.25">
      <c r="A95" s="207" t="s">
        <v>6</v>
      </c>
      <c r="B95" s="38" t="s">
        <v>435</v>
      </c>
      <c r="C95" s="211" t="s">
        <v>64</v>
      </c>
      <c r="D95" s="34" t="s">
        <v>65</v>
      </c>
      <c r="E95" s="34">
        <v>6</v>
      </c>
      <c r="F95" s="49">
        <v>1.44</v>
      </c>
      <c r="G95" s="83">
        <f>VLOOKUP(B95,'[1]DUNG CU'!$B$3:$E$269,4,0)</f>
        <v>50000</v>
      </c>
      <c r="H95" s="83">
        <f t="shared" si="3"/>
        <v>320.5128205128205</v>
      </c>
      <c r="I95" s="44">
        <f t="shared" si="4"/>
        <v>461.53846153846149</v>
      </c>
    </row>
    <row r="96" spans="1:9" ht="21.95" customHeight="1" x14ac:dyDescent="0.25">
      <c r="A96" s="207" t="s">
        <v>6</v>
      </c>
      <c r="B96" s="34" t="s">
        <v>436</v>
      </c>
      <c r="C96" s="211" t="s">
        <v>66</v>
      </c>
      <c r="D96" s="34" t="s">
        <v>67</v>
      </c>
      <c r="E96" s="34">
        <v>12</v>
      </c>
      <c r="F96" s="49">
        <v>1.44</v>
      </c>
      <c r="G96" s="83">
        <f>VLOOKUP(B96,'[1]DUNG CU'!$B$3:$E$269,4,0)</f>
        <v>25000</v>
      </c>
      <c r="H96" s="83">
        <f t="shared" si="3"/>
        <v>80.128205128205124</v>
      </c>
      <c r="I96" s="44">
        <f t="shared" si="4"/>
        <v>115.38461538461537</v>
      </c>
    </row>
    <row r="97" spans="1:9" ht="21.95" customHeight="1" x14ac:dyDescent="0.25">
      <c r="A97" s="207" t="s">
        <v>6</v>
      </c>
      <c r="B97" s="34" t="s">
        <v>437</v>
      </c>
      <c r="C97" s="211" t="s">
        <v>68</v>
      </c>
      <c r="D97" s="34" t="s">
        <v>67</v>
      </c>
      <c r="E97" s="34">
        <v>6</v>
      </c>
      <c r="F97" s="49">
        <v>1.44</v>
      </c>
      <c r="G97" s="83">
        <f>VLOOKUP(B97,'[1]DUNG CU'!$B$3:$E$269,4,0)</f>
        <v>7000</v>
      </c>
      <c r="H97" s="83">
        <f t="shared" si="3"/>
        <v>44.871794871794869</v>
      </c>
      <c r="I97" s="44">
        <f t="shared" si="4"/>
        <v>64.615384615384613</v>
      </c>
    </row>
    <row r="98" spans="1:9" ht="21.95" customHeight="1" x14ac:dyDescent="0.25">
      <c r="A98" s="207" t="s">
        <v>6</v>
      </c>
      <c r="B98" s="34" t="s">
        <v>439</v>
      </c>
      <c r="C98" s="211" t="s">
        <v>70</v>
      </c>
      <c r="D98" s="34" t="s">
        <v>63</v>
      </c>
      <c r="E98" s="34">
        <v>24</v>
      </c>
      <c r="F98" s="49">
        <v>1.44</v>
      </c>
      <c r="G98" s="83">
        <f>VLOOKUP(B98,'[1]DUNG CU'!$B$3:$E$269,4,0)</f>
        <v>110000</v>
      </c>
      <c r="H98" s="83">
        <f t="shared" si="3"/>
        <v>176.28205128205127</v>
      </c>
      <c r="I98" s="44">
        <f t="shared" si="4"/>
        <v>253.84615384615381</v>
      </c>
    </row>
    <row r="99" spans="1:9" ht="21.95" customHeight="1" x14ac:dyDescent="0.25">
      <c r="A99" s="207" t="s">
        <v>6</v>
      </c>
      <c r="B99" s="34" t="s">
        <v>438</v>
      </c>
      <c r="C99" s="211" t="s">
        <v>69</v>
      </c>
      <c r="D99" s="34" t="s">
        <v>63</v>
      </c>
      <c r="E99" s="34">
        <v>3</v>
      </c>
      <c r="F99" s="49">
        <v>1.44</v>
      </c>
      <c r="G99" s="83">
        <f>VLOOKUP(B99,'[1]DUNG CU'!$B$3:$E$269,4,0)</f>
        <v>20000</v>
      </c>
      <c r="H99" s="83">
        <f t="shared" si="3"/>
        <v>256.41025641025641</v>
      </c>
      <c r="I99" s="44">
        <f t="shared" si="4"/>
        <v>369.23076923076923</v>
      </c>
    </row>
    <row r="100" spans="1:9" s="2" customFormat="1" ht="21.95" customHeight="1" x14ac:dyDescent="0.25">
      <c r="A100" s="40"/>
      <c r="B100" s="40"/>
      <c r="C100" s="41" t="s">
        <v>659</v>
      </c>
      <c r="D100" s="42"/>
      <c r="E100" s="42"/>
      <c r="F100" s="43">
        <v>0.1</v>
      </c>
      <c r="G100" s="65"/>
      <c r="H100" s="83"/>
      <c r="I100" s="44">
        <f>SUM(I89:I99)*F100</f>
        <v>5702.1025641025635</v>
      </c>
    </row>
    <row r="101" spans="1:9" ht="21.95" customHeight="1" x14ac:dyDescent="0.25">
      <c r="A101" s="207">
        <v>13</v>
      </c>
      <c r="B101" s="34" t="s">
        <v>109</v>
      </c>
      <c r="C101" s="269" t="s">
        <v>110</v>
      </c>
      <c r="D101" s="269"/>
      <c r="E101" s="281" t="s">
        <v>6</v>
      </c>
      <c r="F101" s="281"/>
      <c r="G101" s="83"/>
      <c r="H101" s="83"/>
      <c r="I101" s="46">
        <f>SUM(I102:I112)</f>
        <v>69040.256410256407</v>
      </c>
    </row>
    <row r="102" spans="1:9" ht="21.95" customHeight="1" x14ac:dyDescent="0.25">
      <c r="A102" s="207" t="s">
        <v>6</v>
      </c>
      <c r="B102" s="38" t="s">
        <v>454</v>
      </c>
      <c r="C102" s="211" t="s">
        <v>102</v>
      </c>
      <c r="D102" s="34" t="s">
        <v>65</v>
      </c>
      <c r="E102" s="34">
        <v>6</v>
      </c>
      <c r="F102" s="49">
        <v>0.25</v>
      </c>
      <c r="G102" s="83">
        <f>VLOOKUP(B102,'[1]DUNG CU'!$B$3:$E$269,4,0)</f>
        <v>9500000</v>
      </c>
      <c r="H102" s="83">
        <f t="shared" si="3"/>
        <v>60897.435897435898</v>
      </c>
      <c r="I102" s="44">
        <f t="shared" si="4"/>
        <v>15224.358974358975</v>
      </c>
    </row>
    <row r="103" spans="1:9" ht="21.95" customHeight="1" x14ac:dyDescent="0.25">
      <c r="A103" s="207" t="s">
        <v>6</v>
      </c>
      <c r="B103" s="38" t="s">
        <v>457</v>
      </c>
      <c r="C103" s="211" t="s">
        <v>107</v>
      </c>
      <c r="D103" s="34" t="s">
        <v>65</v>
      </c>
      <c r="E103" s="34">
        <v>6</v>
      </c>
      <c r="F103" s="49">
        <v>0.25</v>
      </c>
      <c r="G103" s="83">
        <f>VLOOKUP(B103,'[1]DUNG CU'!$B$3:$E$269,4,0)</f>
        <v>3000000</v>
      </c>
      <c r="H103" s="83">
        <f t="shared" si="3"/>
        <v>19230.76923076923</v>
      </c>
      <c r="I103" s="44">
        <f t="shared" si="4"/>
        <v>4807.6923076923076</v>
      </c>
    </row>
    <row r="104" spans="1:9" ht="21.95" customHeight="1" x14ac:dyDescent="0.25">
      <c r="A104" s="207" t="s">
        <v>6</v>
      </c>
      <c r="B104" s="38" t="s">
        <v>459</v>
      </c>
      <c r="C104" s="211" t="s">
        <v>111</v>
      </c>
      <c r="D104" s="34" t="s">
        <v>63</v>
      </c>
      <c r="E104" s="34">
        <v>12</v>
      </c>
      <c r="F104" s="49">
        <v>0.25</v>
      </c>
      <c r="G104" s="83">
        <f>VLOOKUP(B104,'[1]DUNG CU'!$B$3:$E$269,4,0)</f>
        <v>40000000</v>
      </c>
      <c r="H104" s="83">
        <f t="shared" si="3"/>
        <v>128205.1282051282</v>
      </c>
      <c r="I104" s="44">
        <f t="shared" si="4"/>
        <v>32051.282051282051</v>
      </c>
    </row>
    <row r="105" spans="1:9" ht="21.95" customHeight="1" x14ac:dyDescent="0.25">
      <c r="A105" s="207" t="s">
        <v>6</v>
      </c>
      <c r="B105" s="34" t="s">
        <v>663</v>
      </c>
      <c r="C105" s="211" t="s">
        <v>104</v>
      </c>
      <c r="D105" s="34" t="s">
        <v>65</v>
      </c>
      <c r="E105" s="34">
        <v>12</v>
      </c>
      <c r="F105" s="49">
        <v>1.3</v>
      </c>
      <c r="G105" s="83">
        <f>VLOOKUP(B105,'[1]DUNG CU'!$B$3:$E$271,4,0)</f>
        <v>0</v>
      </c>
      <c r="H105" s="83">
        <f t="shared" si="3"/>
        <v>0</v>
      </c>
      <c r="I105" s="44">
        <f t="shared" si="4"/>
        <v>0</v>
      </c>
    </row>
    <row r="106" spans="1:9" ht="21.95" customHeight="1" x14ac:dyDescent="0.25">
      <c r="A106" s="207" t="s">
        <v>6</v>
      </c>
      <c r="B106" s="34" t="s">
        <v>441</v>
      </c>
      <c r="C106" s="211" t="s">
        <v>81</v>
      </c>
      <c r="D106" s="34" t="s">
        <v>67</v>
      </c>
      <c r="E106" s="34">
        <v>3</v>
      </c>
      <c r="F106" s="49">
        <v>1.44</v>
      </c>
      <c r="G106" s="83">
        <f>VLOOKUP(B106,'[1]DUNG CU'!$B$3:$E$269,4,0)</f>
        <v>350000</v>
      </c>
      <c r="H106" s="83">
        <f t="shared" si="3"/>
        <v>4487.1794871794873</v>
      </c>
      <c r="I106" s="44">
        <f t="shared" si="4"/>
        <v>6461.5384615384619</v>
      </c>
    </row>
    <row r="107" spans="1:9" ht="21.95" customHeight="1" x14ac:dyDescent="0.25">
      <c r="A107" s="207" t="s">
        <v>6</v>
      </c>
      <c r="B107" s="34" t="s">
        <v>440</v>
      </c>
      <c r="C107" s="211" t="s">
        <v>80</v>
      </c>
      <c r="D107" s="34" t="s">
        <v>67</v>
      </c>
      <c r="E107" s="34">
        <v>3</v>
      </c>
      <c r="F107" s="49">
        <v>1.44</v>
      </c>
      <c r="G107" s="83">
        <f>VLOOKUP(B107,'[1]DUNG CU'!$B$3:$E$269,4,0)</f>
        <v>500000</v>
      </c>
      <c r="H107" s="83">
        <f t="shared" si="3"/>
        <v>6410.2564102564102</v>
      </c>
      <c r="I107" s="44">
        <f t="shared" si="4"/>
        <v>9230.7692307692305</v>
      </c>
    </row>
    <row r="108" spans="1:9" ht="21.95" customHeight="1" x14ac:dyDescent="0.25">
      <c r="A108" s="207" t="s">
        <v>6</v>
      </c>
      <c r="B108" s="38" t="s">
        <v>435</v>
      </c>
      <c r="C108" s="211" t="s">
        <v>64</v>
      </c>
      <c r="D108" s="34" t="s">
        <v>65</v>
      </c>
      <c r="E108" s="34">
        <v>6</v>
      </c>
      <c r="F108" s="49">
        <v>1.44</v>
      </c>
      <c r="G108" s="83">
        <f>VLOOKUP(B108,'[1]DUNG CU'!$B$3:$E$269,4,0)</f>
        <v>50000</v>
      </c>
      <c r="H108" s="83">
        <f t="shared" si="3"/>
        <v>320.5128205128205</v>
      </c>
      <c r="I108" s="44">
        <f t="shared" si="4"/>
        <v>461.53846153846149</v>
      </c>
    </row>
    <row r="109" spans="1:9" ht="21.95" customHeight="1" x14ac:dyDescent="0.25">
      <c r="A109" s="207" t="s">
        <v>6</v>
      </c>
      <c r="B109" s="34" t="s">
        <v>436</v>
      </c>
      <c r="C109" s="211" t="s">
        <v>66</v>
      </c>
      <c r="D109" s="34" t="s">
        <v>67</v>
      </c>
      <c r="E109" s="34">
        <v>12</v>
      </c>
      <c r="F109" s="49">
        <v>1.44</v>
      </c>
      <c r="G109" s="83">
        <f>VLOOKUP(B109,'[1]DUNG CU'!$B$3:$E$269,4,0)</f>
        <v>25000</v>
      </c>
      <c r="H109" s="83">
        <f t="shared" si="3"/>
        <v>80.128205128205124</v>
      </c>
      <c r="I109" s="44">
        <f t="shared" si="4"/>
        <v>115.38461538461537</v>
      </c>
    </row>
    <row r="110" spans="1:9" ht="21.95" customHeight="1" x14ac:dyDescent="0.25">
      <c r="A110" s="207" t="s">
        <v>6</v>
      </c>
      <c r="B110" s="34" t="s">
        <v>437</v>
      </c>
      <c r="C110" s="211" t="s">
        <v>68</v>
      </c>
      <c r="D110" s="34" t="s">
        <v>67</v>
      </c>
      <c r="E110" s="34">
        <v>6</v>
      </c>
      <c r="F110" s="49">
        <v>1.44</v>
      </c>
      <c r="G110" s="83">
        <f>VLOOKUP(B110,'[1]DUNG CU'!$B$3:$E$269,4,0)</f>
        <v>7000</v>
      </c>
      <c r="H110" s="83">
        <f t="shared" si="3"/>
        <v>44.871794871794869</v>
      </c>
      <c r="I110" s="44">
        <f t="shared" si="4"/>
        <v>64.615384615384613</v>
      </c>
    </row>
    <row r="111" spans="1:9" ht="21.95" customHeight="1" x14ac:dyDescent="0.25">
      <c r="A111" s="207" t="s">
        <v>6</v>
      </c>
      <c r="B111" s="34" t="s">
        <v>438</v>
      </c>
      <c r="C111" s="211" t="s">
        <v>69</v>
      </c>
      <c r="D111" s="34" t="s">
        <v>63</v>
      </c>
      <c r="E111" s="34">
        <v>3</v>
      </c>
      <c r="F111" s="49">
        <v>1.44</v>
      </c>
      <c r="G111" s="83">
        <f>VLOOKUP(B111,'[1]DUNG CU'!$B$3:$E$269,4,0)</f>
        <v>20000</v>
      </c>
      <c r="H111" s="83">
        <f t="shared" si="3"/>
        <v>256.41025641025641</v>
      </c>
      <c r="I111" s="44">
        <f t="shared" si="4"/>
        <v>369.23076923076923</v>
      </c>
    </row>
    <row r="112" spans="1:9" ht="21.95" customHeight="1" x14ac:dyDescent="0.25">
      <c r="A112" s="207" t="s">
        <v>6</v>
      </c>
      <c r="B112" s="34" t="s">
        <v>439</v>
      </c>
      <c r="C112" s="211" t="s">
        <v>70</v>
      </c>
      <c r="D112" s="34" t="s">
        <v>63</v>
      </c>
      <c r="E112" s="34">
        <v>24</v>
      </c>
      <c r="F112" s="49">
        <v>1.44</v>
      </c>
      <c r="G112" s="83">
        <f>VLOOKUP(B112,'[1]DUNG CU'!$B$3:$E$269,4,0)</f>
        <v>110000</v>
      </c>
      <c r="H112" s="83">
        <f t="shared" si="3"/>
        <v>176.28205128205127</v>
      </c>
      <c r="I112" s="44">
        <f t="shared" si="4"/>
        <v>253.84615384615381</v>
      </c>
    </row>
    <row r="113" spans="1:9" s="2" customFormat="1" ht="21.95" customHeight="1" x14ac:dyDescent="0.25">
      <c r="A113" s="40"/>
      <c r="B113" s="40"/>
      <c r="C113" s="41" t="s">
        <v>659</v>
      </c>
      <c r="D113" s="42"/>
      <c r="E113" s="42"/>
      <c r="F113" s="43">
        <v>0.1</v>
      </c>
      <c r="G113" s="65"/>
      <c r="H113" s="83"/>
      <c r="I113" s="44">
        <f>SUM(I102:I112)*F113</f>
        <v>6904.0256410256407</v>
      </c>
    </row>
    <row r="114" spans="1:9" ht="21.95" customHeight="1" x14ac:dyDescent="0.25">
      <c r="A114" s="207">
        <v>14</v>
      </c>
      <c r="B114" s="34" t="s">
        <v>112</v>
      </c>
      <c r="C114" s="269" t="s">
        <v>691</v>
      </c>
      <c r="D114" s="269"/>
      <c r="E114" s="281" t="s">
        <v>6</v>
      </c>
      <c r="F114" s="281"/>
      <c r="G114" s="83"/>
      <c r="H114" s="83"/>
      <c r="I114" s="46">
        <f>SUM(I115:I126)</f>
        <v>71537.230769230766</v>
      </c>
    </row>
    <row r="115" spans="1:9" ht="21.95" customHeight="1" x14ac:dyDescent="0.25">
      <c r="A115" s="207" t="s">
        <v>6</v>
      </c>
      <c r="B115" s="38" t="s">
        <v>454</v>
      </c>
      <c r="C115" s="211" t="s">
        <v>102</v>
      </c>
      <c r="D115" s="34" t="s">
        <v>65</v>
      </c>
      <c r="E115" s="34">
        <v>6</v>
      </c>
      <c r="F115" s="49">
        <v>0.25</v>
      </c>
      <c r="G115" s="83">
        <f>VLOOKUP(B115,'[1]DUNG CU'!$B$3:$E$269,4,0)</f>
        <v>9500000</v>
      </c>
      <c r="H115" s="83">
        <f t="shared" si="3"/>
        <v>60897.435897435898</v>
      </c>
      <c r="I115" s="44">
        <f t="shared" si="4"/>
        <v>15224.358974358975</v>
      </c>
    </row>
    <row r="116" spans="1:9" ht="21.95" customHeight="1" x14ac:dyDescent="0.25">
      <c r="A116" s="207" t="s">
        <v>6</v>
      </c>
      <c r="B116" s="38" t="s">
        <v>457</v>
      </c>
      <c r="C116" s="211" t="s">
        <v>107</v>
      </c>
      <c r="D116" s="34" t="s">
        <v>65</v>
      </c>
      <c r="E116" s="34">
        <v>6</v>
      </c>
      <c r="F116" s="49">
        <v>0.25</v>
      </c>
      <c r="G116" s="83">
        <f>VLOOKUP(B116,'[1]DUNG CU'!$B$3:$E$269,4,0)</f>
        <v>3000000</v>
      </c>
      <c r="H116" s="83">
        <f t="shared" si="3"/>
        <v>19230.76923076923</v>
      </c>
      <c r="I116" s="44">
        <f t="shared" si="4"/>
        <v>4807.6923076923076</v>
      </c>
    </row>
    <row r="117" spans="1:9" ht="21.95" customHeight="1" x14ac:dyDescent="0.25">
      <c r="A117" s="207" t="s">
        <v>6</v>
      </c>
      <c r="B117" s="38" t="s">
        <v>460</v>
      </c>
      <c r="C117" s="211" t="s">
        <v>692</v>
      </c>
      <c r="D117" s="34" t="s">
        <v>63</v>
      </c>
      <c r="E117" s="34">
        <v>12</v>
      </c>
      <c r="F117" s="49">
        <v>0.25</v>
      </c>
      <c r="G117" s="83">
        <f>VLOOKUP(B117,'[1]DUNG CU'!$B$3:$E$269,4,0)</f>
        <v>35000000</v>
      </c>
      <c r="H117" s="83">
        <f t="shared" si="3"/>
        <v>112179.48717948717</v>
      </c>
      <c r="I117" s="44">
        <f t="shared" si="4"/>
        <v>28044.871794871793</v>
      </c>
    </row>
    <row r="118" spans="1:9" ht="21.95" customHeight="1" x14ac:dyDescent="0.25">
      <c r="A118" s="207" t="s">
        <v>6</v>
      </c>
      <c r="B118" s="34" t="s">
        <v>663</v>
      </c>
      <c r="C118" s="211" t="s">
        <v>104</v>
      </c>
      <c r="D118" s="34" t="s">
        <v>65</v>
      </c>
      <c r="E118" s="34">
        <v>12</v>
      </c>
      <c r="F118" s="49">
        <v>1.3</v>
      </c>
      <c r="G118" s="83">
        <f>VLOOKUP(B118,'[1]DUNG CU'!$B$3:$E$271,4,0)</f>
        <v>0</v>
      </c>
      <c r="H118" s="83">
        <f t="shared" si="3"/>
        <v>0</v>
      </c>
      <c r="I118" s="44">
        <f t="shared" si="4"/>
        <v>0</v>
      </c>
    </row>
    <row r="119" spans="1:9" ht="21.95" customHeight="1" x14ac:dyDescent="0.25">
      <c r="A119" s="207" t="s">
        <v>6</v>
      </c>
      <c r="B119" s="34" t="s">
        <v>441</v>
      </c>
      <c r="C119" s="211" t="s">
        <v>81</v>
      </c>
      <c r="D119" s="34" t="s">
        <v>67</v>
      </c>
      <c r="E119" s="34">
        <v>3</v>
      </c>
      <c r="F119" s="49">
        <v>1.44</v>
      </c>
      <c r="G119" s="83">
        <f>VLOOKUP(B119,'[1]DUNG CU'!$B$3:$E$269,4,0)</f>
        <v>350000</v>
      </c>
      <c r="H119" s="83">
        <f t="shared" si="3"/>
        <v>4487.1794871794873</v>
      </c>
      <c r="I119" s="44">
        <f t="shared" si="4"/>
        <v>6461.5384615384619</v>
      </c>
    </row>
    <row r="120" spans="1:9" ht="21.95" customHeight="1" x14ac:dyDescent="0.25">
      <c r="A120" s="207" t="s">
        <v>6</v>
      </c>
      <c r="B120" s="34" t="s">
        <v>440</v>
      </c>
      <c r="C120" s="211" t="s">
        <v>80</v>
      </c>
      <c r="D120" s="34" t="s">
        <v>67</v>
      </c>
      <c r="E120" s="34">
        <v>3</v>
      </c>
      <c r="F120" s="49">
        <v>1.44</v>
      </c>
      <c r="G120" s="83">
        <f>VLOOKUP(B120,'[1]DUNG CU'!$B$3:$E$269,4,0)</f>
        <v>500000</v>
      </c>
      <c r="H120" s="83">
        <f t="shared" si="3"/>
        <v>6410.2564102564102</v>
      </c>
      <c r="I120" s="44">
        <f t="shared" si="4"/>
        <v>9230.7692307692305</v>
      </c>
    </row>
    <row r="121" spans="1:9" ht="21.95" customHeight="1" x14ac:dyDescent="0.25">
      <c r="A121" s="207" t="s">
        <v>6</v>
      </c>
      <c r="B121" s="38" t="s">
        <v>435</v>
      </c>
      <c r="C121" s="211" t="s">
        <v>64</v>
      </c>
      <c r="D121" s="34" t="s">
        <v>65</v>
      </c>
      <c r="E121" s="34">
        <v>6</v>
      </c>
      <c r="F121" s="49">
        <v>1.44</v>
      </c>
      <c r="G121" s="83">
        <f>VLOOKUP(B121,'[1]DUNG CU'!$B$3:$E$269,4,0)</f>
        <v>50000</v>
      </c>
      <c r="H121" s="83">
        <f t="shared" si="3"/>
        <v>320.5128205128205</v>
      </c>
      <c r="I121" s="44">
        <f t="shared" si="4"/>
        <v>461.53846153846149</v>
      </c>
    </row>
    <row r="122" spans="1:9" ht="21.95" customHeight="1" x14ac:dyDescent="0.25">
      <c r="A122" s="207" t="s">
        <v>6</v>
      </c>
      <c r="B122" s="34" t="s">
        <v>436</v>
      </c>
      <c r="C122" s="211" t="s">
        <v>66</v>
      </c>
      <c r="D122" s="34" t="s">
        <v>67</v>
      </c>
      <c r="E122" s="34">
        <v>12</v>
      </c>
      <c r="F122" s="49">
        <v>1.44</v>
      </c>
      <c r="G122" s="83">
        <f>VLOOKUP(B122,'[1]DUNG CU'!$B$3:$E$269,4,0)</f>
        <v>25000</v>
      </c>
      <c r="H122" s="83">
        <f t="shared" si="3"/>
        <v>80.128205128205124</v>
      </c>
      <c r="I122" s="44">
        <f t="shared" si="4"/>
        <v>115.38461538461537</v>
      </c>
    </row>
    <row r="123" spans="1:9" ht="21.95" customHeight="1" x14ac:dyDescent="0.25">
      <c r="A123" s="207" t="s">
        <v>6</v>
      </c>
      <c r="B123" s="34" t="s">
        <v>437</v>
      </c>
      <c r="C123" s="211" t="s">
        <v>68</v>
      </c>
      <c r="D123" s="34" t="s">
        <v>67</v>
      </c>
      <c r="E123" s="34">
        <v>6</v>
      </c>
      <c r="F123" s="49">
        <v>1.44</v>
      </c>
      <c r="G123" s="83">
        <f>VLOOKUP(B123,'[1]DUNG CU'!$B$3:$E$269,4,0)</f>
        <v>7000</v>
      </c>
      <c r="H123" s="83">
        <f t="shared" si="3"/>
        <v>44.871794871794869</v>
      </c>
      <c r="I123" s="44">
        <f t="shared" si="4"/>
        <v>64.615384615384613</v>
      </c>
    </row>
    <row r="124" spans="1:9" ht="21.95" customHeight="1" x14ac:dyDescent="0.25">
      <c r="A124" s="207" t="s">
        <v>6</v>
      </c>
      <c r="B124" s="34" t="s">
        <v>438</v>
      </c>
      <c r="C124" s="211" t="s">
        <v>69</v>
      </c>
      <c r="D124" s="34" t="s">
        <v>63</v>
      </c>
      <c r="E124" s="34">
        <v>3</v>
      </c>
      <c r="F124" s="49">
        <v>1.44</v>
      </c>
      <c r="G124" s="83">
        <f>VLOOKUP(B124,'[1]DUNG CU'!$B$3:$E$269,4,0)</f>
        <v>20000</v>
      </c>
      <c r="H124" s="83">
        <f t="shared" si="3"/>
        <v>256.41025641025641</v>
      </c>
      <c r="I124" s="44">
        <f t="shared" si="4"/>
        <v>369.23076923076923</v>
      </c>
    </row>
    <row r="125" spans="1:9" ht="21.95" customHeight="1" x14ac:dyDescent="0.25">
      <c r="A125" s="207" t="s">
        <v>6</v>
      </c>
      <c r="B125" s="34" t="s">
        <v>439</v>
      </c>
      <c r="C125" s="211" t="s">
        <v>70</v>
      </c>
      <c r="D125" s="34" t="s">
        <v>63</v>
      </c>
      <c r="E125" s="34">
        <v>24</v>
      </c>
      <c r="F125" s="49">
        <v>1.44</v>
      </c>
      <c r="G125" s="83">
        <f>VLOOKUP(B125,'[1]DUNG CU'!$B$3:$E$269,4,0)</f>
        <v>110000</v>
      </c>
      <c r="H125" s="83">
        <f t="shared" si="3"/>
        <v>176.28205128205127</v>
      </c>
      <c r="I125" s="44">
        <f t="shared" si="4"/>
        <v>253.84615384615381</v>
      </c>
    </row>
    <row r="126" spans="1:9" s="2" customFormat="1" ht="21.95" customHeight="1" x14ac:dyDescent="0.25">
      <c r="A126" s="40"/>
      <c r="B126" s="40"/>
      <c r="C126" s="41" t="s">
        <v>659</v>
      </c>
      <c r="D126" s="42"/>
      <c r="E126" s="42"/>
      <c r="F126" s="43">
        <v>0.1</v>
      </c>
      <c r="G126" s="65"/>
      <c r="H126" s="83"/>
      <c r="I126" s="44">
        <f>SUM(I115:I125)*F126</f>
        <v>6503.3846153846152</v>
      </c>
    </row>
    <row r="127" spans="1:9" ht="21.95" customHeight="1" x14ac:dyDescent="0.25">
      <c r="A127" s="207">
        <v>15</v>
      </c>
      <c r="B127" s="34" t="s">
        <v>113</v>
      </c>
      <c r="C127" s="269" t="s">
        <v>687</v>
      </c>
      <c r="D127" s="269"/>
      <c r="E127" s="281" t="s">
        <v>6</v>
      </c>
      <c r="F127" s="281"/>
      <c r="G127" s="83"/>
      <c r="H127" s="83"/>
      <c r="I127" s="46">
        <f>SUM(I128:I139)</f>
        <v>74622.166666666657</v>
      </c>
    </row>
    <row r="128" spans="1:9" ht="21.95" customHeight="1" x14ac:dyDescent="0.25">
      <c r="A128" s="207" t="s">
        <v>6</v>
      </c>
      <c r="B128" s="38" t="s">
        <v>454</v>
      </c>
      <c r="C128" s="211" t="s">
        <v>102</v>
      </c>
      <c r="D128" s="34" t="s">
        <v>65</v>
      </c>
      <c r="E128" s="34">
        <v>6</v>
      </c>
      <c r="F128" s="49">
        <v>0.25</v>
      </c>
      <c r="G128" s="83">
        <f>VLOOKUP(B128,'[1]DUNG CU'!$B$3:$E$269,4,0)</f>
        <v>9500000</v>
      </c>
      <c r="H128" s="83">
        <f t="shared" si="3"/>
        <v>60897.435897435898</v>
      </c>
      <c r="I128" s="44">
        <f t="shared" si="4"/>
        <v>15224.358974358975</v>
      </c>
    </row>
    <row r="129" spans="1:11" ht="21.95" customHeight="1" x14ac:dyDescent="0.25">
      <c r="A129" s="207" t="s">
        <v>6</v>
      </c>
      <c r="B129" s="38" t="s">
        <v>457</v>
      </c>
      <c r="C129" s="211" t="s">
        <v>107</v>
      </c>
      <c r="D129" s="34" t="s">
        <v>65</v>
      </c>
      <c r="E129" s="34">
        <v>6</v>
      </c>
      <c r="F129" s="49">
        <v>0.25</v>
      </c>
      <c r="G129" s="83">
        <f>VLOOKUP(B129,'[1]DUNG CU'!$B$3:$E$269,4,0)</f>
        <v>3000000</v>
      </c>
      <c r="H129" s="83">
        <f t="shared" si="3"/>
        <v>19230.76923076923</v>
      </c>
      <c r="I129" s="44">
        <f t="shared" si="4"/>
        <v>4807.6923076923076</v>
      </c>
    </row>
    <row r="130" spans="1:11" ht="21.95" customHeight="1" x14ac:dyDescent="0.25">
      <c r="A130" s="207" t="s">
        <v>6</v>
      </c>
      <c r="B130" s="38" t="s">
        <v>462</v>
      </c>
      <c r="C130" s="211" t="s">
        <v>693</v>
      </c>
      <c r="D130" s="34" t="s">
        <v>63</v>
      </c>
      <c r="E130" s="34">
        <v>12</v>
      </c>
      <c r="F130" s="49">
        <v>0.25</v>
      </c>
      <c r="G130" s="83">
        <f>VLOOKUP(B130,'[1]DUNG CU'!$B$3:$E$269,4,0)</f>
        <v>38500000</v>
      </c>
      <c r="H130" s="83">
        <f t="shared" si="3"/>
        <v>123397.43589743589</v>
      </c>
      <c r="I130" s="44">
        <f t="shared" si="4"/>
        <v>30849.358974358973</v>
      </c>
    </row>
    <row r="131" spans="1:11" ht="21.95" customHeight="1" x14ac:dyDescent="0.25">
      <c r="A131" s="207" t="s">
        <v>6</v>
      </c>
      <c r="B131" s="34" t="s">
        <v>663</v>
      </c>
      <c r="C131" s="211" t="s">
        <v>104</v>
      </c>
      <c r="D131" s="34" t="s">
        <v>65</v>
      </c>
      <c r="E131" s="34">
        <v>12</v>
      </c>
      <c r="F131" s="49">
        <v>1.3</v>
      </c>
      <c r="G131" s="83">
        <f>VLOOKUP(B131,'[1]DUNG CU'!$B$3:$E$271,4,0)</f>
        <v>0</v>
      </c>
      <c r="H131" s="83">
        <f t="shared" si="3"/>
        <v>0</v>
      </c>
      <c r="I131" s="44">
        <f t="shared" si="4"/>
        <v>0</v>
      </c>
    </row>
    <row r="132" spans="1:11" ht="21.95" customHeight="1" x14ac:dyDescent="0.25">
      <c r="A132" s="207" t="s">
        <v>6</v>
      </c>
      <c r="B132" s="34" t="s">
        <v>441</v>
      </c>
      <c r="C132" s="211" t="s">
        <v>81</v>
      </c>
      <c r="D132" s="34" t="s">
        <v>67</v>
      </c>
      <c r="E132" s="34">
        <v>3</v>
      </c>
      <c r="F132" s="49">
        <v>1.44</v>
      </c>
      <c r="G132" s="83">
        <f>VLOOKUP(B132,'[1]DUNG CU'!$B$3:$E$269,4,0)</f>
        <v>350000</v>
      </c>
      <c r="H132" s="83">
        <f t="shared" si="3"/>
        <v>4487.1794871794873</v>
      </c>
      <c r="I132" s="44">
        <f t="shared" si="4"/>
        <v>6461.5384615384619</v>
      </c>
    </row>
    <row r="133" spans="1:11" ht="21.95" customHeight="1" x14ac:dyDescent="0.25">
      <c r="A133" s="207" t="s">
        <v>6</v>
      </c>
      <c r="B133" s="34" t="s">
        <v>440</v>
      </c>
      <c r="C133" s="211" t="s">
        <v>80</v>
      </c>
      <c r="D133" s="34" t="s">
        <v>67</v>
      </c>
      <c r="E133" s="34">
        <v>3</v>
      </c>
      <c r="F133" s="49">
        <v>1.44</v>
      </c>
      <c r="G133" s="83">
        <f>VLOOKUP(B133,'[1]DUNG CU'!$B$3:$E$269,4,0)</f>
        <v>500000</v>
      </c>
      <c r="H133" s="83">
        <f t="shared" si="3"/>
        <v>6410.2564102564102</v>
      </c>
      <c r="I133" s="44">
        <f t="shared" si="4"/>
        <v>9230.7692307692305</v>
      </c>
    </row>
    <row r="134" spans="1:11" ht="21.95" customHeight="1" x14ac:dyDescent="0.25">
      <c r="A134" s="207" t="s">
        <v>6</v>
      </c>
      <c r="B134" s="38" t="s">
        <v>435</v>
      </c>
      <c r="C134" s="211" t="s">
        <v>64</v>
      </c>
      <c r="D134" s="34" t="s">
        <v>65</v>
      </c>
      <c r="E134" s="34">
        <v>6</v>
      </c>
      <c r="F134" s="49">
        <v>1.44</v>
      </c>
      <c r="G134" s="83">
        <f>VLOOKUP(B134,'[1]DUNG CU'!$B$3:$E$269,4,0)</f>
        <v>50000</v>
      </c>
      <c r="H134" s="83">
        <f t="shared" si="3"/>
        <v>320.5128205128205</v>
      </c>
      <c r="I134" s="44">
        <f t="shared" si="4"/>
        <v>461.53846153846149</v>
      </c>
    </row>
    <row r="135" spans="1:11" ht="21.95" customHeight="1" x14ac:dyDescent="0.25">
      <c r="A135" s="207" t="s">
        <v>6</v>
      </c>
      <c r="B135" s="34" t="s">
        <v>436</v>
      </c>
      <c r="C135" s="211" t="s">
        <v>66</v>
      </c>
      <c r="D135" s="34" t="s">
        <v>67</v>
      </c>
      <c r="E135" s="34">
        <v>12</v>
      </c>
      <c r="F135" s="49">
        <v>1.44</v>
      </c>
      <c r="G135" s="83">
        <f>VLOOKUP(B135,'[1]DUNG CU'!$B$3:$E$269,4,0)</f>
        <v>25000</v>
      </c>
      <c r="H135" s="83">
        <f t="shared" si="3"/>
        <v>80.128205128205124</v>
      </c>
      <c r="I135" s="44">
        <f t="shared" si="4"/>
        <v>115.38461538461537</v>
      </c>
    </row>
    <row r="136" spans="1:11" ht="21.95" customHeight="1" x14ac:dyDescent="0.25">
      <c r="A136" s="207" t="s">
        <v>6</v>
      </c>
      <c r="B136" s="34" t="s">
        <v>437</v>
      </c>
      <c r="C136" s="211" t="s">
        <v>68</v>
      </c>
      <c r="D136" s="34" t="s">
        <v>67</v>
      </c>
      <c r="E136" s="34">
        <v>6</v>
      </c>
      <c r="F136" s="49">
        <v>1.44</v>
      </c>
      <c r="G136" s="83">
        <f>VLOOKUP(B136,'[1]DUNG CU'!$B$3:$E$269,4,0)</f>
        <v>7000</v>
      </c>
      <c r="H136" s="83">
        <f t="shared" si="3"/>
        <v>44.871794871794869</v>
      </c>
      <c r="I136" s="44">
        <f t="shared" si="4"/>
        <v>64.615384615384613</v>
      </c>
    </row>
    <row r="137" spans="1:11" ht="21.95" customHeight="1" x14ac:dyDescent="0.25">
      <c r="A137" s="207" t="s">
        <v>6</v>
      </c>
      <c r="B137" s="34" t="s">
        <v>438</v>
      </c>
      <c r="C137" s="211" t="s">
        <v>69</v>
      </c>
      <c r="D137" s="34" t="s">
        <v>63</v>
      </c>
      <c r="E137" s="34">
        <v>3</v>
      </c>
      <c r="F137" s="49">
        <v>1.44</v>
      </c>
      <c r="G137" s="83">
        <f>VLOOKUP(B137,'[1]DUNG CU'!$B$3:$E$269,4,0)</f>
        <v>20000</v>
      </c>
      <c r="H137" s="83">
        <f t="shared" si="3"/>
        <v>256.41025641025641</v>
      </c>
      <c r="I137" s="44">
        <f t="shared" si="4"/>
        <v>369.23076923076923</v>
      </c>
    </row>
    <row r="138" spans="1:11" ht="21.95" customHeight="1" x14ac:dyDescent="0.25">
      <c r="A138" s="207" t="s">
        <v>6</v>
      </c>
      <c r="B138" s="34" t="s">
        <v>439</v>
      </c>
      <c r="C138" s="211" t="s">
        <v>70</v>
      </c>
      <c r="D138" s="34" t="s">
        <v>63</v>
      </c>
      <c r="E138" s="34">
        <v>24</v>
      </c>
      <c r="F138" s="49">
        <v>1.44</v>
      </c>
      <c r="G138" s="83">
        <f>VLOOKUP(B138,'[1]DUNG CU'!$B$3:$E$269,4,0)</f>
        <v>110000</v>
      </c>
      <c r="H138" s="83">
        <f t="shared" ref="H138:H200" si="5">G138/(E138*26)</f>
        <v>176.28205128205127</v>
      </c>
      <c r="I138" s="44">
        <f t="shared" si="4"/>
        <v>253.84615384615381</v>
      </c>
    </row>
    <row r="139" spans="1:11" s="2" customFormat="1" ht="21.95" customHeight="1" x14ac:dyDescent="0.25">
      <c r="A139" s="40"/>
      <c r="B139" s="40"/>
      <c r="C139" s="41" t="s">
        <v>659</v>
      </c>
      <c r="D139" s="42"/>
      <c r="E139" s="42"/>
      <c r="F139" s="43">
        <v>0.1</v>
      </c>
      <c r="G139" s="65"/>
      <c r="H139" s="83"/>
      <c r="I139" s="44">
        <f>SUM(I128:I138)*F139</f>
        <v>6783.833333333333</v>
      </c>
    </row>
    <row r="140" spans="1:11" s="4" customFormat="1" ht="21.95" customHeight="1" x14ac:dyDescent="0.25">
      <c r="A140" s="205" t="s">
        <v>814</v>
      </c>
      <c r="B140" s="269" t="s">
        <v>19</v>
      </c>
      <c r="C140" s="269"/>
      <c r="D140" s="83"/>
      <c r="E140" s="83"/>
      <c r="F140" s="83"/>
      <c r="G140" s="83"/>
      <c r="H140" s="83"/>
      <c r="I140" s="37"/>
      <c r="J140" s="187"/>
      <c r="K140" s="178"/>
    </row>
    <row r="141" spans="1:11" ht="21.95" customHeight="1" x14ac:dyDescent="0.25">
      <c r="A141" s="207">
        <v>16</v>
      </c>
      <c r="B141" s="34" t="s">
        <v>114</v>
      </c>
      <c r="C141" s="269" t="s">
        <v>115</v>
      </c>
      <c r="D141" s="269"/>
      <c r="E141" s="281" t="s">
        <v>6</v>
      </c>
      <c r="F141" s="281"/>
      <c r="G141" s="83"/>
      <c r="H141" s="83"/>
      <c r="I141" s="46">
        <f>SUM(I142:I153)</f>
        <v>80351.333333333343</v>
      </c>
    </row>
    <row r="142" spans="1:11" ht="21.95" customHeight="1" x14ac:dyDescent="0.25">
      <c r="A142" s="207" t="s">
        <v>6</v>
      </c>
      <c r="B142" s="38" t="s">
        <v>454</v>
      </c>
      <c r="C142" s="211" t="s">
        <v>102</v>
      </c>
      <c r="D142" s="34" t="s">
        <v>65</v>
      </c>
      <c r="E142" s="34">
        <v>6</v>
      </c>
      <c r="F142" s="49">
        <v>0.25</v>
      </c>
      <c r="G142" s="83">
        <f>VLOOKUP(B142,'[1]DUNG CU'!$B$3:$E$269,4,0)</f>
        <v>9500000</v>
      </c>
      <c r="H142" s="83">
        <f t="shared" si="5"/>
        <v>60897.435897435898</v>
      </c>
      <c r="I142" s="44">
        <f t="shared" si="4"/>
        <v>15224.358974358975</v>
      </c>
    </row>
    <row r="143" spans="1:11" ht="21.95" customHeight="1" x14ac:dyDescent="0.25">
      <c r="A143" s="207" t="s">
        <v>6</v>
      </c>
      <c r="B143" s="38" t="s">
        <v>457</v>
      </c>
      <c r="C143" s="211" t="s">
        <v>107</v>
      </c>
      <c r="D143" s="34" t="s">
        <v>65</v>
      </c>
      <c r="E143" s="34">
        <v>6</v>
      </c>
      <c r="F143" s="49">
        <v>0.25</v>
      </c>
      <c r="G143" s="83">
        <f>VLOOKUP(B143,'[1]DUNG CU'!$B$3:$E$269,4,0)</f>
        <v>3000000</v>
      </c>
      <c r="H143" s="83">
        <f t="shared" si="5"/>
        <v>19230.76923076923</v>
      </c>
      <c r="I143" s="44">
        <f t="shared" si="4"/>
        <v>4807.6923076923076</v>
      </c>
    </row>
    <row r="144" spans="1:11" ht="21.95" customHeight="1" x14ac:dyDescent="0.25">
      <c r="A144" s="207" t="s">
        <v>6</v>
      </c>
      <c r="B144" s="38" t="s">
        <v>461</v>
      </c>
      <c r="C144" s="211" t="s">
        <v>694</v>
      </c>
      <c r="D144" s="34" t="s">
        <v>63</v>
      </c>
      <c r="E144" s="34">
        <v>12</v>
      </c>
      <c r="F144" s="49">
        <v>0.25</v>
      </c>
      <c r="G144" s="83">
        <f>VLOOKUP(B144,'[1]DUNG CU'!$B$3:$E$269,4,0)</f>
        <v>45000000</v>
      </c>
      <c r="H144" s="83">
        <f t="shared" si="5"/>
        <v>144230.76923076922</v>
      </c>
      <c r="I144" s="44">
        <f t="shared" si="4"/>
        <v>36057.692307692305</v>
      </c>
    </row>
    <row r="145" spans="1:9" ht="21.95" customHeight="1" x14ac:dyDescent="0.25">
      <c r="A145" s="207" t="s">
        <v>6</v>
      </c>
      <c r="B145" s="34" t="s">
        <v>663</v>
      </c>
      <c r="C145" s="211" t="s">
        <v>104</v>
      </c>
      <c r="D145" s="34" t="s">
        <v>65</v>
      </c>
      <c r="E145" s="34">
        <v>12</v>
      </c>
      <c r="F145" s="49">
        <v>1.3</v>
      </c>
      <c r="G145" s="83">
        <f>VLOOKUP(B145,'[1]DUNG CU'!$B$3:$E$271,4,0)</f>
        <v>0</v>
      </c>
      <c r="H145" s="83">
        <f t="shared" si="5"/>
        <v>0</v>
      </c>
      <c r="I145" s="44">
        <f t="shared" si="4"/>
        <v>0</v>
      </c>
    </row>
    <row r="146" spans="1:9" ht="21.95" customHeight="1" x14ac:dyDescent="0.25">
      <c r="A146" s="207" t="s">
        <v>6</v>
      </c>
      <c r="B146" s="34" t="s">
        <v>441</v>
      </c>
      <c r="C146" s="211" t="s">
        <v>81</v>
      </c>
      <c r="D146" s="34" t="s">
        <v>67</v>
      </c>
      <c r="E146" s="34">
        <v>3</v>
      </c>
      <c r="F146" s="49">
        <v>1.44</v>
      </c>
      <c r="G146" s="83">
        <f>VLOOKUP(B146,'[1]DUNG CU'!$B$3:$E$269,4,0)</f>
        <v>350000</v>
      </c>
      <c r="H146" s="83">
        <f t="shared" si="5"/>
        <v>4487.1794871794873</v>
      </c>
      <c r="I146" s="44">
        <f t="shared" si="4"/>
        <v>6461.5384615384619</v>
      </c>
    </row>
    <row r="147" spans="1:9" ht="21.95" customHeight="1" x14ac:dyDescent="0.25">
      <c r="A147" s="207" t="s">
        <v>6</v>
      </c>
      <c r="B147" s="34" t="s">
        <v>440</v>
      </c>
      <c r="C147" s="211" t="s">
        <v>80</v>
      </c>
      <c r="D147" s="34" t="s">
        <v>67</v>
      </c>
      <c r="E147" s="34">
        <v>3</v>
      </c>
      <c r="F147" s="49">
        <v>1.44</v>
      </c>
      <c r="G147" s="83">
        <f>VLOOKUP(B147,'[1]DUNG CU'!$B$3:$E$269,4,0)</f>
        <v>500000</v>
      </c>
      <c r="H147" s="83">
        <f t="shared" si="5"/>
        <v>6410.2564102564102</v>
      </c>
      <c r="I147" s="44">
        <f t="shared" si="4"/>
        <v>9230.7692307692305</v>
      </c>
    </row>
    <row r="148" spans="1:9" ht="21.95" customHeight="1" x14ac:dyDescent="0.25">
      <c r="A148" s="207" t="s">
        <v>6</v>
      </c>
      <c r="B148" s="38" t="s">
        <v>435</v>
      </c>
      <c r="C148" s="211" t="s">
        <v>64</v>
      </c>
      <c r="D148" s="34" t="s">
        <v>65</v>
      </c>
      <c r="E148" s="34">
        <v>6</v>
      </c>
      <c r="F148" s="49">
        <v>1.44</v>
      </c>
      <c r="G148" s="83">
        <f>VLOOKUP(B148,'[1]DUNG CU'!$B$3:$E$269,4,0)</f>
        <v>50000</v>
      </c>
      <c r="H148" s="83">
        <f t="shared" si="5"/>
        <v>320.5128205128205</v>
      </c>
      <c r="I148" s="44">
        <f t="shared" si="4"/>
        <v>461.53846153846149</v>
      </c>
    </row>
    <row r="149" spans="1:9" ht="21.95" customHeight="1" x14ac:dyDescent="0.25">
      <c r="A149" s="207" t="s">
        <v>6</v>
      </c>
      <c r="B149" s="34" t="s">
        <v>436</v>
      </c>
      <c r="C149" s="211" t="s">
        <v>66</v>
      </c>
      <c r="D149" s="34" t="s">
        <v>67</v>
      </c>
      <c r="E149" s="34">
        <v>12</v>
      </c>
      <c r="F149" s="49">
        <v>1.44</v>
      </c>
      <c r="G149" s="83">
        <f>VLOOKUP(B149,'[1]DUNG CU'!$B$3:$E$269,4,0)</f>
        <v>25000</v>
      </c>
      <c r="H149" s="83">
        <f t="shared" si="5"/>
        <v>80.128205128205124</v>
      </c>
      <c r="I149" s="44">
        <f t="shared" si="4"/>
        <v>115.38461538461537</v>
      </c>
    </row>
    <row r="150" spans="1:9" ht="21.95" customHeight="1" x14ac:dyDescent="0.25">
      <c r="A150" s="207" t="s">
        <v>6</v>
      </c>
      <c r="B150" s="34" t="s">
        <v>437</v>
      </c>
      <c r="C150" s="211" t="s">
        <v>68</v>
      </c>
      <c r="D150" s="34" t="s">
        <v>67</v>
      </c>
      <c r="E150" s="34">
        <v>6</v>
      </c>
      <c r="F150" s="49">
        <v>1.44</v>
      </c>
      <c r="G150" s="83">
        <f>VLOOKUP(B150,'[1]DUNG CU'!$B$3:$E$269,4,0)</f>
        <v>7000</v>
      </c>
      <c r="H150" s="83">
        <f t="shared" si="5"/>
        <v>44.871794871794869</v>
      </c>
      <c r="I150" s="44">
        <f t="shared" ref="I150:I213" si="6">H150*F150</f>
        <v>64.615384615384613</v>
      </c>
    </row>
    <row r="151" spans="1:9" ht="21.95" customHeight="1" x14ac:dyDescent="0.25">
      <c r="A151" s="207" t="s">
        <v>6</v>
      </c>
      <c r="B151" s="34" t="s">
        <v>438</v>
      </c>
      <c r="C151" s="211" t="s">
        <v>69</v>
      </c>
      <c r="D151" s="34" t="s">
        <v>63</v>
      </c>
      <c r="E151" s="34">
        <v>3</v>
      </c>
      <c r="F151" s="49">
        <v>1.44</v>
      </c>
      <c r="G151" s="83">
        <f>VLOOKUP(B151,'[1]DUNG CU'!$B$3:$E$269,4,0)</f>
        <v>20000</v>
      </c>
      <c r="H151" s="83">
        <f t="shared" si="5"/>
        <v>256.41025641025641</v>
      </c>
      <c r="I151" s="44">
        <f t="shared" si="6"/>
        <v>369.23076923076923</v>
      </c>
    </row>
    <row r="152" spans="1:9" ht="21.95" customHeight="1" x14ac:dyDescent="0.25">
      <c r="A152" s="207" t="s">
        <v>6</v>
      </c>
      <c r="B152" s="34" t="s">
        <v>439</v>
      </c>
      <c r="C152" s="211" t="s">
        <v>70</v>
      </c>
      <c r="D152" s="34" t="s">
        <v>63</v>
      </c>
      <c r="E152" s="34">
        <v>24</v>
      </c>
      <c r="F152" s="49">
        <v>1.44</v>
      </c>
      <c r="G152" s="83">
        <f>VLOOKUP(B152,'[1]DUNG CU'!$B$3:$E$269,4,0)</f>
        <v>110000</v>
      </c>
      <c r="H152" s="83">
        <f t="shared" si="5"/>
        <v>176.28205128205127</v>
      </c>
      <c r="I152" s="44">
        <f t="shared" si="6"/>
        <v>253.84615384615381</v>
      </c>
    </row>
    <row r="153" spans="1:9" s="2" customFormat="1" ht="21.95" customHeight="1" x14ac:dyDescent="0.25">
      <c r="A153" s="40"/>
      <c r="B153" s="40"/>
      <c r="C153" s="41" t="s">
        <v>659</v>
      </c>
      <c r="D153" s="42"/>
      <c r="E153" s="42"/>
      <c r="F153" s="43">
        <v>0.1</v>
      </c>
      <c r="G153" s="65"/>
      <c r="H153" s="83"/>
      <c r="I153" s="44">
        <f>SUM(I142:I152)*F153</f>
        <v>7304.6666666666679</v>
      </c>
    </row>
    <row r="154" spans="1:9" ht="21.95" customHeight="1" x14ac:dyDescent="0.25">
      <c r="A154" s="207">
        <v>17</v>
      </c>
      <c r="B154" s="34" t="s">
        <v>116</v>
      </c>
      <c r="C154" s="269" t="s">
        <v>687</v>
      </c>
      <c r="D154" s="269"/>
      <c r="E154" s="281" t="s">
        <v>6</v>
      </c>
      <c r="F154" s="281"/>
      <c r="G154" s="83"/>
      <c r="H154" s="83"/>
      <c r="I154" s="46">
        <f>SUM(I155:I166)</f>
        <v>74622.166666666657</v>
      </c>
    </row>
    <row r="155" spans="1:9" ht="21.95" customHeight="1" x14ac:dyDescent="0.25">
      <c r="A155" s="207" t="s">
        <v>6</v>
      </c>
      <c r="B155" s="38" t="s">
        <v>454</v>
      </c>
      <c r="C155" s="211" t="s">
        <v>102</v>
      </c>
      <c r="D155" s="34" t="s">
        <v>65</v>
      </c>
      <c r="E155" s="34">
        <v>6</v>
      </c>
      <c r="F155" s="49">
        <v>0.25</v>
      </c>
      <c r="G155" s="83">
        <f>VLOOKUP(B155,'[1]DUNG CU'!$B$3:$E$269,4,0)</f>
        <v>9500000</v>
      </c>
      <c r="H155" s="83">
        <f t="shared" si="5"/>
        <v>60897.435897435898</v>
      </c>
      <c r="I155" s="44">
        <f t="shared" si="6"/>
        <v>15224.358974358975</v>
      </c>
    </row>
    <row r="156" spans="1:9" ht="21.95" customHeight="1" x14ac:dyDescent="0.25">
      <c r="A156" s="207" t="s">
        <v>6</v>
      </c>
      <c r="B156" s="38" t="s">
        <v>457</v>
      </c>
      <c r="C156" s="211" t="s">
        <v>107</v>
      </c>
      <c r="D156" s="34" t="s">
        <v>65</v>
      </c>
      <c r="E156" s="34">
        <v>6</v>
      </c>
      <c r="F156" s="49">
        <v>0.25</v>
      </c>
      <c r="G156" s="83">
        <f>VLOOKUP(B156,'[1]DUNG CU'!$B$3:$E$269,4,0)</f>
        <v>3000000</v>
      </c>
      <c r="H156" s="83">
        <f t="shared" si="5"/>
        <v>19230.76923076923</v>
      </c>
      <c r="I156" s="44">
        <f t="shared" si="6"/>
        <v>4807.6923076923076</v>
      </c>
    </row>
    <row r="157" spans="1:9" ht="21.95" customHeight="1" x14ac:dyDescent="0.25">
      <c r="A157" s="207" t="s">
        <v>6</v>
      </c>
      <c r="B157" s="38" t="s">
        <v>462</v>
      </c>
      <c r="C157" s="211" t="s">
        <v>693</v>
      </c>
      <c r="D157" s="34" t="s">
        <v>63</v>
      </c>
      <c r="E157" s="34">
        <v>12</v>
      </c>
      <c r="F157" s="49">
        <v>0.25</v>
      </c>
      <c r="G157" s="83">
        <f>VLOOKUP(B157,'[1]DUNG CU'!$B$3:$E$269,4,0)</f>
        <v>38500000</v>
      </c>
      <c r="H157" s="83">
        <f t="shared" si="5"/>
        <v>123397.43589743589</v>
      </c>
      <c r="I157" s="44">
        <f t="shared" si="6"/>
        <v>30849.358974358973</v>
      </c>
    </row>
    <row r="158" spans="1:9" ht="21.95" customHeight="1" x14ac:dyDescent="0.25">
      <c r="A158" s="207" t="s">
        <v>6</v>
      </c>
      <c r="B158" s="34" t="s">
        <v>663</v>
      </c>
      <c r="C158" s="211" t="s">
        <v>104</v>
      </c>
      <c r="D158" s="34" t="s">
        <v>65</v>
      </c>
      <c r="E158" s="34">
        <v>12</v>
      </c>
      <c r="F158" s="49">
        <v>1.3</v>
      </c>
      <c r="G158" s="83">
        <f>VLOOKUP(B158,'[1]DUNG CU'!$B$3:$E$271,4,0)</f>
        <v>0</v>
      </c>
      <c r="H158" s="83">
        <f t="shared" si="5"/>
        <v>0</v>
      </c>
      <c r="I158" s="44">
        <f t="shared" si="6"/>
        <v>0</v>
      </c>
    </row>
    <row r="159" spans="1:9" ht="21.95" customHeight="1" x14ac:dyDescent="0.25">
      <c r="A159" s="207" t="s">
        <v>6</v>
      </c>
      <c r="B159" s="34" t="s">
        <v>441</v>
      </c>
      <c r="C159" s="211" t="s">
        <v>81</v>
      </c>
      <c r="D159" s="34" t="s">
        <v>67</v>
      </c>
      <c r="E159" s="34">
        <v>3</v>
      </c>
      <c r="F159" s="49">
        <v>1.44</v>
      </c>
      <c r="G159" s="83">
        <f>VLOOKUP(B159,'[1]DUNG CU'!$B$3:$E$269,4,0)</f>
        <v>350000</v>
      </c>
      <c r="H159" s="83">
        <f t="shared" si="5"/>
        <v>4487.1794871794873</v>
      </c>
      <c r="I159" s="44">
        <f t="shared" si="6"/>
        <v>6461.5384615384619</v>
      </c>
    </row>
    <row r="160" spans="1:9" ht="21.95" customHeight="1" x14ac:dyDescent="0.25">
      <c r="A160" s="207" t="s">
        <v>6</v>
      </c>
      <c r="B160" s="34" t="s">
        <v>440</v>
      </c>
      <c r="C160" s="211" t="s">
        <v>80</v>
      </c>
      <c r="D160" s="34" t="s">
        <v>67</v>
      </c>
      <c r="E160" s="34">
        <v>3</v>
      </c>
      <c r="F160" s="49">
        <v>1.44</v>
      </c>
      <c r="G160" s="83">
        <f>VLOOKUP(B160,'[1]DUNG CU'!$B$3:$E$269,4,0)</f>
        <v>500000</v>
      </c>
      <c r="H160" s="83">
        <f t="shared" si="5"/>
        <v>6410.2564102564102</v>
      </c>
      <c r="I160" s="44">
        <f t="shared" si="6"/>
        <v>9230.7692307692305</v>
      </c>
    </row>
    <row r="161" spans="1:9" ht="21.95" customHeight="1" x14ac:dyDescent="0.25">
      <c r="A161" s="207" t="s">
        <v>6</v>
      </c>
      <c r="B161" s="38" t="s">
        <v>435</v>
      </c>
      <c r="C161" s="211" t="s">
        <v>64</v>
      </c>
      <c r="D161" s="34" t="s">
        <v>65</v>
      </c>
      <c r="E161" s="34">
        <v>6</v>
      </c>
      <c r="F161" s="49">
        <v>1.44</v>
      </c>
      <c r="G161" s="83">
        <f>VLOOKUP(B161,'[1]DUNG CU'!$B$3:$E$269,4,0)</f>
        <v>50000</v>
      </c>
      <c r="H161" s="83">
        <f t="shared" si="5"/>
        <v>320.5128205128205</v>
      </c>
      <c r="I161" s="44">
        <f t="shared" si="6"/>
        <v>461.53846153846149</v>
      </c>
    </row>
    <row r="162" spans="1:9" ht="21.95" customHeight="1" x14ac:dyDescent="0.25">
      <c r="A162" s="207" t="s">
        <v>6</v>
      </c>
      <c r="B162" s="34" t="s">
        <v>436</v>
      </c>
      <c r="C162" s="211" t="s">
        <v>66</v>
      </c>
      <c r="D162" s="34" t="s">
        <v>67</v>
      </c>
      <c r="E162" s="34">
        <v>12</v>
      </c>
      <c r="F162" s="49">
        <v>1.44</v>
      </c>
      <c r="G162" s="83">
        <f>VLOOKUP(B162,'[1]DUNG CU'!$B$3:$E$269,4,0)</f>
        <v>25000</v>
      </c>
      <c r="H162" s="83">
        <f t="shared" si="5"/>
        <v>80.128205128205124</v>
      </c>
      <c r="I162" s="44">
        <f t="shared" si="6"/>
        <v>115.38461538461537</v>
      </c>
    </row>
    <row r="163" spans="1:9" ht="21.95" customHeight="1" x14ac:dyDescent="0.25">
      <c r="A163" s="207" t="s">
        <v>6</v>
      </c>
      <c r="B163" s="34" t="s">
        <v>437</v>
      </c>
      <c r="C163" s="211" t="s">
        <v>68</v>
      </c>
      <c r="D163" s="34" t="s">
        <v>67</v>
      </c>
      <c r="E163" s="34">
        <v>6</v>
      </c>
      <c r="F163" s="49">
        <v>1.44</v>
      </c>
      <c r="G163" s="83">
        <f>VLOOKUP(B163,'[1]DUNG CU'!$B$3:$E$269,4,0)</f>
        <v>7000</v>
      </c>
      <c r="H163" s="83">
        <f t="shared" si="5"/>
        <v>44.871794871794869</v>
      </c>
      <c r="I163" s="44">
        <f t="shared" si="6"/>
        <v>64.615384615384613</v>
      </c>
    </row>
    <row r="164" spans="1:9" ht="21.95" customHeight="1" x14ac:dyDescent="0.25">
      <c r="A164" s="207" t="s">
        <v>6</v>
      </c>
      <c r="B164" s="34" t="s">
        <v>438</v>
      </c>
      <c r="C164" s="211" t="s">
        <v>69</v>
      </c>
      <c r="D164" s="34" t="s">
        <v>63</v>
      </c>
      <c r="E164" s="34">
        <v>3</v>
      </c>
      <c r="F164" s="49">
        <v>1.44</v>
      </c>
      <c r="G164" s="83">
        <f>VLOOKUP(B164,'[1]DUNG CU'!$B$3:$E$269,4,0)</f>
        <v>20000</v>
      </c>
      <c r="H164" s="83">
        <f t="shared" si="5"/>
        <v>256.41025641025641</v>
      </c>
      <c r="I164" s="44">
        <f t="shared" si="6"/>
        <v>369.23076923076923</v>
      </c>
    </row>
    <row r="165" spans="1:9" ht="21.95" customHeight="1" x14ac:dyDescent="0.25">
      <c r="A165" s="207" t="s">
        <v>6</v>
      </c>
      <c r="B165" s="34" t="s">
        <v>439</v>
      </c>
      <c r="C165" s="211" t="s">
        <v>70</v>
      </c>
      <c r="D165" s="34" t="s">
        <v>63</v>
      </c>
      <c r="E165" s="34">
        <v>24</v>
      </c>
      <c r="F165" s="49">
        <v>1.44</v>
      </c>
      <c r="G165" s="83">
        <f>VLOOKUP(B165,'[1]DUNG CU'!$B$3:$E$269,4,0)</f>
        <v>110000</v>
      </c>
      <c r="H165" s="83">
        <f t="shared" si="5"/>
        <v>176.28205128205127</v>
      </c>
      <c r="I165" s="44">
        <f t="shared" si="6"/>
        <v>253.84615384615381</v>
      </c>
    </row>
    <row r="166" spans="1:9" s="2" customFormat="1" ht="21.95" customHeight="1" x14ac:dyDescent="0.25">
      <c r="A166" s="40"/>
      <c r="B166" s="40"/>
      <c r="C166" s="41" t="s">
        <v>659</v>
      </c>
      <c r="D166" s="42"/>
      <c r="E166" s="42"/>
      <c r="F166" s="43">
        <v>0.1</v>
      </c>
      <c r="G166" s="65"/>
      <c r="H166" s="83"/>
      <c r="I166" s="44">
        <f>SUM(I155:I165)*F166</f>
        <v>6783.833333333333</v>
      </c>
    </row>
    <row r="167" spans="1:9" ht="21.95" customHeight="1" x14ac:dyDescent="0.25">
      <c r="A167" s="207">
        <v>18</v>
      </c>
      <c r="B167" s="34" t="s">
        <v>117</v>
      </c>
      <c r="C167" s="269" t="s">
        <v>106</v>
      </c>
      <c r="D167" s="269"/>
      <c r="E167" s="269"/>
      <c r="F167" s="34" t="s">
        <v>6</v>
      </c>
      <c r="G167" s="83"/>
      <c r="H167" s="83"/>
      <c r="I167" s="46">
        <f>SUM(I168:I183)</f>
        <v>51002.816239316242</v>
      </c>
    </row>
    <row r="168" spans="1:9" ht="21.95" customHeight="1" x14ac:dyDescent="0.25">
      <c r="A168" s="207" t="s">
        <v>6</v>
      </c>
      <c r="B168" s="34" t="s">
        <v>439</v>
      </c>
      <c r="C168" s="211" t="s">
        <v>70</v>
      </c>
      <c r="D168" s="34" t="s">
        <v>63</v>
      </c>
      <c r="E168" s="34">
        <v>24</v>
      </c>
      <c r="F168" s="34">
        <v>0.28000000000000003</v>
      </c>
      <c r="G168" s="83">
        <f>VLOOKUP(B168,'[1]DUNG CU'!$B$3:$E$269,4,0)</f>
        <v>110000</v>
      </c>
      <c r="H168" s="83">
        <f t="shared" si="5"/>
        <v>176.28205128205127</v>
      </c>
      <c r="I168" s="44">
        <f t="shared" si="6"/>
        <v>49.358974358974358</v>
      </c>
    </row>
    <row r="169" spans="1:9" ht="21.95" customHeight="1" x14ac:dyDescent="0.25">
      <c r="A169" s="207" t="s">
        <v>6</v>
      </c>
      <c r="B169" s="38" t="s">
        <v>454</v>
      </c>
      <c r="C169" s="211" t="s">
        <v>102</v>
      </c>
      <c r="D169" s="34" t="s">
        <v>65</v>
      </c>
      <c r="E169" s="34">
        <v>6</v>
      </c>
      <c r="F169" s="34">
        <v>0.28000000000000003</v>
      </c>
      <c r="G169" s="83">
        <f>VLOOKUP(B169,'[1]DUNG CU'!$B$3:$E$269,4,0)</f>
        <v>9500000</v>
      </c>
      <c r="H169" s="83">
        <f t="shared" si="5"/>
        <v>60897.435897435898</v>
      </c>
      <c r="I169" s="44">
        <f t="shared" si="6"/>
        <v>17051.282051282054</v>
      </c>
    </row>
    <row r="170" spans="1:9" ht="21.95" customHeight="1" x14ac:dyDescent="0.25">
      <c r="A170" s="207" t="s">
        <v>6</v>
      </c>
      <c r="B170" s="38" t="s">
        <v>457</v>
      </c>
      <c r="C170" s="211" t="s">
        <v>107</v>
      </c>
      <c r="D170" s="34" t="s">
        <v>65</v>
      </c>
      <c r="E170" s="34">
        <v>6</v>
      </c>
      <c r="F170" s="34">
        <v>0.28000000000000003</v>
      </c>
      <c r="G170" s="83">
        <f>VLOOKUP(B170,'[1]DUNG CU'!$B$3:$E$269,4,0)</f>
        <v>3000000</v>
      </c>
      <c r="H170" s="83">
        <f t="shared" si="5"/>
        <v>19230.76923076923</v>
      </c>
      <c r="I170" s="44">
        <f t="shared" si="6"/>
        <v>5384.6153846153848</v>
      </c>
    </row>
    <row r="171" spans="1:9" ht="38.25" customHeight="1" x14ac:dyDescent="0.25">
      <c r="A171" s="207" t="s">
        <v>6</v>
      </c>
      <c r="B171" s="38" t="s">
        <v>463</v>
      </c>
      <c r="C171" s="211" t="s">
        <v>118</v>
      </c>
      <c r="D171" s="34" t="s">
        <v>63</v>
      </c>
      <c r="E171" s="34">
        <v>5</v>
      </c>
      <c r="F171" s="34">
        <v>0.28000000000000003</v>
      </c>
      <c r="G171" s="83">
        <f>VLOOKUP(B171,'[1]DUNG CU'!$B$3:$E$269,4,0)</f>
        <v>3500000</v>
      </c>
      <c r="H171" s="83">
        <f t="shared" si="5"/>
        <v>26923.076923076922</v>
      </c>
      <c r="I171" s="44">
        <f t="shared" si="6"/>
        <v>7538.461538461539</v>
      </c>
    </row>
    <row r="172" spans="1:9" ht="21.95" customHeight="1" x14ac:dyDescent="0.25">
      <c r="A172" s="207" t="s">
        <v>6</v>
      </c>
      <c r="B172" s="38" t="s">
        <v>464</v>
      </c>
      <c r="C172" s="211" t="s">
        <v>119</v>
      </c>
      <c r="D172" s="34" t="s">
        <v>120</v>
      </c>
      <c r="E172" s="34">
        <v>36</v>
      </c>
      <c r="F172" s="34">
        <v>0.2</v>
      </c>
      <c r="G172" s="83">
        <f>VLOOKUP(B172,'[1]DUNG CU'!$B$3:$E$269,4,0)</f>
        <v>300000</v>
      </c>
      <c r="H172" s="83">
        <f t="shared" si="5"/>
        <v>320.5128205128205</v>
      </c>
      <c r="I172" s="44">
        <f t="shared" si="6"/>
        <v>64.102564102564102</v>
      </c>
    </row>
    <row r="173" spans="1:9" ht="21.95" customHeight="1" x14ac:dyDescent="0.25">
      <c r="A173" s="207" t="s">
        <v>6</v>
      </c>
      <c r="B173" s="38" t="s">
        <v>465</v>
      </c>
      <c r="C173" s="211" t="s">
        <v>121</v>
      </c>
      <c r="D173" s="34" t="s">
        <v>63</v>
      </c>
      <c r="E173" s="34">
        <v>36</v>
      </c>
      <c r="F173" s="34">
        <v>0.2</v>
      </c>
      <c r="G173" s="83">
        <f>VLOOKUP(B173,'[1]DUNG CU'!$B$3:$E$269,4,0)</f>
        <v>65000</v>
      </c>
      <c r="H173" s="83">
        <f t="shared" si="5"/>
        <v>69.444444444444443</v>
      </c>
      <c r="I173" s="44">
        <f t="shared" si="6"/>
        <v>13.888888888888889</v>
      </c>
    </row>
    <row r="174" spans="1:9" ht="21.95" customHeight="1" x14ac:dyDescent="0.25">
      <c r="A174" s="207" t="s">
        <v>6</v>
      </c>
      <c r="B174" s="38" t="s">
        <v>435</v>
      </c>
      <c r="C174" s="211" t="s">
        <v>64</v>
      </c>
      <c r="D174" s="34" t="s">
        <v>65</v>
      </c>
      <c r="E174" s="34">
        <v>6</v>
      </c>
      <c r="F174" s="34">
        <v>0.248</v>
      </c>
      <c r="G174" s="83">
        <f>VLOOKUP(B174,'[1]DUNG CU'!$B$3:$E$269,4,0)</f>
        <v>50000</v>
      </c>
      <c r="H174" s="83">
        <f t="shared" si="5"/>
        <v>320.5128205128205</v>
      </c>
      <c r="I174" s="44">
        <f t="shared" si="6"/>
        <v>79.487179487179489</v>
      </c>
    </row>
    <row r="175" spans="1:9" ht="21.95" customHeight="1" x14ac:dyDescent="0.25">
      <c r="A175" s="207" t="s">
        <v>6</v>
      </c>
      <c r="B175" s="34" t="s">
        <v>436</v>
      </c>
      <c r="C175" s="211" t="s">
        <v>66</v>
      </c>
      <c r="D175" s="34" t="s">
        <v>67</v>
      </c>
      <c r="E175" s="34">
        <v>12</v>
      </c>
      <c r="F175" s="34">
        <v>0.248</v>
      </c>
      <c r="G175" s="83">
        <f>VLOOKUP(B175,'[1]DUNG CU'!$B$3:$E$269,4,0)</f>
        <v>25000</v>
      </c>
      <c r="H175" s="83">
        <f t="shared" si="5"/>
        <v>80.128205128205124</v>
      </c>
      <c r="I175" s="44">
        <f t="shared" si="6"/>
        <v>19.871794871794872</v>
      </c>
    </row>
    <row r="176" spans="1:9" ht="21.95" customHeight="1" x14ac:dyDescent="0.25">
      <c r="A176" s="207" t="s">
        <v>6</v>
      </c>
      <c r="B176" s="38" t="s">
        <v>466</v>
      </c>
      <c r="C176" s="211" t="s">
        <v>122</v>
      </c>
      <c r="D176" s="34" t="s">
        <v>63</v>
      </c>
      <c r="E176" s="34">
        <v>12</v>
      </c>
      <c r="F176" s="34">
        <v>0.2</v>
      </c>
      <c r="G176" s="83">
        <f>VLOOKUP(B176,'[1]DUNG CU'!$B$3:$E$269,4,0)</f>
        <v>13636000</v>
      </c>
      <c r="H176" s="83">
        <f t="shared" si="5"/>
        <v>43705.128205128203</v>
      </c>
      <c r="I176" s="44">
        <f t="shared" si="6"/>
        <v>8741.0256410256407</v>
      </c>
    </row>
    <row r="177" spans="1:9" ht="21.95" customHeight="1" x14ac:dyDescent="0.25">
      <c r="A177" s="207" t="s">
        <v>6</v>
      </c>
      <c r="B177" s="34" t="s">
        <v>438</v>
      </c>
      <c r="C177" s="211" t="s">
        <v>69</v>
      </c>
      <c r="D177" s="34" t="s">
        <v>63</v>
      </c>
      <c r="E177" s="34">
        <v>3</v>
      </c>
      <c r="F177" s="34">
        <v>0.248</v>
      </c>
      <c r="G177" s="83">
        <f>VLOOKUP(B177,'[1]DUNG CU'!$B$3:$E$269,4,0)</f>
        <v>20000</v>
      </c>
      <c r="H177" s="83">
        <f t="shared" si="5"/>
        <v>256.41025641025641</v>
      </c>
      <c r="I177" s="44">
        <f t="shared" si="6"/>
        <v>63.589743589743591</v>
      </c>
    </row>
    <row r="178" spans="1:9" ht="21.95" customHeight="1" x14ac:dyDescent="0.25">
      <c r="A178" s="207" t="s">
        <v>6</v>
      </c>
      <c r="B178" s="34" t="s">
        <v>439</v>
      </c>
      <c r="C178" s="211" t="s">
        <v>70</v>
      </c>
      <c r="D178" s="34" t="s">
        <v>63</v>
      </c>
      <c r="E178" s="34">
        <v>24</v>
      </c>
      <c r="F178" s="34">
        <v>0.32</v>
      </c>
      <c r="G178" s="83">
        <f>VLOOKUP(B178,'[1]DUNG CU'!$B$3:$E$269,4,0)</f>
        <v>110000</v>
      </c>
      <c r="H178" s="83">
        <f t="shared" si="5"/>
        <v>176.28205128205127</v>
      </c>
      <c r="I178" s="44">
        <f t="shared" si="6"/>
        <v>56.410256410256409</v>
      </c>
    </row>
    <row r="179" spans="1:9" ht="21.95" customHeight="1" x14ac:dyDescent="0.25">
      <c r="A179" s="207" t="s">
        <v>6</v>
      </c>
      <c r="B179" s="38" t="s">
        <v>467</v>
      </c>
      <c r="C179" s="211" t="s">
        <v>123</v>
      </c>
      <c r="D179" s="34" t="s">
        <v>124</v>
      </c>
      <c r="E179" s="34">
        <v>0.3</v>
      </c>
      <c r="F179" s="34">
        <v>0.2</v>
      </c>
      <c r="G179" s="83">
        <f>VLOOKUP(B179,'[1]DUNG CU'!$B$3:$E$269,4,0)</f>
        <v>80000</v>
      </c>
      <c r="H179" s="83">
        <f t="shared" si="5"/>
        <v>10256.410256410256</v>
      </c>
      <c r="I179" s="44">
        <f>H179*F179</f>
        <v>2051.2820512820513</v>
      </c>
    </row>
    <row r="180" spans="1:9" ht="21.95" customHeight="1" x14ac:dyDescent="0.25">
      <c r="A180" s="207" t="s">
        <v>6</v>
      </c>
      <c r="B180" s="38" t="s">
        <v>468</v>
      </c>
      <c r="C180" s="211" t="s">
        <v>125</v>
      </c>
      <c r="D180" s="34" t="s">
        <v>124</v>
      </c>
      <c r="E180" s="34">
        <v>0.3</v>
      </c>
      <c r="F180" s="34">
        <v>0.2</v>
      </c>
      <c r="G180" s="83">
        <f>VLOOKUP(B180,'[1]DUNG CU'!$B$3:$E$269,4,0)</f>
        <v>200000</v>
      </c>
      <c r="H180" s="83">
        <f t="shared" si="5"/>
        <v>25641.025641025641</v>
      </c>
      <c r="I180" s="44">
        <f t="shared" si="6"/>
        <v>5128.2051282051289</v>
      </c>
    </row>
    <row r="181" spans="1:9" ht="21.95" customHeight="1" x14ac:dyDescent="0.25">
      <c r="A181" s="207" t="s">
        <v>6</v>
      </c>
      <c r="B181" s="38" t="s">
        <v>469</v>
      </c>
      <c r="C181" s="211" t="s">
        <v>126</v>
      </c>
      <c r="D181" s="34" t="s">
        <v>63</v>
      </c>
      <c r="E181" s="34">
        <v>12</v>
      </c>
      <c r="F181" s="34">
        <v>0.3</v>
      </c>
      <c r="G181" s="83">
        <f>VLOOKUP(B181,'[1]DUNG CU'!$B$3:$E$269,4,0)</f>
        <v>80000</v>
      </c>
      <c r="H181" s="83">
        <f t="shared" si="5"/>
        <v>256.41025641025641</v>
      </c>
      <c r="I181" s="44">
        <f t="shared" si="6"/>
        <v>76.92307692307692</v>
      </c>
    </row>
    <row r="182" spans="1:9" ht="21.95" customHeight="1" x14ac:dyDescent="0.25">
      <c r="A182" s="207" t="s">
        <v>6</v>
      </c>
      <c r="B182" s="38" t="s">
        <v>470</v>
      </c>
      <c r="C182" s="211" t="s">
        <v>127</v>
      </c>
      <c r="D182" s="34" t="s">
        <v>63</v>
      </c>
      <c r="E182" s="34">
        <v>6</v>
      </c>
      <c r="F182" s="34">
        <v>0.248</v>
      </c>
      <c r="G182" s="83">
        <f>VLOOKUP(B182,'[1]DUNG CU'!$B$3:$E$269,4,0)</f>
        <v>30000</v>
      </c>
      <c r="H182" s="83">
        <f t="shared" si="5"/>
        <v>192.30769230769232</v>
      </c>
      <c r="I182" s="44">
        <f t="shared" si="6"/>
        <v>47.692307692307693</v>
      </c>
    </row>
    <row r="183" spans="1:9" s="2" customFormat="1" ht="21.95" customHeight="1" x14ac:dyDescent="0.25">
      <c r="A183" s="40"/>
      <c r="B183" s="40"/>
      <c r="C183" s="41" t="s">
        <v>659</v>
      </c>
      <c r="D183" s="42"/>
      <c r="E183" s="42"/>
      <c r="F183" s="43">
        <v>0.1</v>
      </c>
      <c r="G183" s="65"/>
      <c r="H183" s="83"/>
      <c r="I183" s="44">
        <f>SUM(I168:I182)*F183</f>
        <v>4636.6196581196591</v>
      </c>
    </row>
    <row r="184" spans="1:9" ht="21.95" customHeight="1" x14ac:dyDescent="0.25">
      <c r="A184" s="207">
        <v>19</v>
      </c>
      <c r="B184" s="34" t="s">
        <v>128</v>
      </c>
      <c r="C184" s="269" t="s">
        <v>129</v>
      </c>
      <c r="D184" s="269"/>
      <c r="E184" s="269"/>
      <c r="F184" s="210" t="s">
        <v>6</v>
      </c>
      <c r="G184" s="83"/>
      <c r="H184" s="83"/>
      <c r="I184" s="46">
        <f>SUM(I185:I200)</f>
        <v>123361.23931623934</v>
      </c>
    </row>
    <row r="185" spans="1:9" ht="21.95" customHeight="1" x14ac:dyDescent="0.25">
      <c r="A185" s="207" t="s">
        <v>6</v>
      </c>
      <c r="B185" s="38" t="s">
        <v>471</v>
      </c>
      <c r="C185" s="211" t="s">
        <v>130</v>
      </c>
      <c r="D185" s="34" t="s">
        <v>63</v>
      </c>
      <c r="E185" s="34">
        <v>5</v>
      </c>
      <c r="F185" s="34">
        <v>0.25</v>
      </c>
      <c r="G185" s="83">
        <f>VLOOKUP(B185,'[1]DUNG CU'!$B$3:$E$269,4,0)</f>
        <v>2500000</v>
      </c>
      <c r="H185" s="83">
        <f t="shared" si="5"/>
        <v>19230.76923076923</v>
      </c>
      <c r="I185" s="44">
        <f t="shared" si="6"/>
        <v>4807.6923076923076</v>
      </c>
    </row>
    <row r="186" spans="1:9" ht="21.95" customHeight="1" x14ac:dyDescent="0.25">
      <c r="A186" s="207" t="s">
        <v>6</v>
      </c>
      <c r="B186" s="38" t="s">
        <v>472</v>
      </c>
      <c r="C186" s="211" t="s">
        <v>131</v>
      </c>
      <c r="D186" s="34" t="s">
        <v>63</v>
      </c>
      <c r="E186" s="34">
        <v>18</v>
      </c>
      <c r="F186" s="34">
        <v>0.25</v>
      </c>
      <c r="G186" s="83">
        <f>VLOOKUP(B186,'[1]DUNG CU'!$B$3:$E$269,4,0)</f>
        <v>45000000</v>
      </c>
      <c r="H186" s="83">
        <f t="shared" si="5"/>
        <v>96153.846153846156</v>
      </c>
      <c r="I186" s="44">
        <f t="shared" si="6"/>
        <v>24038.461538461539</v>
      </c>
    </row>
    <row r="187" spans="1:9" ht="21.95" customHeight="1" x14ac:dyDescent="0.25">
      <c r="A187" s="207" t="s">
        <v>6</v>
      </c>
      <c r="B187" s="38" t="s">
        <v>473</v>
      </c>
      <c r="C187" s="211" t="s">
        <v>132</v>
      </c>
      <c r="D187" s="34" t="s">
        <v>65</v>
      </c>
      <c r="E187" s="34">
        <v>60</v>
      </c>
      <c r="F187" s="34">
        <v>0.25</v>
      </c>
      <c r="G187" s="83">
        <f>VLOOKUP(B187,'[1]DUNG CU'!$B$3:$E$269,4,0)</f>
        <v>25000000</v>
      </c>
      <c r="H187" s="83">
        <f t="shared" si="5"/>
        <v>16025.641025641025</v>
      </c>
      <c r="I187" s="44">
        <f t="shared" si="6"/>
        <v>4006.4102564102564</v>
      </c>
    </row>
    <row r="188" spans="1:9" ht="21.95" customHeight="1" x14ac:dyDescent="0.25">
      <c r="A188" s="207" t="s">
        <v>6</v>
      </c>
      <c r="B188" s="38" t="s">
        <v>474</v>
      </c>
      <c r="C188" s="211" t="s">
        <v>133</v>
      </c>
      <c r="D188" s="34" t="s">
        <v>124</v>
      </c>
      <c r="E188" s="34">
        <v>18</v>
      </c>
      <c r="F188" s="34">
        <v>0.25</v>
      </c>
      <c r="G188" s="83">
        <f>VLOOKUP(B188,'[1]DUNG CU'!$B$3:$E$269,4,0)</f>
        <v>25000000</v>
      </c>
      <c r="H188" s="83">
        <f t="shared" si="5"/>
        <v>53418.803418803422</v>
      </c>
      <c r="I188" s="44">
        <f t="shared" si="6"/>
        <v>13354.700854700855</v>
      </c>
    </row>
    <row r="189" spans="1:9" ht="21.95" customHeight="1" x14ac:dyDescent="0.25">
      <c r="A189" s="207" t="s">
        <v>6</v>
      </c>
      <c r="B189" s="34" t="s">
        <v>450</v>
      </c>
      <c r="C189" s="211" t="s">
        <v>134</v>
      </c>
      <c r="D189" s="34" t="s">
        <v>65</v>
      </c>
      <c r="E189" s="34">
        <v>18</v>
      </c>
      <c r="F189" s="34">
        <v>0.25</v>
      </c>
      <c r="G189" s="83">
        <f>VLOOKUP(B189,'[1]DUNG CU'!$B$3:$E$269,4,0)</f>
        <v>45000000</v>
      </c>
      <c r="H189" s="83">
        <f t="shared" si="5"/>
        <v>96153.846153846156</v>
      </c>
      <c r="I189" s="44">
        <f t="shared" si="6"/>
        <v>24038.461538461539</v>
      </c>
    </row>
    <row r="190" spans="1:9" ht="21.95" customHeight="1" x14ac:dyDescent="0.25">
      <c r="A190" s="207" t="s">
        <v>6</v>
      </c>
      <c r="B190" s="34" t="s">
        <v>443</v>
      </c>
      <c r="C190" s="211" t="s">
        <v>135</v>
      </c>
      <c r="D190" s="34" t="s">
        <v>65</v>
      </c>
      <c r="E190" s="34">
        <v>12</v>
      </c>
      <c r="F190" s="34">
        <v>0.25</v>
      </c>
      <c r="G190" s="83">
        <f>VLOOKUP(B190,'[1]DUNG CU'!$B$3:$E$269,4,0)</f>
        <v>40000000</v>
      </c>
      <c r="H190" s="83">
        <f t="shared" si="5"/>
        <v>128205.1282051282</v>
      </c>
      <c r="I190" s="44">
        <f t="shared" si="6"/>
        <v>32051.282051282051</v>
      </c>
    </row>
    <row r="191" spans="1:9" ht="21.95" customHeight="1" x14ac:dyDescent="0.25">
      <c r="A191" s="207" t="s">
        <v>6</v>
      </c>
      <c r="B191" s="34" t="s">
        <v>441</v>
      </c>
      <c r="C191" s="211" t="s">
        <v>81</v>
      </c>
      <c r="D191" s="34" t="s">
        <v>67</v>
      </c>
      <c r="E191" s="34">
        <v>3</v>
      </c>
      <c r="F191" s="34">
        <v>0.4</v>
      </c>
      <c r="G191" s="83">
        <f>VLOOKUP(B191,'[1]DUNG CU'!$B$3:$E$269,4,0)</f>
        <v>350000</v>
      </c>
      <c r="H191" s="83">
        <f t="shared" si="5"/>
        <v>4487.1794871794873</v>
      </c>
      <c r="I191" s="44">
        <f t="shared" si="6"/>
        <v>1794.8717948717949</v>
      </c>
    </row>
    <row r="192" spans="1:9" ht="21.95" customHeight="1" x14ac:dyDescent="0.25">
      <c r="A192" s="207" t="s">
        <v>6</v>
      </c>
      <c r="B192" s="34" t="s">
        <v>440</v>
      </c>
      <c r="C192" s="211" t="s">
        <v>80</v>
      </c>
      <c r="D192" s="34" t="s">
        <v>67</v>
      </c>
      <c r="E192" s="34">
        <v>3</v>
      </c>
      <c r="F192" s="34">
        <v>0.4</v>
      </c>
      <c r="G192" s="83">
        <f>VLOOKUP(B192,'[1]DUNG CU'!$B$3:$E$269,4,0)</f>
        <v>500000</v>
      </c>
      <c r="H192" s="83">
        <f t="shared" si="5"/>
        <v>6410.2564102564102</v>
      </c>
      <c r="I192" s="44">
        <f t="shared" si="6"/>
        <v>2564.1025641025644</v>
      </c>
    </row>
    <row r="193" spans="1:9" ht="21.95" customHeight="1" x14ac:dyDescent="0.25">
      <c r="A193" s="207" t="s">
        <v>6</v>
      </c>
      <c r="B193" s="38" t="s">
        <v>435</v>
      </c>
      <c r="C193" s="211" t="s">
        <v>64</v>
      </c>
      <c r="D193" s="34" t="s">
        <v>65</v>
      </c>
      <c r="E193" s="34">
        <v>6</v>
      </c>
      <c r="F193" s="34">
        <v>0.4</v>
      </c>
      <c r="G193" s="83">
        <f>VLOOKUP(B193,'[1]DUNG CU'!$B$3:$E$269,4,0)</f>
        <v>50000</v>
      </c>
      <c r="H193" s="83">
        <f t="shared" si="5"/>
        <v>320.5128205128205</v>
      </c>
      <c r="I193" s="44">
        <f t="shared" si="6"/>
        <v>128.2051282051282</v>
      </c>
    </row>
    <row r="194" spans="1:9" ht="21.95" customHeight="1" x14ac:dyDescent="0.25">
      <c r="A194" s="207" t="s">
        <v>6</v>
      </c>
      <c r="B194" s="34" t="s">
        <v>436</v>
      </c>
      <c r="C194" s="211" t="s">
        <v>66</v>
      </c>
      <c r="D194" s="34" t="s">
        <v>67</v>
      </c>
      <c r="E194" s="34">
        <v>12</v>
      </c>
      <c r="F194" s="34">
        <v>0.4</v>
      </c>
      <c r="G194" s="83">
        <f>VLOOKUP(B194,'[1]DUNG CU'!$B$3:$E$269,4,0)</f>
        <v>25000</v>
      </c>
      <c r="H194" s="83">
        <f t="shared" si="5"/>
        <v>80.128205128205124</v>
      </c>
      <c r="I194" s="44">
        <f t="shared" si="6"/>
        <v>32.051282051282051</v>
      </c>
    </row>
    <row r="195" spans="1:9" ht="21.95" customHeight="1" x14ac:dyDescent="0.25">
      <c r="A195" s="207" t="s">
        <v>6</v>
      </c>
      <c r="B195" s="34" t="s">
        <v>444</v>
      </c>
      <c r="C195" s="211" t="s">
        <v>83</v>
      </c>
      <c r="D195" s="34" t="s">
        <v>63</v>
      </c>
      <c r="E195" s="34">
        <v>3</v>
      </c>
      <c r="F195" s="34">
        <v>0.4</v>
      </c>
      <c r="G195" s="83">
        <f>VLOOKUP(B195,'[1]DUNG CU'!$B$3:$E$269,4,0)</f>
        <v>1000000</v>
      </c>
      <c r="H195" s="83">
        <f t="shared" si="5"/>
        <v>12820.51282051282</v>
      </c>
      <c r="I195" s="44">
        <f t="shared" si="6"/>
        <v>5128.2051282051289</v>
      </c>
    </row>
    <row r="196" spans="1:9" ht="21.95" customHeight="1" x14ac:dyDescent="0.25">
      <c r="A196" s="207" t="s">
        <v>6</v>
      </c>
      <c r="B196" s="34" t="s">
        <v>438</v>
      </c>
      <c r="C196" s="211" t="s">
        <v>69</v>
      </c>
      <c r="D196" s="34" t="s">
        <v>63</v>
      </c>
      <c r="E196" s="34">
        <v>3</v>
      </c>
      <c r="F196" s="34">
        <v>0.4</v>
      </c>
      <c r="G196" s="83">
        <f>VLOOKUP(B196,'[1]DUNG CU'!$B$3:$E$269,4,0)</f>
        <v>20000</v>
      </c>
      <c r="H196" s="83">
        <f t="shared" si="5"/>
        <v>256.41025641025641</v>
      </c>
      <c r="I196" s="44">
        <f t="shared" si="6"/>
        <v>102.56410256410257</v>
      </c>
    </row>
    <row r="197" spans="1:9" ht="21.95" customHeight="1" x14ac:dyDescent="0.25">
      <c r="A197" s="207" t="s">
        <v>6</v>
      </c>
      <c r="B197" s="34" t="s">
        <v>439</v>
      </c>
      <c r="C197" s="211" t="s">
        <v>70</v>
      </c>
      <c r="D197" s="34" t="s">
        <v>63</v>
      </c>
      <c r="E197" s="34">
        <v>24</v>
      </c>
      <c r="F197" s="34">
        <v>0.4</v>
      </c>
      <c r="G197" s="83">
        <f>VLOOKUP(B197,'[1]DUNG CU'!$B$3:$E$269,4,0)</f>
        <v>110000</v>
      </c>
      <c r="H197" s="83">
        <f t="shared" si="5"/>
        <v>176.28205128205127</v>
      </c>
      <c r="I197" s="44">
        <f t="shared" si="6"/>
        <v>70.512820512820511</v>
      </c>
    </row>
    <row r="198" spans="1:9" ht="21.95" customHeight="1" x14ac:dyDescent="0.25">
      <c r="A198" s="207" t="s">
        <v>6</v>
      </c>
      <c r="B198" s="38" t="s">
        <v>475</v>
      </c>
      <c r="C198" s="211" t="s">
        <v>136</v>
      </c>
      <c r="D198" s="34" t="s">
        <v>63</v>
      </c>
      <c r="E198" s="34">
        <v>36</v>
      </c>
      <c r="F198" s="34">
        <v>0.4</v>
      </c>
      <c r="G198" s="83">
        <f>VLOOKUP(B198,'[1]DUNG CU'!$B$3:$E$269,4,0)</f>
        <v>20000</v>
      </c>
      <c r="H198" s="83">
        <f t="shared" si="5"/>
        <v>21.367521367521366</v>
      </c>
      <c r="I198" s="44">
        <f t="shared" si="6"/>
        <v>8.5470085470085468</v>
      </c>
    </row>
    <row r="199" spans="1:9" ht="21.95" customHeight="1" x14ac:dyDescent="0.25">
      <c r="A199" s="207" t="s">
        <v>6</v>
      </c>
      <c r="B199" s="38" t="s">
        <v>476</v>
      </c>
      <c r="C199" s="211" t="s">
        <v>137</v>
      </c>
      <c r="D199" s="34" t="s">
        <v>63</v>
      </c>
      <c r="E199" s="34">
        <v>60</v>
      </c>
      <c r="F199" s="34">
        <v>0.4</v>
      </c>
      <c r="G199" s="83">
        <f>VLOOKUP(B199,'[1]DUNG CU'!$B$3:$E$269,4,0)</f>
        <v>80000</v>
      </c>
      <c r="H199" s="83">
        <f t="shared" si="5"/>
        <v>51.282051282051285</v>
      </c>
      <c r="I199" s="44">
        <f t="shared" si="6"/>
        <v>20.512820512820515</v>
      </c>
    </row>
    <row r="200" spans="1:9" s="2" customFormat="1" ht="21.95" customHeight="1" x14ac:dyDescent="0.25">
      <c r="A200" s="40"/>
      <c r="B200" s="40"/>
      <c r="C200" s="41" t="s">
        <v>659</v>
      </c>
      <c r="D200" s="42"/>
      <c r="E200" s="42"/>
      <c r="F200" s="43">
        <v>0.1</v>
      </c>
      <c r="G200" s="65"/>
      <c r="H200" s="83" t="e">
        <f t="shared" si="5"/>
        <v>#DIV/0!</v>
      </c>
      <c r="I200" s="44">
        <f>SUM(I185:I199)*F200</f>
        <v>11214.658119658123</v>
      </c>
    </row>
    <row r="201" spans="1:9" ht="21.95" customHeight="1" x14ac:dyDescent="0.25">
      <c r="A201" s="207">
        <v>20</v>
      </c>
      <c r="B201" s="34" t="s">
        <v>138</v>
      </c>
      <c r="C201" s="208" t="s">
        <v>695</v>
      </c>
      <c r="D201" s="269" t="s">
        <v>139</v>
      </c>
      <c r="E201" s="269"/>
      <c r="F201" s="34" t="s">
        <v>6</v>
      </c>
      <c r="G201" s="83"/>
      <c r="H201" s="83"/>
      <c r="I201" s="46">
        <f>I184</f>
        <v>123361.23931623934</v>
      </c>
    </row>
    <row r="202" spans="1:9" ht="21.95" customHeight="1" x14ac:dyDescent="0.25">
      <c r="A202" s="207">
        <v>21</v>
      </c>
      <c r="B202" s="34" t="s">
        <v>140</v>
      </c>
      <c r="C202" s="269" t="s">
        <v>141</v>
      </c>
      <c r="D202" s="269"/>
      <c r="E202" s="269"/>
      <c r="F202" s="34" t="s">
        <v>6</v>
      </c>
      <c r="G202" s="83"/>
      <c r="H202" s="83"/>
      <c r="I202" s="46">
        <f>SUM(I203:I221)</f>
        <v>119009.89316239316</v>
      </c>
    </row>
    <row r="203" spans="1:9" ht="21.95" customHeight="1" x14ac:dyDescent="0.25">
      <c r="A203" s="207" t="s">
        <v>6</v>
      </c>
      <c r="B203" s="38" t="s">
        <v>471</v>
      </c>
      <c r="C203" s="211" t="s">
        <v>130</v>
      </c>
      <c r="D203" s="34" t="s">
        <v>63</v>
      </c>
      <c r="E203" s="34">
        <v>5</v>
      </c>
      <c r="F203" s="34">
        <v>0.23</v>
      </c>
      <c r="G203" s="83">
        <f>VLOOKUP(B203,'[1]DUNG CU'!$B$3:$E$269,4,0)</f>
        <v>2500000</v>
      </c>
      <c r="H203" s="83">
        <f t="shared" ref="H203:H258" si="7">G203/(E203*26)</f>
        <v>19230.76923076923</v>
      </c>
      <c r="I203" s="44">
        <f t="shared" si="6"/>
        <v>4423.0769230769229</v>
      </c>
    </row>
    <row r="204" spans="1:9" ht="21.95" customHeight="1" x14ac:dyDescent="0.25">
      <c r="A204" s="207" t="s">
        <v>6</v>
      </c>
      <c r="B204" s="38" t="s">
        <v>472</v>
      </c>
      <c r="C204" s="211" t="s">
        <v>131</v>
      </c>
      <c r="D204" s="34" t="s">
        <v>63</v>
      </c>
      <c r="E204" s="34">
        <v>18</v>
      </c>
      <c r="F204" s="34">
        <v>0.25</v>
      </c>
      <c r="G204" s="83">
        <f>VLOOKUP(B204,'[1]DUNG CU'!$B$3:$E$269,4,0)</f>
        <v>45000000</v>
      </c>
      <c r="H204" s="83">
        <f t="shared" si="7"/>
        <v>96153.846153846156</v>
      </c>
      <c r="I204" s="44">
        <f t="shared" si="6"/>
        <v>24038.461538461539</v>
      </c>
    </row>
    <row r="205" spans="1:9" ht="21.95" customHeight="1" x14ac:dyDescent="0.25">
      <c r="A205" s="207" t="s">
        <v>6</v>
      </c>
      <c r="B205" s="38" t="s">
        <v>473</v>
      </c>
      <c r="C205" s="211" t="s">
        <v>132</v>
      </c>
      <c r="D205" s="34" t="s">
        <v>65</v>
      </c>
      <c r="E205" s="34">
        <v>60</v>
      </c>
      <c r="F205" s="34">
        <v>0.2</v>
      </c>
      <c r="G205" s="83">
        <f>VLOOKUP(B205,'[1]DUNG CU'!$B$3:$E$269,4,0)</f>
        <v>25000000</v>
      </c>
      <c r="H205" s="83">
        <f t="shared" si="7"/>
        <v>16025.641025641025</v>
      </c>
      <c r="I205" s="44">
        <f t="shared" si="6"/>
        <v>3205.1282051282051</v>
      </c>
    </row>
    <row r="206" spans="1:9" ht="21.95" customHeight="1" x14ac:dyDescent="0.25">
      <c r="A206" s="207" t="s">
        <v>6</v>
      </c>
      <c r="B206" s="38" t="s">
        <v>474</v>
      </c>
      <c r="C206" s="211" t="s">
        <v>133</v>
      </c>
      <c r="D206" s="34" t="s">
        <v>124</v>
      </c>
      <c r="E206" s="34">
        <v>18</v>
      </c>
      <c r="F206" s="34">
        <v>0.25</v>
      </c>
      <c r="G206" s="83">
        <f>VLOOKUP(B206,'[1]DUNG CU'!$B$3:$E$269,4,0)</f>
        <v>25000000</v>
      </c>
      <c r="H206" s="83">
        <f t="shared" si="7"/>
        <v>53418.803418803422</v>
      </c>
      <c r="I206" s="44">
        <f t="shared" si="6"/>
        <v>13354.700854700855</v>
      </c>
    </row>
    <row r="207" spans="1:9" ht="21.95" customHeight="1" x14ac:dyDescent="0.25">
      <c r="A207" s="207" t="s">
        <v>6</v>
      </c>
      <c r="B207" s="34" t="s">
        <v>663</v>
      </c>
      <c r="C207" s="211" t="s">
        <v>104</v>
      </c>
      <c r="D207" s="34" t="s">
        <v>65</v>
      </c>
      <c r="E207" s="34">
        <v>12</v>
      </c>
      <c r="F207" s="34">
        <v>0.25</v>
      </c>
      <c r="G207" s="83">
        <f>VLOOKUP(B207,'[1]DUNG CU'!$B$3:$E$271,4,0)</f>
        <v>0</v>
      </c>
      <c r="H207" s="83">
        <f t="shared" si="7"/>
        <v>0</v>
      </c>
      <c r="I207" s="44">
        <f t="shared" si="6"/>
        <v>0</v>
      </c>
    </row>
    <row r="208" spans="1:9" ht="21.95" customHeight="1" x14ac:dyDescent="0.25">
      <c r="A208" s="207" t="s">
        <v>6</v>
      </c>
      <c r="B208" s="38" t="s">
        <v>477</v>
      </c>
      <c r="C208" s="211" t="s">
        <v>142</v>
      </c>
      <c r="D208" s="34" t="s">
        <v>65</v>
      </c>
      <c r="E208" s="34">
        <v>18</v>
      </c>
      <c r="F208" s="34">
        <v>0.25</v>
      </c>
      <c r="G208" s="83">
        <f>VLOOKUP(B208,'[1]DUNG CU'!$B$3:$E$269,4,0)</f>
        <v>10000000</v>
      </c>
      <c r="H208" s="83">
        <f t="shared" si="7"/>
        <v>21367.521367521367</v>
      </c>
      <c r="I208" s="44">
        <f t="shared" si="6"/>
        <v>5341.8803418803418</v>
      </c>
    </row>
    <row r="209" spans="1:9" ht="21.95" customHeight="1" x14ac:dyDescent="0.25">
      <c r="A209" s="207" t="s">
        <v>6</v>
      </c>
      <c r="B209" s="34" t="s">
        <v>446</v>
      </c>
      <c r="C209" s="211" t="s">
        <v>86</v>
      </c>
      <c r="D209" s="34" t="s">
        <v>63</v>
      </c>
      <c r="E209" s="34">
        <v>12</v>
      </c>
      <c r="F209" s="34">
        <v>0.2</v>
      </c>
      <c r="G209" s="83">
        <f>VLOOKUP(B209,'[1]DUNG CU'!$B$3:$E$269,4,0)</f>
        <v>180000</v>
      </c>
      <c r="H209" s="83">
        <f t="shared" si="7"/>
        <v>576.92307692307691</v>
      </c>
      <c r="I209" s="44">
        <f t="shared" si="6"/>
        <v>115.38461538461539</v>
      </c>
    </row>
    <row r="210" spans="1:9" ht="21.95" customHeight="1" x14ac:dyDescent="0.25">
      <c r="A210" s="207" t="s">
        <v>6</v>
      </c>
      <c r="B210" s="38" t="s">
        <v>478</v>
      </c>
      <c r="C210" s="211" t="s">
        <v>143</v>
      </c>
      <c r="D210" s="34" t="s">
        <v>144</v>
      </c>
      <c r="E210" s="34">
        <v>6</v>
      </c>
      <c r="F210" s="34">
        <v>0.25</v>
      </c>
      <c r="G210" s="83">
        <f>VLOOKUP(B210,'[1]DUNG CU'!$B$3:$E$269,4,0)</f>
        <v>110000</v>
      </c>
      <c r="H210" s="83">
        <f t="shared" si="7"/>
        <v>705.12820512820508</v>
      </c>
      <c r="I210" s="44">
        <f t="shared" si="6"/>
        <v>176.28205128205127</v>
      </c>
    </row>
    <row r="211" spans="1:9" ht="21.95" customHeight="1" x14ac:dyDescent="0.25">
      <c r="A211" s="207" t="s">
        <v>6</v>
      </c>
      <c r="B211" s="34" t="s">
        <v>443</v>
      </c>
      <c r="C211" s="211" t="s">
        <v>135</v>
      </c>
      <c r="D211" s="34" t="s">
        <v>65</v>
      </c>
      <c r="E211" s="34">
        <v>12</v>
      </c>
      <c r="F211" s="34">
        <v>0.25</v>
      </c>
      <c r="G211" s="83">
        <f>VLOOKUP(B211,'[1]DUNG CU'!$B$3:$E$269,4,0)</f>
        <v>40000000</v>
      </c>
      <c r="H211" s="83">
        <f t="shared" si="7"/>
        <v>128205.1282051282</v>
      </c>
      <c r="I211" s="44">
        <f t="shared" si="6"/>
        <v>32051.282051282051</v>
      </c>
    </row>
    <row r="212" spans="1:9" ht="21.95" customHeight="1" x14ac:dyDescent="0.25">
      <c r="A212" s="207" t="s">
        <v>6</v>
      </c>
      <c r="B212" s="38" t="s">
        <v>479</v>
      </c>
      <c r="C212" s="211" t="s">
        <v>145</v>
      </c>
      <c r="D212" s="34" t="s">
        <v>65</v>
      </c>
      <c r="E212" s="34">
        <v>12</v>
      </c>
      <c r="F212" s="34">
        <v>0.25</v>
      </c>
      <c r="G212" s="83">
        <f>VLOOKUP(B212,'[1]DUNG CU'!$B$3:$E$269,4,0)</f>
        <v>20000000</v>
      </c>
      <c r="H212" s="83">
        <f t="shared" si="7"/>
        <v>64102.564102564102</v>
      </c>
      <c r="I212" s="44">
        <f t="shared" si="6"/>
        <v>16025.641025641025</v>
      </c>
    </row>
    <row r="213" spans="1:9" ht="21.95" customHeight="1" x14ac:dyDescent="0.25">
      <c r="A213" s="207" t="s">
        <v>6</v>
      </c>
      <c r="B213" s="34" t="s">
        <v>441</v>
      </c>
      <c r="C213" s="211" t="s">
        <v>81</v>
      </c>
      <c r="D213" s="34" t="s">
        <v>67</v>
      </c>
      <c r="E213" s="34">
        <v>3</v>
      </c>
      <c r="F213" s="34">
        <v>0.8</v>
      </c>
      <c r="G213" s="83">
        <f>VLOOKUP(B213,'[1]DUNG CU'!$B$3:$E$269,4,0)</f>
        <v>350000</v>
      </c>
      <c r="H213" s="83">
        <f t="shared" si="7"/>
        <v>4487.1794871794873</v>
      </c>
      <c r="I213" s="44">
        <f t="shared" si="6"/>
        <v>3589.7435897435898</v>
      </c>
    </row>
    <row r="214" spans="1:9" ht="21.95" customHeight="1" x14ac:dyDescent="0.25">
      <c r="A214" s="207" t="s">
        <v>6</v>
      </c>
      <c r="B214" s="34" t="s">
        <v>440</v>
      </c>
      <c r="C214" s="211" t="s">
        <v>80</v>
      </c>
      <c r="D214" s="34" t="s">
        <v>67</v>
      </c>
      <c r="E214" s="34">
        <v>3</v>
      </c>
      <c r="F214" s="34">
        <v>0.8</v>
      </c>
      <c r="G214" s="83">
        <f>VLOOKUP(B214,'[1]DUNG CU'!$B$3:$E$269,4,0)</f>
        <v>500000</v>
      </c>
      <c r="H214" s="83">
        <f t="shared" si="7"/>
        <v>6410.2564102564102</v>
      </c>
      <c r="I214" s="44">
        <f t="shared" ref="I214:I276" si="8">H214*F214</f>
        <v>5128.2051282051289</v>
      </c>
    </row>
    <row r="215" spans="1:9" ht="21.95" customHeight="1" x14ac:dyDescent="0.25">
      <c r="A215" s="207" t="s">
        <v>6</v>
      </c>
      <c r="B215" s="38" t="s">
        <v>435</v>
      </c>
      <c r="C215" s="211" t="s">
        <v>64</v>
      </c>
      <c r="D215" s="34" t="s">
        <v>65</v>
      </c>
      <c r="E215" s="34">
        <v>6</v>
      </c>
      <c r="F215" s="34">
        <v>0.8</v>
      </c>
      <c r="G215" s="83">
        <f>VLOOKUP(B215,'[1]DUNG CU'!$B$3:$E$269,4,0)</f>
        <v>50000</v>
      </c>
      <c r="H215" s="83">
        <f t="shared" si="7"/>
        <v>320.5128205128205</v>
      </c>
      <c r="I215" s="44">
        <f t="shared" si="8"/>
        <v>256.41025641025641</v>
      </c>
    </row>
    <row r="216" spans="1:9" ht="21.95" customHeight="1" x14ac:dyDescent="0.25">
      <c r="A216" s="207" t="s">
        <v>6</v>
      </c>
      <c r="B216" s="34" t="s">
        <v>436</v>
      </c>
      <c r="C216" s="211" t="s">
        <v>66</v>
      </c>
      <c r="D216" s="34" t="s">
        <v>67</v>
      </c>
      <c r="E216" s="34">
        <v>12</v>
      </c>
      <c r="F216" s="34">
        <v>0.8</v>
      </c>
      <c r="G216" s="83">
        <f>VLOOKUP(B216,'[1]DUNG CU'!$B$3:$E$269,4,0)</f>
        <v>25000</v>
      </c>
      <c r="H216" s="83">
        <f t="shared" si="7"/>
        <v>80.128205128205124</v>
      </c>
      <c r="I216" s="44">
        <f t="shared" si="8"/>
        <v>64.102564102564102</v>
      </c>
    </row>
    <row r="217" spans="1:9" ht="21.95" customHeight="1" x14ac:dyDescent="0.25">
      <c r="A217" s="207" t="s">
        <v>6</v>
      </c>
      <c r="B217" s="34" t="s">
        <v>447</v>
      </c>
      <c r="C217" s="211" t="s">
        <v>87</v>
      </c>
      <c r="D217" s="34" t="s">
        <v>63</v>
      </c>
      <c r="E217" s="34">
        <v>12</v>
      </c>
      <c r="F217" s="34">
        <v>0.4</v>
      </c>
      <c r="G217" s="83">
        <f>VLOOKUP(B217,'[1]DUNG CU'!$B$3:$E$269,4,0)</f>
        <v>30000</v>
      </c>
      <c r="H217" s="83">
        <f t="shared" si="7"/>
        <v>96.15384615384616</v>
      </c>
      <c r="I217" s="44">
        <f t="shared" si="8"/>
        <v>38.461538461538467</v>
      </c>
    </row>
    <row r="218" spans="1:9" ht="21.95" customHeight="1" x14ac:dyDescent="0.25">
      <c r="A218" s="207" t="s">
        <v>6</v>
      </c>
      <c r="B218" s="34" t="s">
        <v>437</v>
      </c>
      <c r="C218" s="211" t="s">
        <v>68</v>
      </c>
      <c r="D218" s="34" t="s">
        <v>67</v>
      </c>
      <c r="E218" s="34">
        <v>6</v>
      </c>
      <c r="F218" s="34">
        <v>0.8</v>
      </c>
      <c r="G218" s="83">
        <f>VLOOKUP(B218,'[1]DUNG CU'!$B$3:$E$269,4,0)</f>
        <v>7000</v>
      </c>
      <c r="H218" s="83">
        <f t="shared" si="7"/>
        <v>44.871794871794869</v>
      </c>
      <c r="I218" s="44">
        <f t="shared" si="8"/>
        <v>35.897435897435898</v>
      </c>
    </row>
    <row r="219" spans="1:9" ht="21.95" customHeight="1" x14ac:dyDescent="0.25">
      <c r="A219" s="207" t="s">
        <v>6</v>
      </c>
      <c r="B219" s="34" t="s">
        <v>438</v>
      </c>
      <c r="C219" s="211" t="s">
        <v>69</v>
      </c>
      <c r="D219" s="34" t="s">
        <v>63</v>
      </c>
      <c r="E219" s="34">
        <v>3</v>
      </c>
      <c r="F219" s="34">
        <v>0.8</v>
      </c>
      <c r="G219" s="83">
        <f>VLOOKUP(B219,'[1]DUNG CU'!$B$3:$E$269,4,0)</f>
        <v>20000</v>
      </c>
      <c r="H219" s="83">
        <f t="shared" si="7"/>
        <v>256.41025641025641</v>
      </c>
      <c r="I219" s="44">
        <f t="shared" si="8"/>
        <v>205.12820512820514</v>
      </c>
    </row>
    <row r="220" spans="1:9" ht="21.95" customHeight="1" x14ac:dyDescent="0.25">
      <c r="A220" s="207" t="s">
        <v>6</v>
      </c>
      <c r="B220" s="34" t="s">
        <v>439</v>
      </c>
      <c r="C220" s="211" t="s">
        <v>70</v>
      </c>
      <c r="D220" s="34" t="s">
        <v>63</v>
      </c>
      <c r="E220" s="34">
        <v>24</v>
      </c>
      <c r="F220" s="34">
        <v>0.8</v>
      </c>
      <c r="G220" s="83">
        <f>VLOOKUP(B220,'[1]DUNG CU'!$B$3:$E$269,4,0)</f>
        <v>110000</v>
      </c>
      <c r="H220" s="83">
        <f t="shared" si="7"/>
        <v>176.28205128205127</v>
      </c>
      <c r="I220" s="44">
        <f t="shared" si="8"/>
        <v>141.02564102564102</v>
      </c>
    </row>
    <row r="221" spans="1:9" s="2" customFormat="1" ht="21.95" customHeight="1" x14ac:dyDescent="0.25">
      <c r="A221" s="40"/>
      <c r="B221" s="40"/>
      <c r="C221" s="41" t="s">
        <v>659</v>
      </c>
      <c r="D221" s="42"/>
      <c r="E221" s="42"/>
      <c r="F221" s="43">
        <v>0.1</v>
      </c>
      <c r="G221" s="65"/>
      <c r="H221" s="83"/>
      <c r="I221" s="44">
        <f>SUM(I203:I220)*F221</f>
        <v>10819.081196581195</v>
      </c>
    </row>
    <row r="222" spans="1:9" ht="21.95" customHeight="1" x14ac:dyDescent="0.25">
      <c r="A222" s="207">
        <v>22</v>
      </c>
      <c r="B222" s="34" t="s">
        <v>146</v>
      </c>
      <c r="C222" s="208" t="s">
        <v>147</v>
      </c>
      <c r="D222" s="269" t="s">
        <v>148</v>
      </c>
      <c r="E222" s="269"/>
      <c r="F222" s="269"/>
      <c r="G222" s="83"/>
      <c r="H222" s="83"/>
      <c r="I222" s="46">
        <f>I202</f>
        <v>119009.89316239316</v>
      </c>
    </row>
    <row r="223" spans="1:9" ht="21.95" customHeight="1" x14ac:dyDescent="0.25">
      <c r="A223" s="207">
        <v>23</v>
      </c>
      <c r="B223" s="34" t="s">
        <v>149</v>
      </c>
      <c r="C223" s="269" t="s">
        <v>696</v>
      </c>
      <c r="D223" s="269"/>
      <c r="E223" s="269"/>
      <c r="F223" s="34" t="s">
        <v>6</v>
      </c>
      <c r="G223" s="83"/>
      <c r="H223" s="83"/>
      <c r="I223" s="46">
        <f>SUM(I224:I242)</f>
        <v>119009.89316239316</v>
      </c>
    </row>
    <row r="224" spans="1:9" ht="21.95" customHeight="1" x14ac:dyDescent="0.25">
      <c r="A224" s="207" t="s">
        <v>6</v>
      </c>
      <c r="B224" s="38" t="s">
        <v>471</v>
      </c>
      <c r="C224" s="211" t="s">
        <v>130</v>
      </c>
      <c r="D224" s="34" t="s">
        <v>63</v>
      </c>
      <c r="E224" s="34">
        <v>5</v>
      </c>
      <c r="F224" s="34">
        <v>0.23</v>
      </c>
      <c r="G224" s="83">
        <f>VLOOKUP(B224,'[1]DUNG CU'!$B$3:$E$269,4,0)</f>
        <v>2500000</v>
      </c>
      <c r="H224" s="83">
        <f t="shared" si="7"/>
        <v>19230.76923076923</v>
      </c>
      <c r="I224" s="44">
        <f t="shared" si="8"/>
        <v>4423.0769230769229</v>
      </c>
    </row>
    <row r="225" spans="1:9" ht="21.95" customHeight="1" x14ac:dyDescent="0.25">
      <c r="A225" s="207" t="s">
        <v>6</v>
      </c>
      <c r="B225" s="38" t="s">
        <v>472</v>
      </c>
      <c r="C225" s="211" t="s">
        <v>131</v>
      </c>
      <c r="D225" s="34" t="s">
        <v>63</v>
      </c>
      <c r="E225" s="34">
        <v>18</v>
      </c>
      <c r="F225" s="34">
        <v>0.25</v>
      </c>
      <c r="G225" s="83">
        <f>VLOOKUP(B225,'[1]DUNG CU'!$B$3:$E$269,4,0)</f>
        <v>45000000</v>
      </c>
      <c r="H225" s="83">
        <f t="shared" si="7"/>
        <v>96153.846153846156</v>
      </c>
      <c r="I225" s="44">
        <f t="shared" si="8"/>
        <v>24038.461538461539</v>
      </c>
    </row>
    <row r="226" spans="1:9" ht="21.95" customHeight="1" x14ac:dyDescent="0.25">
      <c r="A226" s="207" t="s">
        <v>6</v>
      </c>
      <c r="B226" s="38" t="s">
        <v>473</v>
      </c>
      <c r="C226" s="211" t="s">
        <v>132</v>
      </c>
      <c r="D226" s="34" t="s">
        <v>65</v>
      </c>
      <c r="E226" s="34">
        <v>60</v>
      </c>
      <c r="F226" s="34">
        <v>0.2</v>
      </c>
      <c r="G226" s="83">
        <f>VLOOKUP(B226,'[1]DUNG CU'!$B$3:$E$269,4,0)</f>
        <v>25000000</v>
      </c>
      <c r="H226" s="83">
        <f t="shared" si="7"/>
        <v>16025.641025641025</v>
      </c>
      <c r="I226" s="44">
        <f t="shared" si="8"/>
        <v>3205.1282051282051</v>
      </c>
    </row>
    <row r="227" spans="1:9" ht="21.95" customHeight="1" x14ac:dyDescent="0.25">
      <c r="A227" s="207" t="s">
        <v>6</v>
      </c>
      <c r="B227" s="38" t="s">
        <v>474</v>
      </c>
      <c r="C227" s="211" t="s">
        <v>133</v>
      </c>
      <c r="D227" s="34" t="s">
        <v>124</v>
      </c>
      <c r="E227" s="34">
        <v>18</v>
      </c>
      <c r="F227" s="34">
        <v>0.25</v>
      </c>
      <c r="G227" s="83">
        <f>VLOOKUP(B227,'[1]DUNG CU'!$B$3:$E$269,4,0)</f>
        <v>25000000</v>
      </c>
      <c r="H227" s="83">
        <f t="shared" si="7"/>
        <v>53418.803418803422</v>
      </c>
      <c r="I227" s="44">
        <f t="shared" si="8"/>
        <v>13354.700854700855</v>
      </c>
    </row>
    <row r="228" spans="1:9" ht="21.95" customHeight="1" x14ac:dyDescent="0.25">
      <c r="A228" s="207" t="s">
        <v>6</v>
      </c>
      <c r="B228" s="34" t="s">
        <v>663</v>
      </c>
      <c r="C228" s="211" t="s">
        <v>104</v>
      </c>
      <c r="D228" s="34" t="s">
        <v>65</v>
      </c>
      <c r="E228" s="34">
        <v>12</v>
      </c>
      <c r="F228" s="34">
        <v>0.25</v>
      </c>
      <c r="G228" s="83">
        <f>VLOOKUP(B228,'[1]DUNG CU'!$B$3:$E$271,4,0)</f>
        <v>0</v>
      </c>
      <c r="H228" s="83">
        <f t="shared" si="7"/>
        <v>0</v>
      </c>
      <c r="I228" s="44">
        <f t="shared" si="8"/>
        <v>0</v>
      </c>
    </row>
    <row r="229" spans="1:9" ht="21.95" customHeight="1" x14ac:dyDescent="0.25">
      <c r="A229" s="207" t="s">
        <v>6</v>
      </c>
      <c r="B229" s="38" t="s">
        <v>477</v>
      </c>
      <c r="C229" s="211" t="s">
        <v>142</v>
      </c>
      <c r="D229" s="34" t="s">
        <v>65</v>
      </c>
      <c r="E229" s="34">
        <v>18</v>
      </c>
      <c r="F229" s="34">
        <v>0.25</v>
      </c>
      <c r="G229" s="83">
        <f>VLOOKUP(B229,'[1]DUNG CU'!$B$3:$E$269,4,0)</f>
        <v>10000000</v>
      </c>
      <c r="H229" s="83">
        <f t="shared" si="7"/>
        <v>21367.521367521367</v>
      </c>
      <c r="I229" s="44">
        <f t="shared" si="8"/>
        <v>5341.8803418803418</v>
      </c>
    </row>
    <row r="230" spans="1:9" ht="21.95" customHeight="1" x14ac:dyDescent="0.25">
      <c r="A230" s="207" t="s">
        <v>6</v>
      </c>
      <c r="B230" s="34" t="s">
        <v>446</v>
      </c>
      <c r="C230" s="211" t="s">
        <v>86</v>
      </c>
      <c r="D230" s="34" t="s">
        <v>63</v>
      </c>
      <c r="E230" s="34">
        <v>12</v>
      </c>
      <c r="F230" s="34">
        <v>0.2</v>
      </c>
      <c r="G230" s="83">
        <f>VLOOKUP(B230,'[1]DUNG CU'!$B$3:$E$269,4,0)</f>
        <v>180000</v>
      </c>
      <c r="H230" s="83">
        <f t="shared" si="7"/>
        <v>576.92307692307691</v>
      </c>
      <c r="I230" s="44">
        <f t="shared" si="8"/>
        <v>115.38461538461539</v>
      </c>
    </row>
    <row r="231" spans="1:9" ht="21.95" customHeight="1" x14ac:dyDescent="0.25">
      <c r="A231" s="207" t="s">
        <v>6</v>
      </c>
      <c r="B231" s="38" t="s">
        <v>478</v>
      </c>
      <c r="C231" s="211" t="s">
        <v>143</v>
      </c>
      <c r="D231" s="34" t="s">
        <v>144</v>
      </c>
      <c r="E231" s="34">
        <v>6</v>
      </c>
      <c r="F231" s="34">
        <v>0.25</v>
      </c>
      <c r="G231" s="83">
        <f>VLOOKUP(B231,'[1]DUNG CU'!$B$3:$E$269,4,0)</f>
        <v>110000</v>
      </c>
      <c r="H231" s="83">
        <f t="shared" si="7"/>
        <v>705.12820512820508</v>
      </c>
      <c r="I231" s="44">
        <f t="shared" si="8"/>
        <v>176.28205128205127</v>
      </c>
    </row>
    <row r="232" spans="1:9" ht="21.95" customHeight="1" x14ac:dyDescent="0.25">
      <c r="A232" s="207" t="s">
        <v>6</v>
      </c>
      <c r="B232" s="34" t="s">
        <v>443</v>
      </c>
      <c r="C232" s="211" t="s">
        <v>135</v>
      </c>
      <c r="D232" s="34" t="s">
        <v>65</v>
      </c>
      <c r="E232" s="34">
        <v>12</v>
      </c>
      <c r="F232" s="34">
        <v>0.25</v>
      </c>
      <c r="G232" s="83">
        <f>VLOOKUP(B232,'[1]DUNG CU'!$B$3:$E$269,4,0)</f>
        <v>40000000</v>
      </c>
      <c r="H232" s="83">
        <f t="shared" si="7"/>
        <v>128205.1282051282</v>
      </c>
      <c r="I232" s="44">
        <f t="shared" si="8"/>
        <v>32051.282051282051</v>
      </c>
    </row>
    <row r="233" spans="1:9" ht="21.95" customHeight="1" x14ac:dyDescent="0.25">
      <c r="A233" s="207" t="s">
        <v>6</v>
      </c>
      <c r="B233" s="38" t="s">
        <v>479</v>
      </c>
      <c r="C233" s="211" t="s">
        <v>145</v>
      </c>
      <c r="D233" s="34" t="s">
        <v>65</v>
      </c>
      <c r="E233" s="34">
        <v>12</v>
      </c>
      <c r="F233" s="34">
        <v>0.25</v>
      </c>
      <c r="G233" s="83">
        <f>VLOOKUP(B233,'[1]DUNG CU'!$B$3:$E$269,4,0)</f>
        <v>20000000</v>
      </c>
      <c r="H233" s="83">
        <f t="shared" si="7"/>
        <v>64102.564102564102</v>
      </c>
      <c r="I233" s="44">
        <f t="shared" si="8"/>
        <v>16025.641025641025</v>
      </c>
    </row>
    <row r="234" spans="1:9" ht="21.95" customHeight="1" x14ac:dyDescent="0.25">
      <c r="A234" s="207" t="s">
        <v>6</v>
      </c>
      <c r="B234" s="34" t="s">
        <v>441</v>
      </c>
      <c r="C234" s="211" t="s">
        <v>81</v>
      </c>
      <c r="D234" s="34" t="s">
        <v>67</v>
      </c>
      <c r="E234" s="34">
        <v>3</v>
      </c>
      <c r="F234" s="34">
        <v>0.8</v>
      </c>
      <c r="G234" s="83">
        <f>VLOOKUP(B234,'[1]DUNG CU'!$B$3:$E$269,4,0)</f>
        <v>350000</v>
      </c>
      <c r="H234" s="83">
        <f t="shared" si="7"/>
        <v>4487.1794871794873</v>
      </c>
      <c r="I234" s="44">
        <f t="shared" si="8"/>
        <v>3589.7435897435898</v>
      </c>
    </row>
    <row r="235" spans="1:9" ht="21.95" customHeight="1" x14ac:dyDescent="0.25">
      <c r="A235" s="207" t="s">
        <v>6</v>
      </c>
      <c r="B235" s="34" t="s">
        <v>440</v>
      </c>
      <c r="C235" s="211" t="s">
        <v>80</v>
      </c>
      <c r="D235" s="34" t="s">
        <v>67</v>
      </c>
      <c r="E235" s="34">
        <v>3</v>
      </c>
      <c r="F235" s="34">
        <v>0.8</v>
      </c>
      <c r="G235" s="83">
        <f>VLOOKUP(B235,'[1]DUNG CU'!$B$3:$E$269,4,0)</f>
        <v>500000</v>
      </c>
      <c r="H235" s="83">
        <f t="shared" si="7"/>
        <v>6410.2564102564102</v>
      </c>
      <c r="I235" s="44">
        <f t="shared" si="8"/>
        <v>5128.2051282051289</v>
      </c>
    </row>
    <row r="236" spans="1:9" ht="21.95" customHeight="1" x14ac:dyDescent="0.25">
      <c r="A236" s="207" t="s">
        <v>6</v>
      </c>
      <c r="B236" s="38" t="s">
        <v>435</v>
      </c>
      <c r="C236" s="211" t="s">
        <v>64</v>
      </c>
      <c r="D236" s="34" t="s">
        <v>65</v>
      </c>
      <c r="E236" s="34">
        <v>6</v>
      </c>
      <c r="F236" s="34">
        <v>0.8</v>
      </c>
      <c r="G236" s="83">
        <f>VLOOKUP(B236,'[1]DUNG CU'!$B$3:$E$269,4,0)</f>
        <v>50000</v>
      </c>
      <c r="H236" s="83">
        <f t="shared" si="7"/>
        <v>320.5128205128205</v>
      </c>
      <c r="I236" s="44">
        <f t="shared" si="8"/>
        <v>256.41025641025641</v>
      </c>
    </row>
    <row r="237" spans="1:9" ht="21.95" customHeight="1" x14ac:dyDescent="0.25">
      <c r="A237" s="207" t="s">
        <v>6</v>
      </c>
      <c r="B237" s="34" t="s">
        <v>436</v>
      </c>
      <c r="C237" s="211" t="s">
        <v>66</v>
      </c>
      <c r="D237" s="34" t="s">
        <v>67</v>
      </c>
      <c r="E237" s="34">
        <v>12</v>
      </c>
      <c r="F237" s="34">
        <v>0.8</v>
      </c>
      <c r="G237" s="83">
        <f>VLOOKUP(B237,'[1]DUNG CU'!$B$3:$E$269,4,0)</f>
        <v>25000</v>
      </c>
      <c r="H237" s="83">
        <f t="shared" si="7"/>
        <v>80.128205128205124</v>
      </c>
      <c r="I237" s="44">
        <f t="shared" si="8"/>
        <v>64.102564102564102</v>
      </c>
    </row>
    <row r="238" spans="1:9" ht="21.95" customHeight="1" x14ac:dyDescent="0.25">
      <c r="A238" s="207" t="s">
        <v>6</v>
      </c>
      <c r="B238" s="34" t="s">
        <v>447</v>
      </c>
      <c r="C238" s="211" t="s">
        <v>87</v>
      </c>
      <c r="D238" s="34" t="s">
        <v>63</v>
      </c>
      <c r="E238" s="34">
        <v>12</v>
      </c>
      <c r="F238" s="34">
        <v>0.4</v>
      </c>
      <c r="G238" s="83">
        <f>VLOOKUP(B238,'[1]DUNG CU'!$B$3:$E$269,4,0)</f>
        <v>30000</v>
      </c>
      <c r="H238" s="83">
        <f t="shared" si="7"/>
        <v>96.15384615384616</v>
      </c>
      <c r="I238" s="44">
        <f t="shared" si="8"/>
        <v>38.461538461538467</v>
      </c>
    </row>
    <row r="239" spans="1:9" ht="21.95" customHeight="1" x14ac:dyDescent="0.25">
      <c r="A239" s="207" t="s">
        <v>6</v>
      </c>
      <c r="B239" s="34" t="s">
        <v>437</v>
      </c>
      <c r="C239" s="211" t="s">
        <v>68</v>
      </c>
      <c r="D239" s="34" t="s">
        <v>67</v>
      </c>
      <c r="E239" s="34">
        <v>6</v>
      </c>
      <c r="F239" s="34">
        <v>0.8</v>
      </c>
      <c r="G239" s="83">
        <f>VLOOKUP(B239,'[1]DUNG CU'!$B$3:$E$269,4,0)</f>
        <v>7000</v>
      </c>
      <c r="H239" s="83">
        <f t="shared" si="7"/>
        <v>44.871794871794869</v>
      </c>
      <c r="I239" s="44">
        <f t="shared" si="8"/>
        <v>35.897435897435898</v>
      </c>
    </row>
    <row r="240" spans="1:9" ht="21.95" customHeight="1" x14ac:dyDescent="0.25">
      <c r="A240" s="207" t="s">
        <v>6</v>
      </c>
      <c r="B240" s="34" t="s">
        <v>438</v>
      </c>
      <c r="C240" s="211" t="s">
        <v>69</v>
      </c>
      <c r="D240" s="34" t="s">
        <v>63</v>
      </c>
      <c r="E240" s="34">
        <v>3</v>
      </c>
      <c r="F240" s="34">
        <v>0.8</v>
      </c>
      <c r="G240" s="83">
        <f>VLOOKUP(B240,'[1]DUNG CU'!$B$3:$E$269,4,0)</f>
        <v>20000</v>
      </c>
      <c r="H240" s="83">
        <f t="shared" si="7"/>
        <v>256.41025641025641</v>
      </c>
      <c r="I240" s="44">
        <f t="shared" si="8"/>
        <v>205.12820512820514</v>
      </c>
    </row>
    <row r="241" spans="1:9" ht="21.95" customHeight="1" x14ac:dyDescent="0.25">
      <c r="A241" s="207" t="s">
        <v>6</v>
      </c>
      <c r="B241" s="34" t="s">
        <v>439</v>
      </c>
      <c r="C241" s="211" t="s">
        <v>70</v>
      </c>
      <c r="D241" s="34" t="s">
        <v>63</v>
      </c>
      <c r="E241" s="34">
        <v>24</v>
      </c>
      <c r="F241" s="34">
        <v>0.8</v>
      </c>
      <c r="G241" s="83">
        <f>VLOOKUP(B241,'[1]DUNG CU'!$B$3:$E$269,4,0)</f>
        <v>110000</v>
      </c>
      <c r="H241" s="83">
        <f t="shared" si="7"/>
        <v>176.28205128205127</v>
      </c>
      <c r="I241" s="44">
        <f t="shared" si="8"/>
        <v>141.02564102564102</v>
      </c>
    </row>
    <row r="242" spans="1:9" s="2" customFormat="1" ht="21.95" customHeight="1" x14ac:dyDescent="0.25">
      <c r="A242" s="40"/>
      <c r="B242" s="40"/>
      <c r="C242" s="41" t="s">
        <v>659</v>
      </c>
      <c r="D242" s="42"/>
      <c r="E242" s="42"/>
      <c r="F242" s="43">
        <v>0.1</v>
      </c>
      <c r="G242" s="65"/>
      <c r="H242" s="83"/>
      <c r="I242" s="44">
        <f>SUM(I224:I241)*F242</f>
        <v>10819.081196581195</v>
      </c>
    </row>
    <row r="243" spans="1:9" ht="21.95" customHeight="1" x14ac:dyDescent="0.25">
      <c r="A243" s="207">
        <v>24</v>
      </c>
      <c r="B243" s="34" t="s">
        <v>150</v>
      </c>
      <c r="C243" s="269" t="s">
        <v>151</v>
      </c>
      <c r="D243" s="269"/>
      <c r="E243" s="269"/>
      <c r="F243" s="269"/>
      <c r="G243" s="83"/>
      <c r="H243" s="83"/>
      <c r="I243" s="46">
        <f>SUM(I244:I259)</f>
        <v>146393.54700854706</v>
      </c>
    </row>
    <row r="244" spans="1:9" ht="21.95" customHeight="1" x14ac:dyDescent="0.25">
      <c r="A244" s="207" t="s">
        <v>6</v>
      </c>
      <c r="B244" s="38" t="s">
        <v>471</v>
      </c>
      <c r="C244" s="211" t="s">
        <v>130</v>
      </c>
      <c r="D244" s="34" t="s">
        <v>63</v>
      </c>
      <c r="E244" s="34">
        <v>5</v>
      </c>
      <c r="F244" s="34">
        <v>0.25</v>
      </c>
      <c r="G244" s="83">
        <f>VLOOKUP(B244,'[1]DUNG CU'!$B$3:$E$269,4,0)</f>
        <v>2500000</v>
      </c>
      <c r="H244" s="83">
        <f t="shared" si="7"/>
        <v>19230.76923076923</v>
      </c>
      <c r="I244" s="44">
        <f t="shared" si="8"/>
        <v>4807.6923076923076</v>
      </c>
    </row>
    <row r="245" spans="1:9" ht="21.95" customHeight="1" x14ac:dyDescent="0.25">
      <c r="A245" s="207" t="s">
        <v>6</v>
      </c>
      <c r="B245" s="38" t="s">
        <v>472</v>
      </c>
      <c r="C245" s="211" t="s">
        <v>131</v>
      </c>
      <c r="D245" s="34" t="s">
        <v>63</v>
      </c>
      <c r="E245" s="34">
        <v>18</v>
      </c>
      <c r="F245" s="34">
        <v>0.25</v>
      </c>
      <c r="G245" s="83">
        <f>VLOOKUP(B245,'[1]DUNG CU'!$B$3:$E$269,4,0)</f>
        <v>45000000</v>
      </c>
      <c r="H245" s="83">
        <f t="shared" si="7"/>
        <v>96153.846153846156</v>
      </c>
      <c r="I245" s="44">
        <f t="shared" si="8"/>
        <v>24038.461538461539</v>
      </c>
    </row>
    <row r="246" spans="1:9" ht="21.95" customHeight="1" x14ac:dyDescent="0.25">
      <c r="A246" s="207" t="s">
        <v>6</v>
      </c>
      <c r="B246" s="38" t="s">
        <v>473</v>
      </c>
      <c r="C246" s="211" t="s">
        <v>132</v>
      </c>
      <c r="D246" s="34" t="s">
        <v>65</v>
      </c>
      <c r="E246" s="34">
        <v>60</v>
      </c>
      <c r="F246" s="34">
        <v>0.25</v>
      </c>
      <c r="G246" s="83">
        <f>VLOOKUP(B246,'[1]DUNG CU'!$B$3:$E$269,4,0)</f>
        <v>25000000</v>
      </c>
      <c r="H246" s="83">
        <f t="shared" si="7"/>
        <v>16025.641025641025</v>
      </c>
      <c r="I246" s="44">
        <f t="shared" si="8"/>
        <v>4006.4102564102564</v>
      </c>
    </row>
    <row r="247" spans="1:9" ht="21.95" customHeight="1" x14ac:dyDescent="0.25">
      <c r="A247" s="207" t="s">
        <v>6</v>
      </c>
      <c r="B247" s="38" t="s">
        <v>477</v>
      </c>
      <c r="C247" s="211" t="s">
        <v>142</v>
      </c>
      <c r="D247" s="34" t="s">
        <v>65</v>
      </c>
      <c r="E247" s="34">
        <v>18</v>
      </c>
      <c r="F247" s="34">
        <v>0.25</v>
      </c>
      <c r="G247" s="83">
        <f>VLOOKUP(B247,'[1]DUNG CU'!$B$3:$E$269,4,0)</f>
        <v>10000000</v>
      </c>
      <c r="H247" s="83">
        <f t="shared" si="7"/>
        <v>21367.521367521367</v>
      </c>
      <c r="I247" s="44">
        <f t="shared" si="8"/>
        <v>5341.8803418803418</v>
      </c>
    </row>
    <row r="248" spans="1:9" ht="21.95" customHeight="1" x14ac:dyDescent="0.25">
      <c r="A248" s="207" t="s">
        <v>6</v>
      </c>
      <c r="B248" s="38" t="s">
        <v>474</v>
      </c>
      <c r="C248" s="211" t="s">
        <v>133</v>
      </c>
      <c r="D248" s="34" t="s">
        <v>124</v>
      </c>
      <c r="E248" s="34">
        <v>18</v>
      </c>
      <c r="F248" s="34">
        <v>0.25</v>
      </c>
      <c r="G248" s="83">
        <f>VLOOKUP(B248,'[1]DUNG CU'!$B$3:$E$269,4,0)</f>
        <v>25000000</v>
      </c>
      <c r="H248" s="83">
        <f t="shared" si="7"/>
        <v>53418.803418803422</v>
      </c>
      <c r="I248" s="44">
        <f t="shared" si="8"/>
        <v>13354.700854700855</v>
      </c>
    </row>
    <row r="249" spans="1:9" ht="21.95" customHeight="1" x14ac:dyDescent="0.25">
      <c r="A249" s="207" t="s">
        <v>6</v>
      </c>
      <c r="B249" s="34" t="s">
        <v>450</v>
      </c>
      <c r="C249" s="211" t="s">
        <v>134</v>
      </c>
      <c r="D249" s="34" t="s">
        <v>65</v>
      </c>
      <c r="E249" s="34">
        <v>18</v>
      </c>
      <c r="F249" s="34">
        <v>0.25</v>
      </c>
      <c r="G249" s="83">
        <f>VLOOKUP(B249,'[1]DUNG CU'!$B$3:$E$269,4,0)</f>
        <v>45000000</v>
      </c>
      <c r="H249" s="83">
        <f t="shared" si="7"/>
        <v>96153.846153846156</v>
      </c>
      <c r="I249" s="44">
        <f t="shared" si="8"/>
        <v>24038.461538461539</v>
      </c>
    </row>
    <row r="250" spans="1:9" ht="21.95" customHeight="1" x14ac:dyDescent="0.25">
      <c r="A250" s="207" t="s">
        <v>6</v>
      </c>
      <c r="B250" s="34" t="s">
        <v>443</v>
      </c>
      <c r="C250" s="211" t="s">
        <v>135</v>
      </c>
      <c r="D250" s="34" t="s">
        <v>65</v>
      </c>
      <c r="E250" s="34">
        <v>12</v>
      </c>
      <c r="F250" s="34">
        <v>0.25</v>
      </c>
      <c r="G250" s="83">
        <f>VLOOKUP(B250,'[1]DUNG CU'!$B$3:$E$269,4,0)</f>
        <v>40000000</v>
      </c>
      <c r="H250" s="83">
        <f t="shared" si="7"/>
        <v>128205.1282051282</v>
      </c>
      <c r="I250" s="44">
        <f t="shared" si="8"/>
        <v>32051.282051282051</v>
      </c>
    </row>
    <row r="251" spans="1:9" ht="21.95" customHeight="1" x14ac:dyDescent="0.25">
      <c r="A251" s="207" t="s">
        <v>6</v>
      </c>
      <c r="B251" s="38" t="s">
        <v>479</v>
      </c>
      <c r="C251" s="211" t="s">
        <v>145</v>
      </c>
      <c r="D251" s="34" t="s">
        <v>65</v>
      </c>
      <c r="E251" s="34">
        <v>12</v>
      </c>
      <c r="F251" s="34">
        <v>0.25</v>
      </c>
      <c r="G251" s="83">
        <f>VLOOKUP(B251,'[1]DUNG CU'!$B$3:$E$269,4,0)</f>
        <v>20000000</v>
      </c>
      <c r="H251" s="83">
        <f t="shared" si="7"/>
        <v>64102.564102564102</v>
      </c>
      <c r="I251" s="44">
        <f t="shared" si="8"/>
        <v>16025.641025641025</v>
      </c>
    </row>
    <row r="252" spans="1:9" ht="21.95" customHeight="1" x14ac:dyDescent="0.25">
      <c r="A252" s="207" t="s">
        <v>6</v>
      </c>
      <c r="B252" s="34" t="s">
        <v>441</v>
      </c>
      <c r="C252" s="211" t="s">
        <v>81</v>
      </c>
      <c r="D252" s="34" t="s">
        <v>67</v>
      </c>
      <c r="E252" s="34">
        <v>3</v>
      </c>
      <c r="F252" s="34">
        <v>0.8</v>
      </c>
      <c r="G252" s="83">
        <f>VLOOKUP(B252,'[1]DUNG CU'!$B$3:$E$269,4,0)</f>
        <v>350000</v>
      </c>
      <c r="H252" s="83">
        <f t="shared" si="7"/>
        <v>4487.1794871794873</v>
      </c>
      <c r="I252" s="44">
        <f t="shared" si="8"/>
        <v>3589.7435897435898</v>
      </c>
    </row>
    <row r="253" spans="1:9" ht="21.95" customHeight="1" x14ac:dyDescent="0.25">
      <c r="A253" s="207" t="s">
        <v>6</v>
      </c>
      <c r="B253" s="34" t="s">
        <v>440</v>
      </c>
      <c r="C253" s="211" t="s">
        <v>80</v>
      </c>
      <c r="D253" s="34" t="s">
        <v>67</v>
      </c>
      <c r="E253" s="34">
        <v>3</v>
      </c>
      <c r="F253" s="34">
        <v>0.8</v>
      </c>
      <c r="G253" s="83">
        <f>VLOOKUP(B253,'[1]DUNG CU'!$B$3:$E$269,4,0)</f>
        <v>500000</v>
      </c>
      <c r="H253" s="83">
        <f t="shared" si="7"/>
        <v>6410.2564102564102</v>
      </c>
      <c r="I253" s="44">
        <f t="shared" si="8"/>
        <v>5128.2051282051289</v>
      </c>
    </row>
    <row r="254" spans="1:9" ht="21.95" customHeight="1" x14ac:dyDescent="0.25">
      <c r="A254" s="207" t="s">
        <v>6</v>
      </c>
      <c r="B254" s="38" t="s">
        <v>435</v>
      </c>
      <c r="C254" s="211" t="s">
        <v>64</v>
      </c>
      <c r="D254" s="34" t="s">
        <v>65</v>
      </c>
      <c r="E254" s="34">
        <v>6</v>
      </c>
      <c r="F254" s="34">
        <v>0.8</v>
      </c>
      <c r="G254" s="83">
        <f>VLOOKUP(B254,'[1]DUNG CU'!$B$3:$E$269,4,0)</f>
        <v>50000</v>
      </c>
      <c r="H254" s="83">
        <f t="shared" si="7"/>
        <v>320.5128205128205</v>
      </c>
      <c r="I254" s="44">
        <f t="shared" si="8"/>
        <v>256.41025641025641</v>
      </c>
    </row>
    <row r="255" spans="1:9" ht="21.95" customHeight="1" x14ac:dyDescent="0.25">
      <c r="A255" s="207" t="s">
        <v>6</v>
      </c>
      <c r="B255" s="34" t="s">
        <v>436</v>
      </c>
      <c r="C255" s="211" t="s">
        <v>66</v>
      </c>
      <c r="D255" s="34" t="s">
        <v>67</v>
      </c>
      <c r="E255" s="34">
        <v>12</v>
      </c>
      <c r="F255" s="34">
        <v>0.8</v>
      </c>
      <c r="G255" s="83">
        <f>VLOOKUP(B255,'[1]DUNG CU'!$B$3:$E$269,4,0)</f>
        <v>25000</v>
      </c>
      <c r="H255" s="83">
        <f t="shared" si="7"/>
        <v>80.128205128205124</v>
      </c>
      <c r="I255" s="44">
        <f t="shared" si="8"/>
        <v>64.102564102564102</v>
      </c>
    </row>
    <row r="256" spans="1:9" ht="21.95" customHeight="1" x14ac:dyDescent="0.25">
      <c r="A256" s="207" t="s">
        <v>6</v>
      </c>
      <c r="B256" s="34" t="s">
        <v>437</v>
      </c>
      <c r="C256" s="211" t="s">
        <v>68</v>
      </c>
      <c r="D256" s="34" t="s">
        <v>67</v>
      </c>
      <c r="E256" s="34">
        <v>6</v>
      </c>
      <c r="F256" s="34">
        <v>0.8</v>
      </c>
      <c r="G256" s="83">
        <f>VLOOKUP(B256,'[1]DUNG CU'!$B$3:$E$269,4,0)</f>
        <v>7000</v>
      </c>
      <c r="H256" s="83">
        <f t="shared" si="7"/>
        <v>44.871794871794869</v>
      </c>
      <c r="I256" s="44">
        <f t="shared" si="8"/>
        <v>35.897435897435898</v>
      </c>
    </row>
    <row r="257" spans="1:9" ht="21.95" customHeight="1" x14ac:dyDescent="0.25">
      <c r="A257" s="207" t="s">
        <v>6</v>
      </c>
      <c r="B257" s="34" t="s">
        <v>438</v>
      </c>
      <c r="C257" s="211" t="s">
        <v>69</v>
      </c>
      <c r="D257" s="34" t="s">
        <v>63</v>
      </c>
      <c r="E257" s="34">
        <v>3</v>
      </c>
      <c r="F257" s="34">
        <v>0.8</v>
      </c>
      <c r="G257" s="83">
        <f>VLOOKUP(B257,'[1]DUNG CU'!$B$3:$E$269,4,0)</f>
        <v>20000</v>
      </c>
      <c r="H257" s="83">
        <f t="shared" si="7"/>
        <v>256.41025641025641</v>
      </c>
      <c r="I257" s="44">
        <f t="shared" si="8"/>
        <v>205.12820512820514</v>
      </c>
    </row>
    <row r="258" spans="1:9" ht="21.95" customHeight="1" x14ac:dyDescent="0.25">
      <c r="A258" s="207" t="s">
        <v>6</v>
      </c>
      <c r="B258" s="34" t="s">
        <v>439</v>
      </c>
      <c r="C258" s="211" t="s">
        <v>70</v>
      </c>
      <c r="D258" s="34" t="s">
        <v>63</v>
      </c>
      <c r="E258" s="34">
        <v>24</v>
      </c>
      <c r="F258" s="34">
        <v>0.8</v>
      </c>
      <c r="G258" s="83">
        <f>VLOOKUP(B258,'[1]DUNG CU'!$B$3:$E$269,4,0)</f>
        <v>110000</v>
      </c>
      <c r="H258" s="83">
        <f t="shared" si="7"/>
        <v>176.28205128205127</v>
      </c>
      <c r="I258" s="44">
        <f t="shared" si="8"/>
        <v>141.02564102564102</v>
      </c>
    </row>
    <row r="259" spans="1:9" s="2" customFormat="1" ht="21.95" customHeight="1" x14ac:dyDescent="0.25">
      <c r="A259" s="40"/>
      <c r="B259" s="40"/>
      <c r="C259" s="41" t="s">
        <v>659</v>
      </c>
      <c r="D259" s="42"/>
      <c r="E259" s="42"/>
      <c r="F259" s="43">
        <v>0.1</v>
      </c>
      <c r="G259" s="65"/>
      <c r="H259" s="83"/>
      <c r="I259" s="44">
        <f>SUM(I244:I258)*F259</f>
        <v>13308.504273504279</v>
      </c>
    </row>
    <row r="260" spans="1:9" ht="21.95" customHeight="1" x14ac:dyDescent="0.25">
      <c r="A260" s="207">
        <v>25</v>
      </c>
      <c r="B260" s="34" t="s">
        <v>152</v>
      </c>
      <c r="C260" s="208" t="s">
        <v>26</v>
      </c>
      <c r="D260" s="286" t="s">
        <v>153</v>
      </c>
      <c r="E260" s="287"/>
      <c r="F260" s="288"/>
      <c r="G260" s="83"/>
      <c r="H260" s="83"/>
      <c r="I260" s="46">
        <f>I243</f>
        <v>146393.54700854706</v>
      </c>
    </row>
    <row r="261" spans="1:9" ht="21.95" customHeight="1" x14ac:dyDescent="0.25">
      <c r="A261" s="207">
        <v>26</v>
      </c>
      <c r="B261" s="34" t="s">
        <v>154</v>
      </c>
      <c r="C261" s="208" t="s">
        <v>155</v>
      </c>
      <c r="D261" s="286" t="s">
        <v>153</v>
      </c>
      <c r="E261" s="287"/>
      <c r="F261" s="288"/>
      <c r="G261" s="83"/>
      <c r="H261" s="83"/>
      <c r="I261" s="46">
        <f>I260</f>
        <v>146393.54700854706</v>
      </c>
    </row>
    <row r="262" spans="1:9" ht="21.95" customHeight="1" x14ac:dyDescent="0.25">
      <c r="A262" s="207">
        <v>27</v>
      </c>
      <c r="B262" s="34" t="s">
        <v>156</v>
      </c>
      <c r="C262" s="208" t="s">
        <v>157</v>
      </c>
      <c r="D262" s="286" t="s">
        <v>153</v>
      </c>
      <c r="E262" s="287"/>
      <c r="F262" s="288"/>
      <c r="G262" s="83"/>
      <c r="H262" s="83"/>
      <c r="I262" s="46">
        <f>I260</f>
        <v>146393.54700854706</v>
      </c>
    </row>
    <row r="263" spans="1:9" ht="21.95" customHeight="1" x14ac:dyDescent="0.25">
      <c r="A263" s="207">
        <v>28</v>
      </c>
      <c r="B263" s="34" t="s">
        <v>158</v>
      </c>
      <c r="C263" s="208" t="s">
        <v>159</v>
      </c>
      <c r="D263" s="286" t="s">
        <v>153</v>
      </c>
      <c r="E263" s="287"/>
      <c r="F263" s="288"/>
      <c r="G263" s="83"/>
      <c r="H263" s="83"/>
      <c r="I263" s="46">
        <f>I260</f>
        <v>146393.54700854706</v>
      </c>
    </row>
    <row r="264" spans="1:9" ht="21.95" customHeight="1" x14ac:dyDescent="0.25">
      <c r="A264" s="207">
        <v>29</v>
      </c>
      <c r="B264" s="34" t="s">
        <v>160</v>
      </c>
      <c r="C264" s="208" t="s">
        <v>161</v>
      </c>
      <c r="D264" s="286" t="s">
        <v>153</v>
      </c>
      <c r="E264" s="287"/>
      <c r="F264" s="288"/>
      <c r="G264" s="83"/>
      <c r="H264" s="83"/>
      <c r="I264" s="46">
        <f>I260</f>
        <v>146393.54700854706</v>
      </c>
    </row>
    <row r="265" spans="1:9" ht="21.95" customHeight="1" x14ac:dyDescent="0.25">
      <c r="A265" s="207">
        <v>30</v>
      </c>
      <c r="B265" s="34" t="s">
        <v>162</v>
      </c>
      <c r="C265" s="208" t="s">
        <v>163</v>
      </c>
      <c r="D265" s="286" t="s">
        <v>153</v>
      </c>
      <c r="E265" s="287"/>
      <c r="F265" s="288"/>
      <c r="G265" s="83"/>
      <c r="H265" s="83"/>
      <c r="I265" s="46">
        <f>I264</f>
        <v>146393.54700854706</v>
      </c>
    </row>
    <row r="266" spans="1:9" ht="21.95" customHeight="1" x14ac:dyDescent="0.25">
      <c r="A266" s="207">
        <v>31</v>
      </c>
      <c r="B266" s="34" t="s">
        <v>164</v>
      </c>
      <c r="C266" s="208" t="s">
        <v>165</v>
      </c>
      <c r="D266" s="286" t="s">
        <v>153</v>
      </c>
      <c r="E266" s="287"/>
      <c r="F266" s="288"/>
      <c r="G266" s="83"/>
      <c r="H266" s="83"/>
      <c r="I266" s="46">
        <f>I265</f>
        <v>146393.54700854706</v>
      </c>
    </row>
    <row r="267" spans="1:9" ht="21.95" customHeight="1" x14ac:dyDescent="0.25">
      <c r="A267" s="207">
        <v>32</v>
      </c>
      <c r="B267" s="34" t="s">
        <v>166</v>
      </c>
      <c r="C267" s="208" t="s">
        <v>33</v>
      </c>
      <c r="D267" s="286" t="s">
        <v>153</v>
      </c>
      <c r="E267" s="287"/>
      <c r="F267" s="288"/>
      <c r="G267" s="83"/>
      <c r="H267" s="83"/>
      <c r="I267" s="46">
        <f>I266</f>
        <v>146393.54700854706</v>
      </c>
    </row>
    <row r="268" spans="1:9" ht="21.95" customHeight="1" x14ac:dyDescent="0.25">
      <c r="A268" s="207">
        <v>33</v>
      </c>
      <c r="B268" s="34" t="s">
        <v>167</v>
      </c>
      <c r="C268" s="208" t="s">
        <v>34</v>
      </c>
      <c r="D268" s="286" t="s">
        <v>153</v>
      </c>
      <c r="E268" s="287"/>
      <c r="F268" s="288"/>
      <c r="G268" s="83"/>
      <c r="H268" s="83"/>
      <c r="I268" s="46">
        <f>I266</f>
        <v>146393.54700854706</v>
      </c>
    </row>
    <row r="269" spans="1:9" ht="21.95" customHeight="1" x14ac:dyDescent="0.25">
      <c r="A269" s="207">
        <v>34</v>
      </c>
      <c r="B269" s="34" t="s">
        <v>168</v>
      </c>
      <c r="C269" s="208" t="s">
        <v>169</v>
      </c>
      <c r="D269" s="286" t="s">
        <v>153</v>
      </c>
      <c r="E269" s="287"/>
      <c r="F269" s="288"/>
      <c r="G269" s="83"/>
      <c r="H269" s="83"/>
      <c r="I269" s="46">
        <f>I268</f>
        <v>146393.54700854706</v>
      </c>
    </row>
    <row r="270" spans="1:9" ht="21.95" customHeight="1" x14ac:dyDescent="0.25">
      <c r="A270" s="207">
        <v>35</v>
      </c>
      <c r="B270" s="34" t="s">
        <v>170</v>
      </c>
      <c r="C270" s="208" t="s">
        <v>171</v>
      </c>
      <c r="D270" s="34" t="s">
        <v>6</v>
      </c>
      <c r="E270" s="34" t="s">
        <v>6</v>
      </c>
      <c r="F270" s="34" t="s">
        <v>6</v>
      </c>
      <c r="G270" s="83"/>
      <c r="H270" s="83"/>
      <c r="I270" s="46">
        <f>SUM(I271:I288)</f>
        <v>144864.59401709406</v>
      </c>
    </row>
    <row r="271" spans="1:9" ht="21.95" customHeight="1" x14ac:dyDescent="0.25">
      <c r="A271" s="207" t="s">
        <v>6</v>
      </c>
      <c r="B271" s="38" t="s">
        <v>471</v>
      </c>
      <c r="C271" s="211" t="s">
        <v>130</v>
      </c>
      <c r="D271" s="34" t="s">
        <v>63</v>
      </c>
      <c r="E271" s="34">
        <v>5</v>
      </c>
      <c r="F271" s="50">
        <v>0.23</v>
      </c>
      <c r="G271" s="83">
        <f>VLOOKUP(B271,'[1]DUNG CU'!$B$3:$E$269,4,0)</f>
        <v>2500000</v>
      </c>
      <c r="H271" s="83">
        <f t="shared" ref="H271:H328" si="9">G271/(E271*26)</f>
        <v>19230.76923076923</v>
      </c>
      <c r="I271" s="44">
        <f t="shared" si="8"/>
        <v>4423.0769230769229</v>
      </c>
    </row>
    <row r="272" spans="1:9" ht="21.95" customHeight="1" x14ac:dyDescent="0.25">
      <c r="A272" s="207" t="s">
        <v>6</v>
      </c>
      <c r="B272" s="38" t="s">
        <v>472</v>
      </c>
      <c r="C272" s="211" t="s">
        <v>131</v>
      </c>
      <c r="D272" s="34" t="s">
        <v>63</v>
      </c>
      <c r="E272" s="34">
        <v>18</v>
      </c>
      <c r="F272" s="50">
        <v>0.25</v>
      </c>
      <c r="G272" s="83">
        <f>VLOOKUP(B272,'[1]DUNG CU'!$B$3:$E$269,4,0)</f>
        <v>45000000</v>
      </c>
      <c r="H272" s="83">
        <f t="shared" si="9"/>
        <v>96153.846153846156</v>
      </c>
      <c r="I272" s="44">
        <f t="shared" si="8"/>
        <v>24038.461538461539</v>
      </c>
    </row>
    <row r="273" spans="1:9" ht="21.95" customHeight="1" x14ac:dyDescent="0.25">
      <c r="A273" s="207" t="s">
        <v>6</v>
      </c>
      <c r="B273" s="38" t="s">
        <v>480</v>
      </c>
      <c r="C273" s="211" t="s">
        <v>172</v>
      </c>
      <c r="D273" s="34" t="s">
        <v>173</v>
      </c>
      <c r="E273" s="34">
        <v>3</v>
      </c>
      <c r="F273" s="50">
        <v>1</v>
      </c>
      <c r="G273" s="83">
        <f>VLOOKUP(B273,'[1]DUNG CU'!$B$3:$E$269,4,0)</f>
        <v>1500000</v>
      </c>
      <c r="H273" s="83">
        <f t="shared" si="9"/>
        <v>19230.76923076923</v>
      </c>
      <c r="I273" s="44">
        <f t="shared" si="8"/>
        <v>19230.76923076923</v>
      </c>
    </row>
    <row r="274" spans="1:9" ht="21.95" customHeight="1" x14ac:dyDescent="0.25">
      <c r="A274" s="207" t="s">
        <v>6</v>
      </c>
      <c r="B274" s="38" t="s">
        <v>481</v>
      </c>
      <c r="C274" s="211" t="s">
        <v>174</v>
      </c>
      <c r="D274" s="34" t="s">
        <v>173</v>
      </c>
      <c r="E274" s="34">
        <v>3</v>
      </c>
      <c r="F274" s="50">
        <v>1</v>
      </c>
      <c r="G274" s="83">
        <f>VLOOKUP(B274,'[1]DUNG CU'!$B$3:$E$269,4,0)</f>
        <v>1500000</v>
      </c>
      <c r="H274" s="83">
        <f t="shared" si="9"/>
        <v>19230.76923076923</v>
      </c>
      <c r="I274" s="44">
        <f t="shared" si="8"/>
        <v>19230.76923076923</v>
      </c>
    </row>
    <row r="275" spans="1:9" ht="21.95" customHeight="1" x14ac:dyDescent="0.25">
      <c r="A275" s="207" t="s">
        <v>6</v>
      </c>
      <c r="B275" s="38" t="s">
        <v>474</v>
      </c>
      <c r="C275" s="211" t="s">
        <v>133</v>
      </c>
      <c r="D275" s="34" t="s">
        <v>124</v>
      </c>
      <c r="E275" s="34">
        <v>18</v>
      </c>
      <c r="F275" s="50">
        <v>0.25</v>
      </c>
      <c r="G275" s="83">
        <f>VLOOKUP(B275,'[1]DUNG CU'!$B$3:$E$269,4,0)</f>
        <v>25000000</v>
      </c>
      <c r="H275" s="83">
        <f t="shared" si="9"/>
        <v>53418.803418803422</v>
      </c>
      <c r="I275" s="44">
        <f t="shared" si="8"/>
        <v>13354.700854700855</v>
      </c>
    </row>
    <row r="276" spans="1:9" ht="21.95" customHeight="1" x14ac:dyDescent="0.25">
      <c r="A276" s="207" t="s">
        <v>6</v>
      </c>
      <c r="B276" s="34" t="s">
        <v>443</v>
      </c>
      <c r="C276" s="211" t="s">
        <v>135</v>
      </c>
      <c r="D276" s="34" t="s">
        <v>65</v>
      </c>
      <c r="E276" s="34">
        <v>12</v>
      </c>
      <c r="F276" s="50">
        <v>0.2</v>
      </c>
      <c r="G276" s="83">
        <f>VLOOKUP(B276,'[1]DUNG CU'!$B$3:$E$269,4,0)</f>
        <v>40000000</v>
      </c>
      <c r="H276" s="83">
        <f t="shared" si="9"/>
        <v>128205.1282051282</v>
      </c>
      <c r="I276" s="44">
        <f t="shared" si="8"/>
        <v>25641.025641025641</v>
      </c>
    </row>
    <row r="277" spans="1:9" ht="21.95" customHeight="1" x14ac:dyDescent="0.25">
      <c r="A277" s="207" t="s">
        <v>6</v>
      </c>
      <c r="B277" s="38" t="s">
        <v>482</v>
      </c>
      <c r="C277" s="211" t="s">
        <v>175</v>
      </c>
      <c r="D277" s="34" t="s">
        <v>65</v>
      </c>
      <c r="E277" s="34">
        <v>18</v>
      </c>
      <c r="F277" s="50">
        <v>0.25</v>
      </c>
      <c r="G277" s="83">
        <f>VLOOKUP(B277,'[1]DUNG CU'!$B$3:$E$269,4,0)</f>
        <v>30000000</v>
      </c>
      <c r="H277" s="83">
        <f t="shared" si="9"/>
        <v>64102.564102564102</v>
      </c>
      <c r="I277" s="44">
        <f t="shared" ref="I277:I332" si="10">H277*F277</f>
        <v>16025.641025641025</v>
      </c>
    </row>
    <row r="278" spans="1:9" ht="21.95" customHeight="1" x14ac:dyDescent="0.25">
      <c r="A278" s="207" t="s">
        <v>6</v>
      </c>
      <c r="B278" s="34" t="s">
        <v>446</v>
      </c>
      <c r="C278" s="211" t="s">
        <v>86</v>
      </c>
      <c r="D278" s="34" t="s">
        <v>63</v>
      </c>
      <c r="E278" s="34">
        <v>12</v>
      </c>
      <c r="F278" s="50">
        <v>0.2</v>
      </c>
      <c r="G278" s="83">
        <f>VLOOKUP(B278,'[1]DUNG CU'!$B$3:$E$269,4,0)</f>
        <v>180000</v>
      </c>
      <c r="H278" s="83">
        <f t="shared" si="9"/>
        <v>576.92307692307691</v>
      </c>
      <c r="I278" s="44">
        <f t="shared" si="10"/>
        <v>115.38461538461539</v>
      </c>
    </row>
    <row r="279" spans="1:9" ht="21.95" customHeight="1" x14ac:dyDescent="0.25">
      <c r="A279" s="207" t="s">
        <v>6</v>
      </c>
      <c r="B279" s="38" t="s">
        <v>478</v>
      </c>
      <c r="C279" s="211" t="s">
        <v>143</v>
      </c>
      <c r="D279" s="34" t="s">
        <v>144</v>
      </c>
      <c r="E279" s="34">
        <v>6</v>
      </c>
      <c r="F279" s="50">
        <v>0.25</v>
      </c>
      <c r="G279" s="83">
        <f>VLOOKUP(B279,'[1]DUNG CU'!$B$3:$E$269,4,0)</f>
        <v>110000</v>
      </c>
      <c r="H279" s="83">
        <f t="shared" si="9"/>
        <v>705.12820512820508</v>
      </c>
      <c r="I279" s="44">
        <f t="shared" si="10"/>
        <v>176.28205128205127</v>
      </c>
    </row>
    <row r="280" spans="1:9" ht="21.95" customHeight="1" x14ac:dyDescent="0.25">
      <c r="A280" s="207" t="s">
        <v>6</v>
      </c>
      <c r="B280" s="34" t="s">
        <v>441</v>
      </c>
      <c r="C280" s="211" t="s">
        <v>81</v>
      </c>
      <c r="D280" s="34" t="s">
        <v>67</v>
      </c>
      <c r="E280" s="34">
        <v>3</v>
      </c>
      <c r="F280" s="50">
        <v>0.8</v>
      </c>
      <c r="G280" s="83">
        <f>VLOOKUP(B280,'[1]DUNG CU'!$B$3:$E$269,4,0)</f>
        <v>350000</v>
      </c>
      <c r="H280" s="83">
        <f t="shared" si="9"/>
        <v>4487.1794871794873</v>
      </c>
      <c r="I280" s="44">
        <f t="shared" si="10"/>
        <v>3589.7435897435898</v>
      </c>
    </row>
    <row r="281" spans="1:9" ht="21.95" customHeight="1" x14ac:dyDescent="0.25">
      <c r="A281" s="207" t="s">
        <v>6</v>
      </c>
      <c r="B281" s="34" t="s">
        <v>440</v>
      </c>
      <c r="C281" s="211" t="s">
        <v>80</v>
      </c>
      <c r="D281" s="34" t="s">
        <v>67</v>
      </c>
      <c r="E281" s="34">
        <v>3</v>
      </c>
      <c r="F281" s="50">
        <v>0.8</v>
      </c>
      <c r="G281" s="83">
        <f>VLOOKUP(B281,'[1]DUNG CU'!$B$3:$E$269,4,0)</f>
        <v>500000</v>
      </c>
      <c r="H281" s="83">
        <f t="shared" si="9"/>
        <v>6410.2564102564102</v>
      </c>
      <c r="I281" s="44">
        <f t="shared" si="10"/>
        <v>5128.2051282051289</v>
      </c>
    </row>
    <row r="282" spans="1:9" ht="21.95" customHeight="1" x14ac:dyDescent="0.25">
      <c r="A282" s="207" t="s">
        <v>6</v>
      </c>
      <c r="B282" s="38" t="s">
        <v>435</v>
      </c>
      <c r="C282" s="211" t="s">
        <v>64</v>
      </c>
      <c r="D282" s="34" t="s">
        <v>65</v>
      </c>
      <c r="E282" s="34">
        <v>6</v>
      </c>
      <c r="F282" s="50">
        <v>0.8</v>
      </c>
      <c r="G282" s="83">
        <f>VLOOKUP(B282,'[1]DUNG CU'!$B$3:$E$269,4,0)</f>
        <v>50000</v>
      </c>
      <c r="H282" s="83">
        <f t="shared" si="9"/>
        <v>320.5128205128205</v>
      </c>
      <c r="I282" s="44">
        <f t="shared" si="10"/>
        <v>256.41025641025641</v>
      </c>
    </row>
    <row r="283" spans="1:9" ht="21.95" customHeight="1" x14ac:dyDescent="0.25">
      <c r="A283" s="207" t="s">
        <v>6</v>
      </c>
      <c r="B283" s="34" t="s">
        <v>436</v>
      </c>
      <c r="C283" s="211" t="s">
        <v>66</v>
      </c>
      <c r="D283" s="34" t="s">
        <v>67</v>
      </c>
      <c r="E283" s="34">
        <v>12</v>
      </c>
      <c r="F283" s="50">
        <v>0.8</v>
      </c>
      <c r="G283" s="83">
        <f>VLOOKUP(B283,'[1]DUNG CU'!$B$3:$E$269,4,0)</f>
        <v>25000</v>
      </c>
      <c r="H283" s="83">
        <f t="shared" si="9"/>
        <v>80.128205128205124</v>
      </c>
      <c r="I283" s="44">
        <f t="shared" si="10"/>
        <v>64.102564102564102</v>
      </c>
    </row>
    <row r="284" spans="1:9" ht="21.95" customHeight="1" x14ac:dyDescent="0.25">
      <c r="A284" s="207" t="s">
        <v>6</v>
      </c>
      <c r="B284" s="34" t="s">
        <v>447</v>
      </c>
      <c r="C284" s="211" t="s">
        <v>87</v>
      </c>
      <c r="D284" s="34" t="s">
        <v>63</v>
      </c>
      <c r="E284" s="34">
        <v>12</v>
      </c>
      <c r="F284" s="50">
        <v>0.4</v>
      </c>
      <c r="G284" s="83">
        <f>VLOOKUP(B284,'[1]DUNG CU'!$B$3:$E$269,4,0)</f>
        <v>30000</v>
      </c>
      <c r="H284" s="83">
        <f t="shared" si="9"/>
        <v>96.15384615384616</v>
      </c>
      <c r="I284" s="44">
        <f t="shared" si="10"/>
        <v>38.461538461538467</v>
      </c>
    </row>
    <row r="285" spans="1:9" ht="21.95" customHeight="1" x14ac:dyDescent="0.25">
      <c r="A285" s="207" t="s">
        <v>6</v>
      </c>
      <c r="B285" s="34" t="s">
        <v>437</v>
      </c>
      <c r="C285" s="211" t="s">
        <v>68</v>
      </c>
      <c r="D285" s="34" t="s">
        <v>67</v>
      </c>
      <c r="E285" s="34">
        <v>6</v>
      </c>
      <c r="F285" s="50">
        <v>0.8</v>
      </c>
      <c r="G285" s="83">
        <f>VLOOKUP(B285,'[1]DUNG CU'!$B$3:$E$269,4,0)</f>
        <v>7000</v>
      </c>
      <c r="H285" s="83">
        <f t="shared" si="9"/>
        <v>44.871794871794869</v>
      </c>
      <c r="I285" s="44">
        <f t="shared" si="10"/>
        <v>35.897435897435898</v>
      </c>
    </row>
    <row r="286" spans="1:9" ht="21.95" customHeight="1" x14ac:dyDescent="0.25">
      <c r="A286" s="207" t="s">
        <v>6</v>
      </c>
      <c r="B286" s="34" t="s">
        <v>438</v>
      </c>
      <c r="C286" s="211" t="s">
        <v>69</v>
      </c>
      <c r="D286" s="34" t="s">
        <v>63</v>
      </c>
      <c r="E286" s="34">
        <v>3</v>
      </c>
      <c r="F286" s="50">
        <v>0.8</v>
      </c>
      <c r="G286" s="83">
        <f>VLOOKUP(B286,'[1]DUNG CU'!$B$3:$E$269,4,0)</f>
        <v>20000</v>
      </c>
      <c r="H286" s="83">
        <f t="shared" si="9"/>
        <v>256.41025641025641</v>
      </c>
      <c r="I286" s="44">
        <f t="shared" si="10"/>
        <v>205.12820512820514</v>
      </c>
    </row>
    <row r="287" spans="1:9" ht="21.95" customHeight="1" x14ac:dyDescent="0.25">
      <c r="A287" s="207" t="s">
        <v>6</v>
      </c>
      <c r="B287" s="34" t="s">
        <v>439</v>
      </c>
      <c r="C287" s="211" t="s">
        <v>70</v>
      </c>
      <c r="D287" s="34" t="s">
        <v>63</v>
      </c>
      <c r="E287" s="34">
        <v>24</v>
      </c>
      <c r="F287" s="50">
        <v>0.8</v>
      </c>
      <c r="G287" s="83">
        <f>VLOOKUP(B287,'[1]DUNG CU'!$B$3:$E$269,4,0)</f>
        <v>110000</v>
      </c>
      <c r="H287" s="83">
        <f t="shared" si="9"/>
        <v>176.28205128205127</v>
      </c>
      <c r="I287" s="44">
        <f t="shared" si="10"/>
        <v>141.02564102564102</v>
      </c>
    </row>
    <row r="288" spans="1:9" s="2" customFormat="1" ht="21.95" customHeight="1" x14ac:dyDescent="0.25">
      <c r="A288" s="40"/>
      <c r="B288" s="40"/>
      <c r="C288" s="41" t="s">
        <v>659</v>
      </c>
      <c r="D288" s="42"/>
      <c r="E288" s="42"/>
      <c r="F288" s="43">
        <v>0.1</v>
      </c>
      <c r="G288" s="65"/>
      <c r="H288" s="83"/>
      <c r="I288" s="44">
        <f>SUM(I271:I287)*F288</f>
        <v>13169.508547008551</v>
      </c>
    </row>
    <row r="289" spans="1:9" ht="21.95" customHeight="1" x14ac:dyDescent="0.25">
      <c r="A289" s="207">
        <v>36</v>
      </c>
      <c r="B289" s="34" t="s">
        <v>176</v>
      </c>
      <c r="C289" s="269" t="s">
        <v>37</v>
      </c>
      <c r="D289" s="269"/>
      <c r="E289" s="269"/>
      <c r="F289" s="210" t="s">
        <v>6</v>
      </c>
      <c r="G289" s="83"/>
      <c r="H289" s="83"/>
      <c r="I289" s="46">
        <f>SUM(I290:I311)</f>
        <v>136673.35470085469</v>
      </c>
    </row>
    <row r="290" spans="1:9" ht="21.95" customHeight="1" x14ac:dyDescent="0.25">
      <c r="A290" s="207" t="s">
        <v>6</v>
      </c>
      <c r="B290" s="38" t="s">
        <v>471</v>
      </c>
      <c r="C290" s="211" t="s">
        <v>130</v>
      </c>
      <c r="D290" s="34" t="s">
        <v>63</v>
      </c>
      <c r="E290" s="34">
        <v>5</v>
      </c>
      <c r="F290" s="34">
        <v>0.27</v>
      </c>
      <c r="G290" s="83">
        <f>VLOOKUP(B290,'[1]DUNG CU'!$B$3:$E$269,4,0)</f>
        <v>2500000</v>
      </c>
      <c r="H290" s="83">
        <f t="shared" si="9"/>
        <v>19230.76923076923</v>
      </c>
      <c r="I290" s="44">
        <f t="shared" si="10"/>
        <v>5192.3076923076924</v>
      </c>
    </row>
    <row r="291" spans="1:9" ht="21.95" customHeight="1" x14ac:dyDescent="0.25">
      <c r="A291" s="207" t="s">
        <v>6</v>
      </c>
      <c r="B291" s="38" t="s">
        <v>483</v>
      </c>
      <c r="C291" s="211" t="s">
        <v>177</v>
      </c>
      <c r="D291" s="34" t="s">
        <v>124</v>
      </c>
      <c r="E291" s="34">
        <v>1</v>
      </c>
      <c r="F291" s="34">
        <v>0.27</v>
      </c>
      <c r="G291" s="83">
        <f>VLOOKUP(B291,'[1]DUNG CU'!$B$3:$E$269,4,0)</f>
        <v>500000</v>
      </c>
      <c r="H291" s="83">
        <f t="shared" si="9"/>
        <v>19230.76923076923</v>
      </c>
      <c r="I291" s="44">
        <f t="shared" si="10"/>
        <v>5192.3076923076924</v>
      </c>
    </row>
    <row r="292" spans="1:9" ht="21.95" customHeight="1" x14ac:dyDescent="0.25">
      <c r="A292" s="207" t="s">
        <v>6</v>
      </c>
      <c r="B292" s="38" t="s">
        <v>472</v>
      </c>
      <c r="C292" s="211" t="s">
        <v>131</v>
      </c>
      <c r="D292" s="34" t="s">
        <v>63</v>
      </c>
      <c r="E292" s="34">
        <v>18</v>
      </c>
      <c r="F292" s="34">
        <v>0.25</v>
      </c>
      <c r="G292" s="83">
        <f>VLOOKUP(B292,'[1]DUNG CU'!$B$3:$E$269,4,0)</f>
        <v>45000000</v>
      </c>
      <c r="H292" s="83">
        <f t="shared" si="9"/>
        <v>96153.846153846156</v>
      </c>
      <c r="I292" s="44">
        <f t="shared" si="10"/>
        <v>24038.461538461539</v>
      </c>
    </row>
    <row r="293" spans="1:9" ht="35.25" customHeight="1" x14ac:dyDescent="0.25">
      <c r="A293" s="207" t="s">
        <v>6</v>
      </c>
      <c r="B293" s="38" t="s">
        <v>484</v>
      </c>
      <c r="C293" s="211" t="s">
        <v>178</v>
      </c>
      <c r="D293" s="34" t="s">
        <v>65</v>
      </c>
      <c r="E293" s="34">
        <v>12</v>
      </c>
      <c r="F293" s="34">
        <v>0.25</v>
      </c>
      <c r="G293" s="83">
        <f>VLOOKUP(B293,'[1]DUNG CU'!$B$3:$E$269,4,0)</f>
        <v>10000000</v>
      </c>
      <c r="H293" s="83">
        <f t="shared" si="9"/>
        <v>32051.282051282051</v>
      </c>
      <c r="I293" s="44">
        <f t="shared" si="10"/>
        <v>8012.8205128205127</v>
      </c>
    </row>
    <row r="294" spans="1:9" ht="21.95" customHeight="1" x14ac:dyDescent="0.25">
      <c r="A294" s="207" t="s">
        <v>6</v>
      </c>
      <c r="B294" s="38" t="s">
        <v>474</v>
      </c>
      <c r="C294" s="211" t="s">
        <v>133</v>
      </c>
      <c r="D294" s="34" t="s">
        <v>124</v>
      </c>
      <c r="E294" s="34">
        <v>18</v>
      </c>
      <c r="F294" s="34">
        <v>0.25</v>
      </c>
      <c r="G294" s="83">
        <f>VLOOKUP(B294,'[1]DUNG CU'!$B$3:$E$269,4,0)</f>
        <v>25000000</v>
      </c>
      <c r="H294" s="83">
        <f t="shared" si="9"/>
        <v>53418.803418803422</v>
      </c>
      <c r="I294" s="44">
        <f t="shared" si="10"/>
        <v>13354.700854700855</v>
      </c>
    </row>
    <row r="295" spans="1:9" ht="21.95" customHeight="1" x14ac:dyDescent="0.25">
      <c r="A295" s="207" t="s">
        <v>6</v>
      </c>
      <c r="B295" s="34" t="s">
        <v>663</v>
      </c>
      <c r="C295" s="211" t="s">
        <v>104</v>
      </c>
      <c r="D295" s="34" t="s">
        <v>65</v>
      </c>
      <c r="E295" s="34">
        <v>12</v>
      </c>
      <c r="F295" s="34">
        <v>0.25</v>
      </c>
      <c r="G295" s="83">
        <f>VLOOKUP(B295,'[1]DUNG CU'!$B$3:$E$271,4,0)</f>
        <v>0</v>
      </c>
      <c r="H295" s="83">
        <f t="shared" si="9"/>
        <v>0</v>
      </c>
      <c r="I295" s="44">
        <f t="shared" si="10"/>
        <v>0</v>
      </c>
    </row>
    <row r="296" spans="1:9" ht="21.95" customHeight="1" x14ac:dyDescent="0.25">
      <c r="A296" s="207" t="s">
        <v>6</v>
      </c>
      <c r="B296" s="38" t="s">
        <v>477</v>
      </c>
      <c r="C296" s="211" t="s">
        <v>142</v>
      </c>
      <c r="D296" s="34" t="s">
        <v>65</v>
      </c>
      <c r="E296" s="34">
        <v>18</v>
      </c>
      <c r="F296" s="34">
        <v>0.25</v>
      </c>
      <c r="G296" s="83">
        <f>VLOOKUP(B296,'[1]DUNG CU'!$B$3:$E$269,4,0)</f>
        <v>10000000</v>
      </c>
      <c r="H296" s="83">
        <f t="shared" si="9"/>
        <v>21367.521367521367</v>
      </c>
      <c r="I296" s="44">
        <f t="shared" si="10"/>
        <v>5341.8803418803418</v>
      </c>
    </row>
    <row r="297" spans="1:9" ht="21.95" customHeight="1" x14ac:dyDescent="0.25">
      <c r="A297" s="207" t="s">
        <v>6</v>
      </c>
      <c r="B297" s="34" t="s">
        <v>446</v>
      </c>
      <c r="C297" s="211" t="s">
        <v>86</v>
      </c>
      <c r="D297" s="34" t="s">
        <v>63</v>
      </c>
      <c r="E297" s="34">
        <v>12</v>
      </c>
      <c r="F297" s="34">
        <v>0.2</v>
      </c>
      <c r="G297" s="83">
        <f>VLOOKUP(B297,'[1]DUNG CU'!$B$3:$E$269,4,0)</f>
        <v>180000</v>
      </c>
      <c r="H297" s="83">
        <f t="shared" si="9"/>
        <v>576.92307692307691</v>
      </c>
      <c r="I297" s="44">
        <f t="shared" si="10"/>
        <v>115.38461538461539</v>
      </c>
    </row>
    <row r="298" spans="1:9" ht="21.95" customHeight="1" x14ac:dyDescent="0.25">
      <c r="A298" s="207" t="s">
        <v>6</v>
      </c>
      <c r="B298" s="38" t="s">
        <v>485</v>
      </c>
      <c r="C298" s="211" t="s">
        <v>179</v>
      </c>
      <c r="D298" s="34" t="s">
        <v>65</v>
      </c>
      <c r="E298" s="34">
        <v>12</v>
      </c>
      <c r="F298" s="34">
        <v>0.4</v>
      </c>
      <c r="G298" s="83">
        <f>VLOOKUP(B298,'[1]DUNG CU'!$B$3:$E$269,4,0)</f>
        <v>1000000</v>
      </c>
      <c r="H298" s="83">
        <f t="shared" si="9"/>
        <v>3205.1282051282051</v>
      </c>
      <c r="I298" s="44">
        <f t="shared" si="10"/>
        <v>1282.0512820512822</v>
      </c>
    </row>
    <row r="299" spans="1:9" ht="21.95" customHeight="1" x14ac:dyDescent="0.25">
      <c r="A299" s="207" t="s">
        <v>6</v>
      </c>
      <c r="B299" s="38" t="s">
        <v>478</v>
      </c>
      <c r="C299" s="211" t="s">
        <v>143</v>
      </c>
      <c r="D299" s="34" t="s">
        <v>144</v>
      </c>
      <c r="E299" s="34">
        <v>6</v>
      </c>
      <c r="F299" s="34">
        <v>0.25</v>
      </c>
      <c r="G299" s="83">
        <f>VLOOKUP(B299,'[1]DUNG CU'!$B$3:$E$269,4,0)</f>
        <v>110000</v>
      </c>
      <c r="H299" s="83">
        <f t="shared" si="9"/>
        <v>705.12820512820508</v>
      </c>
      <c r="I299" s="44">
        <f t="shared" si="10"/>
        <v>176.28205128205127</v>
      </c>
    </row>
    <row r="300" spans="1:9" ht="32.25" customHeight="1" x14ac:dyDescent="0.25">
      <c r="A300" s="207" t="s">
        <v>6</v>
      </c>
      <c r="B300" s="34" t="s">
        <v>486</v>
      </c>
      <c r="C300" s="211" t="s">
        <v>487</v>
      </c>
      <c r="D300" s="34" t="s">
        <v>144</v>
      </c>
      <c r="E300" s="34">
        <v>12</v>
      </c>
      <c r="F300" s="34">
        <v>0.25</v>
      </c>
      <c r="G300" s="83">
        <f>VLOOKUP(B300,'[1]DUNG CU'!$B$3:$E$269,4,0)</f>
        <v>5000000</v>
      </c>
      <c r="H300" s="83">
        <f t="shared" si="9"/>
        <v>16025.641025641025</v>
      </c>
      <c r="I300" s="44">
        <f t="shared" si="10"/>
        <v>4006.4102564102564</v>
      </c>
    </row>
    <row r="301" spans="1:9" ht="21.95" customHeight="1" x14ac:dyDescent="0.25">
      <c r="A301" s="207" t="s">
        <v>6</v>
      </c>
      <c r="B301" s="34" t="s">
        <v>443</v>
      </c>
      <c r="C301" s="211" t="s">
        <v>135</v>
      </c>
      <c r="D301" s="34" t="s">
        <v>65</v>
      </c>
      <c r="E301" s="34">
        <v>12</v>
      </c>
      <c r="F301" s="34">
        <v>0.25</v>
      </c>
      <c r="G301" s="83">
        <f>VLOOKUP(B301,'[1]DUNG CU'!$B$3:$E$269,4,0)</f>
        <v>40000000</v>
      </c>
      <c r="H301" s="83">
        <f t="shared" si="9"/>
        <v>128205.1282051282</v>
      </c>
      <c r="I301" s="44">
        <f t="shared" si="10"/>
        <v>32051.282051282051</v>
      </c>
    </row>
    <row r="302" spans="1:9" ht="21.95" customHeight="1" x14ac:dyDescent="0.25">
      <c r="A302" s="207" t="s">
        <v>6</v>
      </c>
      <c r="B302" s="38" t="s">
        <v>479</v>
      </c>
      <c r="C302" s="211" t="s">
        <v>145</v>
      </c>
      <c r="D302" s="34" t="s">
        <v>65</v>
      </c>
      <c r="E302" s="34">
        <v>12</v>
      </c>
      <c r="F302" s="34">
        <v>0.25</v>
      </c>
      <c r="G302" s="83">
        <f>VLOOKUP(B302,'[1]DUNG CU'!$B$3:$E$269,4,0)</f>
        <v>20000000</v>
      </c>
      <c r="H302" s="83">
        <f t="shared" si="9"/>
        <v>64102.564102564102</v>
      </c>
      <c r="I302" s="44">
        <f t="shared" si="10"/>
        <v>16025.641025641025</v>
      </c>
    </row>
    <row r="303" spans="1:9" ht="21.95" customHeight="1" x14ac:dyDescent="0.25">
      <c r="A303" s="207" t="s">
        <v>6</v>
      </c>
      <c r="B303" s="34" t="s">
        <v>441</v>
      </c>
      <c r="C303" s="211" t="s">
        <v>81</v>
      </c>
      <c r="D303" s="34" t="s">
        <v>67</v>
      </c>
      <c r="E303" s="34">
        <v>3</v>
      </c>
      <c r="F303" s="34">
        <v>0.8</v>
      </c>
      <c r="G303" s="83">
        <f>VLOOKUP(B303,'[1]DUNG CU'!$B$3:$E$269,4,0)</f>
        <v>350000</v>
      </c>
      <c r="H303" s="83">
        <f t="shared" si="9"/>
        <v>4487.1794871794873</v>
      </c>
      <c r="I303" s="44">
        <f t="shared" si="10"/>
        <v>3589.7435897435898</v>
      </c>
    </row>
    <row r="304" spans="1:9" ht="21.95" customHeight="1" x14ac:dyDescent="0.25">
      <c r="A304" s="207" t="s">
        <v>6</v>
      </c>
      <c r="B304" s="34" t="s">
        <v>440</v>
      </c>
      <c r="C304" s="211" t="s">
        <v>80</v>
      </c>
      <c r="D304" s="34" t="s">
        <v>67</v>
      </c>
      <c r="E304" s="34">
        <v>3</v>
      </c>
      <c r="F304" s="34">
        <v>0.8</v>
      </c>
      <c r="G304" s="83">
        <f>VLOOKUP(B304,'[1]DUNG CU'!$B$3:$E$269,4,0)</f>
        <v>500000</v>
      </c>
      <c r="H304" s="83">
        <f t="shared" si="9"/>
        <v>6410.2564102564102</v>
      </c>
      <c r="I304" s="44">
        <f t="shared" si="10"/>
        <v>5128.2051282051289</v>
      </c>
    </row>
    <row r="305" spans="1:9" ht="21.95" customHeight="1" x14ac:dyDescent="0.25">
      <c r="A305" s="207" t="s">
        <v>6</v>
      </c>
      <c r="B305" s="38" t="s">
        <v>435</v>
      </c>
      <c r="C305" s="211" t="s">
        <v>64</v>
      </c>
      <c r="D305" s="34" t="s">
        <v>65</v>
      </c>
      <c r="E305" s="34">
        <v>6</v>
      </c>
      <c r="F305" s="34">
        <v>0.8</v>
      </c>
      <c r="G305" s="83">
        <f>VLOOKUP(B305,'[1]DUNG CU'!$B$3:$E$269,4,0)</f>
        <v>50000</v>
      </c>
      <c r="H305" s="83">
        <f t="shared" si="9"/>
        <v>320.5128205128205</v>
      </c>
      <c r="I305" s="44">
        <f t="shared" si="10"/>
        <v>256.41025641025641</v>
      </c>
    </row>
    <row r="306" spans="1:9" ht="21.95" customHeight="1" x14ac:dyDescent="0.25">
      <c r="A306" s="207" t="s">
        <v>6</v>
      </c>
      <c r="B306" s="34" t="s">
        <v>436</v>
      </c>
      <c r="C306" s="211" t="s">
        <v>66</v>
      </c>
      <c r="D306" s="34" t="s">
        <v>67</v>
      </c>
      <c r="E306" s="34">
        <v>12</v>
      </c>
      <c r="F306" s="34">
        <v>0.8</v>
      </c>
      <c r="G306" s="83">
        <f>VLOOKUP(B306,'[1]DUNG CU'!$B$3:$E$269,4,0)</f>
        <v>25000</v>
      </c>
      <c r="H306" s="83">
        <f t="shared" si="9"/>
        <v>80.128205128205124</v>
      </c>
      <c r="I306" s="44">
        <f t="shared" si="10"/>
        <v>64.102564102564102</v>
      </c>
    </row>
    <row r="307" spans="1:9" ht="21.95" customHeight="1" x14ac:dyDescent="0.25">
      <c r="A307" s="207" t="s">
        <v>6</v>
      </c>
      <c r="B307" s="34" t="s">
        <v>447</v>
      </c>
      <c r="C307" s="211" t="s">
        <v>87</v>
      </c>
      <c r="D307" s="34" t="s">
        <v>63</v>
      </c>
      <c r="E307" s="34">
        <v>12</v>
      </c>
      <c r="F307" s="34">
        <v>0.4</v>
      </c>
      <c r="G307" s="83">
        <f>VLOOKUP(B307,'[1]DUNG CU'!$B$3:$E$269,4,0)</f>
        <v>30000</v>
      </c>
      <c r="H307" s="83">
        <f t="shared" si="9"/>
        <v>96.15384615384616</v>
      </c>
      <c r="I307" s="44">
        <f t="shared" si="10"/>
        <v>38.461538461538467</v>
      </c>
    </row>
    <row r="308" spans="1:9" ht="21.95" customHeight="1" x14ac:dyDescent="0.25">
      <c r="A308" s="207" t="s">
        <v>6</v>
      </c>
      <c r="B308" s="34" t="s">
        <v>437</v>
      </c>
      <c r="C308" s="211" t="s">
        <v>68</v>
      </c>
      <c r="D308" s="34" t="s">
        <v>67</v>
      </c>
      <c r="E308" s="34">
        <v>6</v>
      </c>
      <c r="F308" s="34">
        <v>0.8</v>
      </c>
      <c r="G308" s="83">
        <f>VLOOKUP(B308,'[1]DUNG CU'!$B$3:$E$269,4,0)</f>
        <v>7000</v>
      </c>
      <c r="H308" s="83">
        <f t="shared" si="9"/>
        <v>44.871794871794869</v>
      </c>
      <c r="I308" s="44">
        <f t="shared" si="10"/>
        <v>35.897435897435898</v>
      </c>
    </row>
    <row r="309" spans="1:9" ht="21.95" customHeight="1" x14ac:dyDescent="0.25">
      <c r="A309" s="207" t="s">
        <v>6</v>
      </c>
      <c r="B309" s="34" t="s">
        <v>438</v>
      </c>
      <c r="C309" s="211" t="s">
        <v>69</v>
      </c>
      <c r="D309" s="34" t="s">
        <v>63</v>
      </c>
      <c r="E309" s="34">
        <v>3</v>
      </c>
      <c r="F309" s="34">
        <v>0.8</v>
      </c>
      <c r="G309" s="83">
        <f>VLOOKUP(B309,'[1]DUNG CU'!$B$3:$E$269,4,0)</f>
        <v>20000</v>
      </c>
      <c r="H309" s="83">
        <f t="shared" si="9"/>
        <v>256.41025641025641</v>
      </c>
      <c r="I309" s="44">
        <f t="shared" si="10"/>
        <v>205.12820512820514</v>
      </c>
    </row>
    <row r="310" spans="1:9" ht="21.95" customHeight="1" x14ac:dyDescent="0.25">
      <c r="A310" s="207" t="s">
        <v>6</v>
      </c>
      <c r="B310" s="34" t="s">
        <v>439</v>
      </c>
      <c r="C310" s="211" t="s">
        <v>70</v>
      </c>
      <c r="D310" s="34" t="s">
        <v>63</v>
      </c>
      <c r="E310" s="34">
        <v>24</v>
      </c>
      <c r="F310" s="34">
        <v>0.8</v>
      </c>
      <c r="G310" s="83">
        <f>VLOOKUP(B310,'[1]DUNG CU'!$B$3:$E$269,4,0)</f>
        <v>110000</v>
      </c>
      <c r="H310" s="83">
        <f t="shared" si="9"/>
        <v>176.28205128205127</v>
      </c>
      <c r="I310" s="44">
        <f t="shared" si="10"/>
        <v>141.02564102564102</v>
      </c>
    </row>
    <row r="311" spans="1:9" s="2" customFormat="1" ht="21.95" customHeight="1" x14ac:dyDescent="0.25">
      <c r="A311" s="40"/>
      <c r="B311" s="40"/>
      <c r="C311" s="41" t="s">
        <v>659</v>
      </c>
      <c r="D311" s="42"/>
      <c r="E311" s="42"/>
      <c r="F311" s="43">
        <v>0.1</v>
      </c>
      <c r="G311" s="65"/>
      <c r="H311" s="83"/>
      <c r="I311" s="44">
        <f>SUM(I290:I310)*F311</f>
        <v>12424.850427350428</v>
      </c>
    </row>
    <row r="312" spans="1:9" ht="36.75" customHeight="1" x14ac:dyDescent="0.25">
      <c r="A312" s="34">
        <v>37</v>
      </c>
      <c r="B312" s="34" t="s">
        <v>180</v>
      </c>
      <c r="C312" s="269" t="s">
        <v>181</v>
      </c>
      <c r="D312" s="269"/>
      <c r="E312" s="269"/>
      <c r="F312" s="282" t="s">
        <v>182</v>
      </c>
      <c r="G312" s="282"/>
      <c r="H312" s="282"/>
      <c r="I312" s="46">
        <f>I289</f>
        <v>136673.35470085469</v>
      </c>
    </row>
    <row r="313" spans="1:9" ht="21.95" customHeight="1" x14ac:dyDescent="0.25">
      <c r="A313" s="130"/>
      <c r="B313" s="269" t="s">
        <v>39</v>
      </c>
      <c r="C313" s="269"/>
      <c r="D313" s="83"/>
      <c r="E313" s="83"/>
      <c r="F313" s="83"/>
      <c r="G313" s="83"/>
      <c r="H313" s="83"/>
      <c r="I313" s="37"/>
    </row>
    <row r="314" spans="1:9" ht="21.95" customHeight="1" x14ac:dyDescent="0.25">
      <c r="A314" s="207">
        <v>38</v>
      </c>
      <c r="B314" s="34" t="s">
        <v>183</v>
      </c>
      <c r="C314" s="269" t="s">
        <v>184</v>
      </c>
      <c r="D314" s="269"/>
      <c r="E314" s="269"/>
      <c r="F314" s="211"/>
      <c r="G314" s="83"/>
      <c r="H314" s="83"/>
      <c r="I314" s="46">
        <f>SUM(I315:I322)</f>
        <v>5181.2820512820508</v>
      </c>
    </row>
    <row r="315" spans="1:9" ht="21.95" customHeight="1" x14ac:dyDescent="0.25">
      <c r="A315" s="207" t="s">
        <v>6</v>
      </c>
      <c r="B315" s="34" t="s">
        <v>441</v>
      </c>
      <c r="C315" s="211" t="s">
        <v>81</v>
      </c>
      <c r="D315" s="34" t="s">
        <v>67</v>
      </c>
      <c r="E315" s="34">
        <v>3</v>
      </c>
      <c r="F315" s="34">
        <v>0.4</v>
      </c>
      <c r="G315" s="83">
        <f>VLOOKUP(B315,'[1]DUNG CU'!$B$3:$E$269,4,0)</f>
        <v>350000</v>
      </c>
      <c r="H315" s="83">
        <f t="shared" si="9"/>
        <v>4487.1794871794873</v>
      </c>
      <c r="I315" s="44">
        <f t="shared" si="10"/>
        <v>1794.8717948717949</v>
      </c>
    </row>
    <row r="316" spans="1:9" ht="21.95" customHeight="1" x14ac:dyDescent="0.25">
      <c r="A316" s="207" t="s">
        <v>6</v>
      </c>
      <c r="B316" s="34" t="s">
        <v>440</v>
      </c>
      <c r="C316" s="211" t="s">
        <v>80</v>
      </c>
      <c r="D316" s="34" t="s">
        <v>67</v>
      </c>
      <c r="E316" s="34">
        <v>3</v>
      </c>
      <c r="F316" s="34">
        <v>0.4</v>
      </c>
      <c r="G316" s="83">
        <f>VLOOKUP(B316,'[1]DUNG CU'!$B$3:$E$269,4,0)</f>
        <v>500000</v>
      </c>
      <c r="H316" s="83">
        <f t="shared" si="9"/>
        <v>6410.2564102564102</v>
      </c>
      <c r="I316" s="44">
        <f t="shared" si="10"/>
        <v>2564.1025641025644</v>
      </c>
    </row>
    <row r="317" spans="1:9" ht="21.95" customHeight="1" x14ac:dyDescent="0.25">
      <c r="A317" s="207" t="s">
        <v>6</v>
      </c>
      <c r="B317" s="38" t="s">
        <v>435</v>
      </c>
      <c r="C317" s="211" t="s">
        <v>64</v>
      </c>
      <c r="D317" s="34" t="s">
        <v>65</v>
      </c>
      <c r="E317" s="34">
        <v>6</v>
      </c>
      <c r="F317" s="34">
        <v>0.4</v>
      </c>
      <c r="G317" s="83">
        <f>VLOOKUP(B317,'[1]DUNG CU'!$B$3:$E$269,4,0)</f>
        <v>50000</v>
      </c>
      <c r="H317" s="83">
        <f t="shared" si="9"/>
        <v>320.5128205128205</v>
      </c>
      <c r="I317" s="44">
        <f t="shared" si="10"/>
        <v>128.2051282051282</v>
      </c>
    </row>
    <row r="318" spans="1:9" ht="21.95" customHeight="1" x14ac:dyDescent="0.25">
      <c r="A318" s="207" t="s">
        <v>6</v>
      </c>
      <c r="B318" s="34" t="s">
        <v>436</v>
      </c>
      <c r="C318" s="211" t="s">
        <v>66</v>
      </c>
      <c r="D318" s="34" t="s">
        <v>67</v>
      </c>
      <c r="E318" s="34">
        <v>12</v>
      </c>
      <c r="F318" s="34">
        <v>0.4</v>
      </c>
      <c r="G318" s="83">
        <f>VLOOKUP(B318,'[1]DUNG CU'!$B$3:$E$269,4,0)</f>
        <v>25000</v>
      </c>
      <c r="H318" s="83">
        <f t="shared" si="9"/>
        <v>80.128205128205124</v>
      </c>
      <c r="I318" s="44">
        <f t="shared" si="10"/>
        <v>32.051282051282051</v>
      </c>
    </row>
    <row r="319" spans="1:9" ht="21.95" customHeight="1" x14ac:dyDescent="0.25">
      <c r="A319" s="207" t="s">
        <v>6</v>
      </c>
      <c r="B319" s="34" t="s">
        <v>437</v>
      </c>
      <c r="C319" s="211" t="s">
        <v>68</v>
      </c>
      <c r="D319" s="34" t="s">
        <v>67</v>
      </c>
      <c r="E319" s="34">
        <v>6</v>
      </c>
      <c r="F319" s="34">
        <v>0.4</v>
      </c>
      <c r="G319" s="83">
        <f>VLOOKUP(B319,'[1]DUNG CU'!$B$3:$E$269,4,0)</f>
        <v>7000</v>
      </c>
      <c r="H319" s="83">
        <f t="shared" si="9"/>
        <v>44.871794871794869</v>
      </c>
      <c r="I319" s="44">
        <f t="shared" si="10"/>
        <v>17.948717948717949</v>
      </c>
    </row>
    <row r="320" spans="1:9" ht="21.95" customHeight="1" x14ac:dyDescent="0.25">
      <c r="A320" s="207" t="s">
        <v>6</v>
      </c>
      <c r="B320" s="34" t="s">
        <v>438</v>
      </c>
      <c r="C320" s="211" t="s">
        <v>69</v>
      </c>
      <c r="D320" s="34" t="s">
        <v>63</v>
      </c>
      <c r="E320" s="34">
        <v>3</v>
      </c>
      <c r="F320" s="34">
        <v>0.4</v>
      </c>
      <c r="G320" s="83">
        <f>VLOOKUP(B320,'[1]DUNG CU'!$B$3:$E$269,4,0)</f>
        <v>20000</v>
      </c>
      <c r="H320" s="83">
        <f t="shared" si="9"/>
        <v>256.41025641025641</v>
      </c>
      <c r="I320" s="44">
        <f t="shared" si="10"/>
        <v>102.56410256410257</v>
      </c>
    </row>
    <row r="321" spans="1:9" s="2" customFormat="1" ht="21.95" customHeight="1" x14ac:dyDescent="0.25">
      <c r="A321" s="207" t="s">
        <v>6</v>
      </c>
      <c r="B321" s="34" t="s">
        <v>439</v>
      </c>
      <c r="C321" s="211" t="s">
        <v>70</v>
      </c>
      <c r="D321" s="34" t="s">
        <v>63</v>
      </c>
      <c r="E321" s="34">
        <v>24</v>
      </c>
      <c r="F321" s="34">
        <v>0.4</v>
      </c>
      <c r="G321" s="83">
        <f>VLOOKUP(B321,'[1]DUNG CU'!$B$3:$E$269,4,0)</f>
        <v>110000</v>
      </c>
      <c r="H321" s="83">
        <f t="shared" si="9"/>
        <v>176.28205128205127</v>
      </c>
      <c r="I321" s="44">
        <f t="shared" si="10"/>
        <v>70.512820512820511</v>
      </c>
    </row>
    <row r="322" spans="1:9" s="4" customFormat="1" ht="21.95" customHeight="1" x14ac:dyDescent="0.25">
      <c r="A322" s="40"/>
      <c r="B322" s="40"/>
      <c r="C322" s="41" t="s">
        <v>659</v>
      </c>
      <c r="D322" s="42"/>
      <c r="E322" s="42"/>
      <c r="F322" s="43">
        <v>0.1</v>
      </c>
      <c r="G322" s="65"/>
      <c r="H322" s="83"/>
      <c r="I322" s="44">
        <f>SUM(I315:I321)*F322</f>
        <v>471.02564102564105</v>
      </c>
    </row>
    <row r="323" spans="1:9" ht="21.95" customHeight="1" x14ac:dyDescent="0.25">
      <c r="A323" s="34">
        <v>39</v>
      </c>
      <c r="B323" s="34" t="s">
        <v>185</v>
      </c>
      <c r="C323" s="272" t="s">
        <v>186</v>
      </c>
      <c r="D323" s="272"/>
      <c r="E323" s="272"/>
      <c r="F323" s="282" t="s">
        <v>187</v>
      </c>
      <c r="G323" s="282"/>
      <c r="H323" s="282"/>
      <c r="I323" s="46">
        <f>I314</f>
        <v>5181.2820512820508</v>
      </c>
    </row>
    <row r="324" spans="1:9" ht="21.95" customHeight="1" x14ac:dyDescent="0.25">
      <c r="A324" s="207">
        <v>40</v>
      </c>
      <c r="B324" s="34" t="s">
        <v>188</v>
      </c>
      <c r="C324" s="269" t="s">
        <v>42</v>
      </c>
      <c r="D324" s="269"/>
      <c r="E324" s="269"/>
      <c r="F324" s="210" t="s">
        <v>6</v>
      </c>
      <c r="G324" s="83"/>
      <c r="H324" s="83"/>
      <c r="I324" s="46">
        <f>SUM(I325:I333)</f>
        <v>22702.307692307695</v>
      </c>
    </row>
    <row r="325" spans="1:9" ht="21.95" customHeight="1" x14ac:dyDescent="0.25">
      <c r="A325" s="207" t="s">
        <v>6</v>
      </c>
      <c r="B325" s="38" t="s">
        <v>433</v>
      </c>
      <c r="C325" s="211" t="s">
        <v>62</v>
      </c>
      <c r="D325" s="34" t="s">
        <v>63</v>
      </c>
      <c r="E325" s="34">
        <v>6</v>
      </c>
      <c r="F325" s="34">
        <v>0.7</v>
      </c>
      <c r="G325" s="83">
        <f>VLOOKUP(B325,'[1]DUNG CU'!$B$3:$E$269,4,0)</f>
        <v>2500000</v>
      </c>
      <c r="H325" s="83">
        <f t="shared" si="9"/>
        <v>16025.641025641025</v>
      </c>
      <c r="I325" s="44">
        <f t="shared" si="10"/>
        <v>11217.948717948717</v>
      </c>
    </row>
    <row r="326" spans="1:9" ht="21.95" customHeight="1" x14ac:dyDescent="0.25">
      <c r="A326" s="207" t="s">
        <v>6</v>
      </c>
      <c r="B326" s="34" t="s">
        <v>441</v>
      </c>
      <c r="C326" s="211" t="s">
        <v>81</v>
      </c>
      <c r="D326" s="34" t="s">
        <v>67</v>
      </c>
      <c r="E326" s="34">
        <v>3</v>
      </c>
      <c r="F326" s="34">
        <v>0.8</v>
      </c>
      <c r="G326" s="83">
        <f>VLOOKUP(B326,'[1]DUNG CU'!$B$3:$E$269,4,0)</f>
        <v>350000</v>
      </c>
      <c r="H326" s="83">
        <f t="shared" si="9"/>
        <v>4487.1794871794873</v>
      </c>
      <c r="I326" s="44">
        <f t="shared" si="10"/>
        <v>3589.7435897435898</v>
      </c>
    </row>
    <row r="327" spans="1:9" ht="21.95" customHeight="1" x14ac:dyDescent="0.25">
      <c r="A327" s="207" t="s">
        <v>6</v>
      </c>
      <c r="B327" s="34" t="s">
        <v>440</v>
      </c>
      <c r="C327" s="211" t="s">
        <v>80</v>
      </c>
      <c r="D327" s="34" t="s">
        <v>67</v>
      </c>
      <c r="E327" s="34">
        <v>3</v>
      </c>
      <c r="F327" s="34">
        <v>0.8</v>
      </c>
      <c r="G327" s="83">
        <f>VLOOKUP(B327,'[1]DUNG CU'!$B$3:$E$269,4,0)</f>
        <v>500000</v>
      </c>
      <c r="H327" s="83">
        <f t="shared" si="9"/>
        <v>6410.2564102564102</v>
      </c>
      <c r="I327" s="44">
        <f t="shared" si="10"/>
        <v>5128.2051282051289</v>
      </c>
    </row>
    <row r="328" spans="1:9" ht="21.95" customHeight="1" x14ac:dyDescent="0.25">
      <c r="A328" s="207" t="s">
        <v>6</v>
      </c>
      <c r="B328" s="38" t="s">
        <v>435</v>
      </c>
      <c r="C328" s="211" t="s">
        <v>64</v>
      </c>
      <c r="D328" s="34" t="s">
        <v>65</v>
      </c>
      <c r="E328" s="34">
        <v>6</v>
      </c>
      <c r="F328" s="34">
        <v>0.8</v>
      </c>
      <c r="G328" s="83">
        <f>VLOOKUP(B328,'[1]DUNG CU'!$B$3:$E$269,4,0)</f>
        <v>50000</v>
      </c>
      <c r="H328" s="83">
        <f t="shared" si="9"/>
        <v>320.5128205128205</v>
      </c>
      <c r="I328" s="44">
        <f t="shared" si="10"/>
        <v>256.41025641025641</v>
      </c>
    </row>
    <row r="329" spans="1:9" ht="21.95" customHeight="1" x14ac:dyDescent="0.25">
      <c r="A329" s="207" t="s">
        <v>6</v>
      </c>
      <c r="B329" s="34" t="s">
        <v>436</v>
      </c>
      <c r="C329" s="211" t="s">
        <v>66</v>
      </c>
      <c r="D329" s="34" t="s">
        <v>67</v>
      </c>
      <c r="E329" s="34">
        <v>12</v>
      </c>
      <c r="F329" s="34">
        <v>0.8</v>
      </c>
      <c r="G329" s="83">
        <f>VLOOKUP(B329,'[1]DUNG CU'!$B$3:$E$269,4,0)</f>
        <v>25000</v>
      </c>
      <c r="H329" s="83">
        <f t="shared" ref="H329:H332" si="11">G329/(E329*26)</f>
        <v>80.128205128205124</v>
      </c>
      <c r="I329" s="44">
        <f t="shared" si="10"/>
        <v>64.102564102564102</v>
      </c>
    </row>
    <row r="330" spans="1:9" ht="21.95" customHeight="1" x14ac:dyDescent="0.25">
      <c r="A330" s="207" t="s">
        <v>6</v>
      </c>
      <c r="B330" s="34" t="s">
        <v>437</v>
      </c>
      <c r="C330" s="211" t="s">
        <v>68</v>
      </c>
      <c r="D330" s="34" t="s">
        <v>67</v>
      </c>
      <c r="E330" s="34">
        <v>6</v>
      </c>
      <c r="F330" s="34">
        <v>0.8</v>
      </c>
      <c r="G330" s="83">
        <f>VLOOKUP(B330,'[1]DUNG CU'!$B$3:$E$269,4,0)</f>
        <v>7000</v>
      </c>
      <c r="H330" s="83">
        <f t="shared" si="11"/>
        <v>44.871794871794869</v>
      </c>
      <c r="I330" s="44">
        <f t="shared" si="10"/>
        <v>35.897435897435898</v>
      </c>
    </row>
    <row r="331" spans="1:9" ht="21.95" customHeight="1" x14ac:dyDescent="0.25">
      <c r="A331" s="207" t="s">
        <v>6</v>
      </c>
      <c r="B331" s="34" t="s">
        <v>438</v>
      </c>
      <c r="C331" s="211" t="s">
        <v>69</v>
      </c>
      <c r="D331" s="34" t="s">
        <v>63</v>
      </c>
      <c r="E331" s="34">
        <v>3</v>
      </c>
      <c r="F331" s="34">
        <v>0.8</v>
      </c>
      <c r="G331" s="83">
        <f>VLOOKUP(B331,'[1]DUNG CU'!$B$3:$E$269,4,0)</f>
        <v>20000</v>
      </c>
      <c r="H331" s="83">
        <f t="shared" si="11"/>
        <v>256.41025641025641</v>
      </c>
      <c r="I331" s="44">
        <f t="shared" si="10"/>
        <v>205.12820512820514</v>
      </c>
    </row>
    <row r="332" spans="1:9" s="2" customFormat="1" ht="21.95" customHeight="1" x14ac:dyDescent="0.25">
      <c r="A332" s="207" t="s">
        <v>6</v>
      </c>
      <c r="B332" s="34" t="s">
        <v>439</v>
      </c>
      <c r="C332" s="211" t="s">
        <v>70</v>
      </c>
      <c r="D332" s="34" t="s">
        <v>63</v>
      </c>
      <c r="E332" s="34">
        <v>24</v>
      </c>
      <c r="F332" s="34">
        <v>0.8</v>
      </c>
      <c r="G332" s="83">
        <f>VLOOKUP(B332,'[1]DUNG CU'!$B$3:$E$269,4,0)</f>
        <v>110000</v>
      </c>
      <c r="H332" s="83">
        <f t="shared" si="11"/>
        <v>176.28205128205127</v>
      </c>
      <c r="I332" s="44">
        <f t="shared" si="10"/>
        <v>141.02564102564102</v>
      </c>
    </row>
    <row r="333" spans="1:9" ht="21.95" customHeight="1" x14ac:dyDescent="0.25">
      <c r="A333" s="51"/>
      <c r="B333" s="51"/>
      <c r="C333" s="52" t="s">
        <v>659</v>
      </c>
      <c r="D333" s="53"/>
      <c r="E333" s="53"/>
      <c r="F333" s="54">
        <v>0.1</v>
      </c>
      <c r="G333" s="73"/>
      <c r="H333" s="84"/>
      <c r="I333" s="55">
        <f>SUM(I325:I332)*F333</f>
        <v>2063.8461538461543</v>
      </c>
    </row>
    <row r="334" spans="1:9" ht="21.95" customHeight="1" x14ac:dyDescent="0.25">
      <c r="A334" s="28"/>
      <c r="C334" s="56"/>
      <c r="D334" s="206"/>
      <c r="E334" s="206"/>
      <c r="F334" s="206"/>
      <c r="G334" s="128"/>
      <c r="H334" s="128"/>
      <c r="I334" s="218"/>
    </row>
  </sheetData>
  <autoFilter ref="A4:F333"/>
  <mergeCells count="54">
    <mergeCell ref="D263:F263"/>
    <mergeCell ref="C223:E223"/>
    <mergeCell ref="C243:F243"/>
    <mergeCell ref="C60:E60"/>
    <mergeCell ref="D74:E74"/>
    <mergeCell ref="C75:E75"/>
    <mergeCell ref="C88:E88"/>
    <mergeCell ref="C101:D101"/>
    <mergeCell ref="E101:F101"/>
    <mergeCell ref="A1:I1"/>
    <mergeCell ref="A2:I2"/>
    <mergeCell ref="H3:I3"/>
    <mergeCell ref="C202:E202"/>
    <mergeCell ref="D222:F222"/>
    <mergeCell ref="C154:D154"/>
    <mergeCell ref="E154:F154"/>
    <mergeCell ref="C167:E167"/>
    <mergeCell ref="C184:E184"/>
    <mergeCell ref="D201:E201"/>
    <mergeCell ref="C114:D114"/>
    <mergeCell ref="E114:F114"/>
    <mergeCell ref="C127:D127"/>
    <mergeCell ref="E127:F127"/>
    <mergeCell ref="C141:D141"/>
    <mergeCell ref="E141:F141"/>
    <mergeCell ref="C324:E324"/>
    <mergeCell ref="C312:E312"/>
    <mergeCell ref="C314:E314"/>
    <mergeCell ref="C289:E289"/>
    <mergeCell ref="D264:F264"/>
    <mergeCell ref="D265:F265"/>
    <mergeCell ref="D266:F266"/>
    <mergeCell ref="D267:F267"/>
    <mergeCell ref="D268:F268"/>
    <mergeCell ref="F323:H323"/>
    <mergeCell ref="C323:E323"/>
    <mergeCell ref="B313:C313"/>
    <mergeCell ref="D269:F269"/>
    <mergeCell ref="B5:C5"/>
    <mergeCell ref="B18:C18"/>
    <mergeCell ref="B140:C140"/>
    <mergeCell ref="F312:H312"/>
    <mergeCell ref="C6:E6"/>
    <mergeCell ref="D14:E14"/>
    <mergeCell ref="D15:E15"/>
    <mergeCell ref="D16:E16"/>
    <mergeCell ref="D17:E17"/>
    <mergeCell ref="C20:E20"/>
    <mergeCell ref="C32:E32"/>
    <mergeCell ref="C45:E45"/>
    <mergeCell ref="B19:E19"/>
    <mergeCell ref="D260:F260"/>
    <mergeCell ref="D261:F261"/>
    <mergeCell ref="D262:F262"/>
  </mergeCells>
  <pageMargins left="0.55118110236220474" right="0.35433070866141736" top="0.59055118110236227" bottom="0.51181102362204722" header="0.31496062992125984" footer="0.31496062992125984"/>
  <pageSetup firstPageNumber="27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6"/>
  <sheetViews>
    <sheetView workbookViewId="0">
      <pane ySplit="3" topLeftCell="A196" activePane="bottomLeft" state="frozen"/>
      <selection activeCell="H4" sqref="H1:H1048576"/>
      <selection pane="bottomLeft" sqref="A1:I1"/>
    </sheetView>
  </sheetViews>
  <sheetFormatPr defaultRowHeight="15" x14ac:dyDescent="0.25"/>
  <cols>
    <col min="1" max="1" width="5.42578125" style="20" customWidth="1"/>
    <col min="2" max="2" width="10.42578125" style="20" customWidth="1"/>
    <col min="3" max="3" width="22.28515625" customWidth="1"/>
    <col min="4" max="4" width="8.28515625" customWidth="1"/>
    <col min="5" max="5" width="9.5703125" customWidth="1"/>
    <col min="6" max="6" width="8" customWidth="1"/>
    <col min="7" max="7" width="11.42578125" style="57" customWidth="1"/>
    <col min="8" max="8" width="8.85546875" style="57" customWidth="1"/>
    <col min="9" max="9" width="12.42578125" style="27" customWidth="1"/>
  </cols>
  <sheetData>
    <row r="1" spans="1:9" ht="25.5" customHeight="1" x14ac:dyDescent="0.25">
      <c r="A1" s="276" t="s">
        <v>845</v>
      </c>
      <c r="B1" s="276"/>
      <c r="C1" s="276"/>
      <c r="D1" s="276"/>
      <c r="E1" s="276"/>
      <c r="F1" s="276"/>
      <c r="G1" s="276"/>
      <c r="H1" s="276"/>
      <c r="I1" s="276"/>
    </row>
    <row r="2" spans="1:9" ht="23.25" customHeight="1" x14ac:dyDescent="0.25">
      <c r="A2" s="15"/>
      <c r="B2" s="15"/>
      <c r="C2" s="219"/>
      <c r="D2" s="219"/>
      <c r="E2" s="219"/>
      <c r="F2" s="219"/>
      <c r="G2" s="220"/>
      <c r="H2" s="277" t="s">
        <v>815</v>
      </c>
      <c r="I2" s="277"/>
    </row>
    <row r="3" spans="1:9" s="20" customFormat="1" ht="48" customHeight="1" x14ac:dyDescent="0.25">
      <c r="A3" s="8" t="s">
        <v>0</v>
      </c>
      <c r="B3" s="8" t="s">
        <v>1</v>
      </c>
      <c r="C3" s="8" t="s">
        <v>58</v>
      </c>
      <c r="D3" s="8" t="s">
        <v>59</v>
      </c>
      <c r="E3" s="8" t="s">
        <v>432</v>
      </c>
      <c r="F3" s="8" t="s">
        <v>4</v>
      </c>
      <c r="G3" s="23" t="s">
        <v>434</v>
      </c>
      <c r="H3" s="19" t="s">
        <v>660</v>
      </c>
      <c r="I3" s="19" t="s">
        <v>661</v>
      </c>
    </row>
    <row r="4" spans="1:9" ht="21.95" customHeight="1" x14ac:dyDescent="0.25">
      <c r="A4" s="76">
        <v>1</v>
      </c>
      <c r="B4" s="34" t="s">
        <v>768</v>
      </c>
      <c r="C4" s="284" t="s">
        <v>189</v>
      </c>
      <c r="D4" s="284"/>
      <c r="E4" s="284"/>
      <c r="F4" s="76" t="s">
        <v>6</v>
      </c>
      <c r="G4" s="77"/>
      <c r="H4" s="77"/>
      <c r="I4" s="78">
        <f>SUM(I5:I15)</f>
        <v>1577.0264230769233</v>
      </c>
    </row>
    <row r="5" spans="1:9" ht="21.95" customHeight="1" x14ac:dyDescent="0.25">
      <c r="A5" s="47" t="s">
        <v>6</v>
      </c>
      <c r="B5" s="38" t="s">
        <v>488</v>
      </c>
      <c r="C5" s="39" t="s">
        <v>190</v>
      </c>
      <c r="D5" s="34" t="s">
        <v>63</v>
      </c>
      <c r="E5" s="34">
        <v>12</v>
      </c>
      <c r="F5" s="34">
        <v>0.28000000000000003</v>
      </c>
      <c r="G5" s="58">
        <f>VLOOKUP(B5,'[1]DUNG CU'!$B$3:$E$266,4,0)</f>
        <v>30000</v>
      </c>
      <c r="H5" s="58">
        <f>G5/(E5*26)</f>
        <v>96.15384615384616</v>
      </c>
      <c r="I5" s="59">
        <f>H5*F5</f>
        <v>26.923076923076927</v>
      </c>
    </row>
    <row r="6" spans="1:9" ht="21.95" customHeight="1" x14ac:dyDescent="0.25">
      <c r="A6" s="47" t="s">
        <v>6</v>
      </c>
      <c r="B6" s="38" t="s">
        <v>489</v>
      </c>
      <c r="C6" s="39" t="s">
        <v>191</v>
      </c>
      <c r="D6" s="34" t="s">
        <v>63</v>
      </c>
      <c r="E6" s="34">
        <v>36</v>
      </c>
      <c r="F6" s="34">
        <v>4.7E-2</v>
      </c>
      <c r="G6" s="58">
        <f>VLOOKUP(B6,'[1]DUNG CU'!$B$3:$E$266,4,0)</f>
        <v>500000</v>
      </c>
      <c r="H6" s="58">
        <f t="shared" ref="H6:H69" si="0">G6/(E6*26)</f>
        <v>534.18803418803418</v>
      </c>
      <c r="I6" s="59">
        <f t="shared" ref="I6:I69" si="1">H6*F6</f>
        <v>25.106837606837608</v>
      </c>
    </row>
    <row r="7" spans="1:9" ht="21.95" customHeight="1" x14ac:dyDescent="0.25">
      <c r="A7" s="47" t="s">
        <v>6</v>
      </c>
      <c r="B7" s="38" t="s">
        <v>490</v>
      </c>
      <c r="C7" s="39" t="s">
        <v>192</v>
      </c>
      <c r="D7" s="34" t="s">
        <v>63</v>
      </c>
      <c r="E7" s="34">
        <v>36</v>
      </c>
      <c r="F7" s="34">
        <v>4.7E-2</v>
      </c>
      <c r="G7" s="58">
        <f>VLOOKUP(B7,'[1]DUNG CU'!$B$3:$E$266,4,0)</f>
        <v>250000</v>
      </c>
      <c r="H7" s="58">
        <f t="shared" si="0"/>
        <v>267.09401709401709</v>
      </c>
      <c r="I7" s="59">
        <f t="shared" si="1"/>
        <v>12.553418803418804</v>
      </c>
    </row>
    <row r="8" spans="1:9" ht="21.95" customHeight="1" x14ac:dyDescent="0.25">
      <c r="A8" s="47" t="s">
        <v>6</v>
      </c>
      <c r="B8" s="38" t="s">
        <v>491</v>
      </c>
      <c r="C8" s="39" t="s">
        <v>193</v>
      </c>
      <c r="D8" s="34" t="s">
        <v>63</v>
      </c>
      <c r="E8" s="34">
        <v>60</v>
      </c>
      <c r="F8" s="34">
        <v>2E-3</v>
      </c>
      <c r="G8" s="58">
        <f>VLOOKUP(B8,'[1]DUNG CU'!$B$3:$E$266,4,0)</f>
        <v>3000000</v>
      </c>
      <c r="H8" s="58">
        <f t="shared" si="0"/>
        <v>1923.0769230769231</v>
      </c>
      <c r="I8" s="59">
        <f t="shared" si="1"/>
        <v>3.8461538461538463</v>
      </c>
    </row>
    <row r="9" spans="1:9" ht="21.95" customHeight="1" x14ac:dyDescent="0.25">
      <c r="A9" s="47" t="s">
        <v>6</v>
      </c>
      <c r="B9" s="38" t="s">
        <v>492</v>
      </c>
      <c r="C9" s="39" t="s">
        <v>194</v>
      </c>
      <c r="D9" s="34" t="s">
        <v>63</v>
      </c>
      <c r="E9" s="34">
        <v>36</v>
      </c>
      <c r="F9" s="34">
        <v>1.7999999999999999E-2</v>
      </c>
      <c r="G9" s="58">
        <f>VLOOKUP(B9,'[1]DUNG CU'!$B$3:$E$266,4,0)</f>
        <v>1500000</v>
      </c>
      <c r="H9" s="58">
        <f t="shared" si="0"/>
        <v>1602.5641025641025</v>
      </c>
      <c r="I9" s="59">
        <f t="shared" si="1"/>
        <v>28.846153846153843</v>
      </c>
    </row>
    <row r="10" spans="1:9" ht="21.95" customHeight="1" x14ac:dyDescent="0.25">
      <c r="A10" s="47" t="s">
        <v>6</v>
      </c>
      <c r="B10" s="38" t="s">
        <v>493</v>
      </c>
      <c r="C10" s="39" t="s">
        <v>195</v>
      </c>
      <c r="D10" s="34" t="s">
        <v>65</v>
      </c>
      <c r="E10" s="34">
        <v>24</v>
      </c>
      <c r="F10" s="34">
        <v>0.28000000000000003</v>
      </c>
      <c r="G10" s="58">
        <f>VLOOKUP(B10,'[1]DUNG CU'!$B$3:$E$266,4,0)</f>
        <v>40000</v>
      </c>
      <c r="H10" s="58">
        <f t="shared" si="0"/>
        <v>64.102564102564102</v>
      </c>
      <c r="I10" s="59">
        <f t="shared" si="1"/>
        <v>17.948717948717949</v>
      </c>
    </row>
    <row r="11" spans="1:9" ht="21.95" customHeight="1" x14ac:dyDescent="0.25">
      <c r="A11" s="47" t="s">
        <v>6</v>
      </c>
      <c r="B11" s="38" t="s">
        <v>494</v>
      </c>
      <c r="C11" s="39" t="s">
        <v>196</v>
      </c>
      <c r="D11" s="34" t="s">
        <v>63</v>
      </c>
      <c r="E11" s="34">
        <v>72</v>
      </c>
      <c r="F11" s="34">
        <v>0.08</v>
      </c>
      <c r="G11" s="58">
        <f>VLOOKUP(B11,'[1]DUNG CU'!$B$3:$E$266,4,0)</f>
        <v>3800000</v>
      </c>
      <c r="H11" s="58">
        <f t="shared" si="0"/>
        <v>2029.91452991453</v>
      </c>
      <c r="I11" s="59">
        <f t="shared" si="1"/>
        <v>162.39316239316241</v>
      </c>
    </row>
    <row r="12" spans="1:9" ht="21.95" customHeight="1" x14ac:dyDescent="0.25">
      <c r="A12" s="47" t="s">
        <v>6</v>
      </c>
      <c r="B12" s="38" t="s">
        <v>495</v>
      </c>
      <c r="C12" s="39" t="s">
        <v>197</v>
      </c>
      <c r="D12" s="34" t="s">
        <v>63</v>
      </c>
      <c r="E12" s="34">
        <v>72</v>
      </c>
      <c r="F12" s="34">
        <v>0.28000000000000003</v>
      </c>
      <c r="G12" s="58">
        <f>VLOOKUP(B12,'[1]DUNG CU'!$B$3:$E$266,4,0)</f>
        <v>2850000</v>
      </c>
      <c r="H12" s="58">
        <f t="shared" si="0"/>
        <v>1522.4358974358975</v>
      </c>
      <c r="I12" s="59">
        <f t="shared" si="1"/>
        <v>426.28205128205133</v>
      </c>
    </row>
    <row r="13" spans="1:9" ht="21.95" customHeight="1" x14ac:dyDescent="0.25">
      <c r="A13" s="47" t="s">
        <v>6</v>
      </c>
      <c r="B13" s="38" t="s">
        <v>496</v>
      </c>
      <c r="C13" s="39" t="s">
        <v>198</v>
      </c>
      <c r="D13" s="34" t="s">
        <v>63</v>
      </c>
      <c r="E13" s="34">
        <v>72</v>
      </c>
      <c r="F13" s="34">
        <v>0.28000000000000003</v>
      </c>
      <c r="G13" s="58">
        <f>VLOOKUP(B13,'[1]DUNG CU'!$B$3:$E$266,4,0)</f>
        <v>80000</v>
      </c>
      <c r="H13" s="58">
        <f t="shared" si="0"/>
        <v>42.735042735042732</v>
      </c>
      <c r="I13" s="59">
        <f t="shared" si="1"/>
        <v>11.965811965811966</v>
      </c>
    </row>
    <row r="14" spans="1:9" ht="21.95" customHeight="1" x14ac:dyDescent="0.25">
      <c r="A14" s="47" t="s">
        <v>6</v>
      </c>
      <c r="B14" s="38" t="s">
        <v>497</v>
      </c>
      <c r="C14" s="39" t="s">
        <v>199</v>
      </c>
      <c r="D14" s="34" t="s">
        <v>200</v>
      </c>
      <c r="E14" s="34" t="s">
        <v>6</v>
      </c>
      <c r="F14" s="34">
        <v>0.40899999999999997</v>
      </c>
      <c r="G14" s="58">
        <f>VLOOKUP(B14,'[1]DUNG CU'!$B$3:$E$266,4,0)</f>
        <v>1755</v>
      </c>
      <c r="H14" s="58"/>
      <c r="I14" s="59">
        <f>G14*F14</f>
        <v>717.79499999999996</v>
      </c>
    </row>
    <row r="15" spans="1:9" s="3" customFormat="1" ht="21.95" customHeight="1" x14ac:dyDescent="0.25">
      <c r="A15" s="60"/>
      <c r="B15" s="61"/>
      <c r="C15" s="62" t="s">
        <v>659</v>
      </c>
      <c r="D15" s="63"/>
      <c r="E15" s="63"/>
      <c r="F15" s="64">
        <v>0.1</v>
      </c>
      <c r="G15" s="65"/>
      <c r="H15" s="58"/>
      <c r="I15" s="59">
        <f>SUM(I5:I14)*F15</f>
        <v>143.36603846153849</v>
      </c>
    </row>
    <row r="16" spans="1:9" ht="21.95" customHeight="1" x14ac:dyDescent="0.25">
      <c r="A16" s="47">
        <v>2</v>
      </c>
      <c r="B16" s="34" t="s">
        <v>769</v>
      </c>
      <c r="C16" s="269" t="s">
        <v>115</v>
      </c>
      <c r="D16" s="269"/>
      <c r="E16" s="289" t="s">
        <v>201</v>
      </c>
      <c r="F16" s="289"/>
      <c r="G16" s="58"/>
      <c r="H16" s="58"/>
      <c r="I16" s="59">
        <f>I4</f>
        <v>1577.0264230769233</v>
      </c>
    </row>
    <row r="17" spans="1:9" ht="21.95" customHeight="1" x14ac:dyDescent="0.25">
      <c r="A17" s="47">
        <v>3</v>
      </c>
      <c r="B17" s="34" t="s">
        <v>770</v>
      </c>
      <c r="C17" s="269" t="s">
        <v>687</v>
      </c>
      <c r="D17" s="269"/>
      <c r="E17" s="289" t="s">
        <v>201</v>
      </c>
      <c r="F17" s="289"/>
      <c r="G17" s="58"/>
      <c r="H17" s="58"/>
      <c r="I17" s="59">
        <f>I16</f>
        <v>1577.0264230769233</v>
      </c>
    </row>
    <row r="18" spans="1:9" ht="21.95" customHeight="1" x14ac:dyDescent="0.25">
      <c r="A18" s="47">
        <v>4</v>
      </c>
      <c r="B18" s="47" t="s">
        <v>202</v>
      </c>
      <c r="C18" s="269" t="s">
        <v>129</v>
      </c>
      <c r="D18" s="269"/>
      <c r="E18" s="269"/>
      <c r="F18" s="47" t="s">
        <v>6</v>
      </c>
      <c r="G18" s="58"/>
      <c r="H18" s="58"/>
      <c r="I18" s="59">
        <f>SUM(I19:I33)</f>
        <v>11680.61935897436</v>
      </c>
    </row>
    <row r="19" spans="1:9" ht="21.95" customHeight="1" x14ac:dyDescent="0.25">
      <c r="A19" s="47" t="s">
        <v>6</v>
      </c>
      <c r="B19" s="38" t="s">
        <v>475</v>
      </c>
      <c r="C19" s="39" t="s">
        <v>136</v>
      </c>
      <c r="D19" s="34" t="s">
        <v>63</v>
      </c>
      <c r="E19" s="34">
        <v>36</v>
      </c>
      <c r="F19" s="66">
        <v>1</v>
      </c>
      <c r="G19" s="58">
        <f>VLOOKUP(B19,'[1]DUNG CU'!$B$3:$E$266,4,0)</f>
        <v>20000</v>
      </c>
      <c r="H19" s="58">
        <f t="shared" si="0"/>
        <v>21.367521367521366</v>
      </c>
      <c r="I19" s="59">
        <f t="shared" si="1"/>
        <v>21.367521367521366</v>
      </c>
    </row>
    <row r="20" spans="1:9" ht="21.95" customHeight="1" x14ac:dyDescent="0.25">
      <c r="A20" s="47" t="s">
        <v>6</v>
      </c>
      <c r="B20" s="38" t="s">
        <v>476</v>
      </c>
      <c r="C20" s="39" t="s">
        <v>137</v>
      </c>
      <c r="D20" s="34" t="s">
        <v>63</v>
      </c>
      <c r="E20" s="34">
        <v>60</v>
      </c>
      <c r="F20" s="66">
        <v>2</v>
      </c>
      <c r="G20" s="58">
        <f>VLOOKUP(B20,'[1]DUNG CU'!$B$3:$E$266,4,0)</f>
        <v>80000</v>
      </c>
      <c r="H20" s="58">
        <f t="shared" si="0"/>
        <v>51.282051282051285</v>
      </c>
      <c r="I20" s="59">
        <f t="shared" si="1"/>
        <v>102.56410256410257</v>
      </c>
    </row>
    <row r="21" spans="1:9" ht="21.95" customHeight="1" x14ac:dyDescent="0.25">
      <c r="A21" s="47" t="s">
        <v>6</v>
      </c>
      <c r="B21" s="38" t="s">
        <v>498</v>
      </c>
      <c r="C21" s="39" t="s">
        <v>203</v>
      </c>
      <c r="D21" s="34" t="s">
        <v>65</v>
      </c>
      <c r="E21" s="34">
        <v>1</v>
      </c>
      <c r="F21" s="66">
        <v>2</v>
      </c>
      <c r="G21" s="58">
        <f>VLOOKUP(B21,'[1]DUNG CU'!$B$3:$E$266,4,0)</f>
        <v>4000</v>
      </c>
      <c r="H21" s="58">
        <f t="shared" si="0"/>
        <v>153.84615384615384</v>
      </c>
      <c r="I21" s="59">
        <f t="shared" si="1"/>
        <v>307.69230769230768</v>
      </c>
    </row>
    <row r="22" spans="1:9" ht="21.95" customHeight="1" x14ac:dyDescent="0.25">
      <c r="A22" s="47" t="s">
        <v>6</v>
      </c>
      <c r="B22" s="38" t="s">
        <v>499</v>
      </c>
      <c r="C22" s="39" t="s">
        <v>204</v>
      </c>
      <c r="D22" s="34" t="s">
        <v>205</v>
      </c>
      <c r="E22" s="34">
        <v>1</v>
      </c>
      <c r="F22" s="66">
        <v>1</v>
      </c>
      <c r="G22" s="58">
        <f>VLOOKUP(B22,'[1]DUNG CU'!$B$3:$E$266,4,0)</f>
        <v>4000</v>
      </c>
      <c r="H22" s="58">
        <f t="shared" si="0"/>
        <v>153.84615384615384</v>
      </c>
      <c r="I22" s="59">
        <f t="shared" si="1"/>
        <v>153.84615384615384</v>
      </c>
    </row>
    <row r="23" spans="1:9" ht="21.95" customHeight="1" x14ac:dyDescent="0.25">
      <c r="A23" s="47" t="s">
        <v>6</v>
      </c>
      <c r="B23" s="38" t="s">
        <v>488</v>
      </c>
      <c r="C23" s="39" t="s">
        <v>190</v>
      </c>
      <c r="D23" s="34" t="s">
        <v>206</v>
      </c>
      <c r="E23" s="34">
        <v>12</v>
      </c>
      <c r="F23" s="66">
        <v>2</v>
      </c>
      <c r="G23" s="58">
        <f>VLOOKUP(B23,'[1]DUNG CU'!$B$3:$E$266,4,0)</f>
        <v>30000</v>
      </c>
      <c r="H23" s="58">
        <f t="shared" si="0"/>
        <v>96.15384615384616</v>
      </c>
      <c r="I23" s="59">
        <f t="shared" si="1"/>
        <v>192.30769230769232</v>
      </c>
    </row>
    <row r="24" spans="1:9" ht="21.95" customHeight="1" x14ac:dyDescent="0.25">
      <c r="A24" s="47" t="s">
        <v>6</v>
      </c>
      <c r="B24" s="38" t="s">
        <v>494</v>
      </c>
      <c r="C24" s="39" t="s">
        <v>196</v>
      </c>
      <c r="D24" s="34" t="s">
        <v>67</v>
      </c>
      <c r="E24" s="34">
        <v>72</v>
      </c>
      <c r="F24" s="34">
        <v>0.5</v>
      </c>
      <c r="G24" s="58">
        <f>VLOOKUP(B24,'[1]DUNG CU'!$B$3:$E$266,4,0)</f>
        <v>3800000</v>
      </c>
      <c r="H24" s="58">
        <f t="shared" si="0"/>
        <v>2029.91452991453</v>
      </c>
      <c r="I24" s="59">
        <f t="shared" si="1"/>
        <v>1014.957264957265</v>
      </c>
    </row>
    <row r="25" spans="1:9" ht="21.95" customHeight="1" x14ac:dyDescent="0.25">
      <c r="A25" s="47" t="s">
        <v>6</v>
      </c>
      <c r="B25" s="38" t="s">
        <v>495</v>
      </c>
      <c r="C25" s="39" t="s">
        <v>197</v>
      </c>
      <c r="D25" s="34" t="s">
        <v>67</v>
      </c>
      <c r="E25" s="34">
        <v>72</v>
      </c>
      <c r="F25" s="66">
        <v>2</v>
      </c>
      <c r="G25" s="58">
        <f>VLOOKUP(B25,'[1]DUNG CU'!$B$3:$E$266,4,0)</f>
        <v>2850000</v>
      </c>
      <c r="H25" s="58">
        <f t="shared" si="0"/>
        <v>1522.4358974358975</v>
      </c>
      <c r="I25" s="59">
        <f t="shared" si="1"/>
        <v>3044.8717948717949</v>
      </c>
    </row>
    <row r="26" spans="1:9" ht="21.95" customHeight="1" x14ac:dyDescent="0.25">
      <c r="A26" s="47" t="s">
        <v>6</v>
      </c>
      <c r="B26" s="38" t="s">
        <v>496</v>
      </c>
      <c r="C26" s="39" t="s">
        <v>198</v>
      </c>
      <c r="D26" s="34" t="s">
        <v>65</v>
      </c>
      <c r="E26" s="34">
        <v>72</v>
      </c>
      <c r="F26" s="66">
        <v>2</v>
      </c>
      <c r="G26" s="58">
        <f>VLOOKUP(B26,'[1]DUNG CU'!$B$3:$E$266,4,0)</f>
        <v>80000</v>
      </c>
      <c r="H26" s="58">
        <f t="shared" si="0"/>
        <v>42.735042735042732</v>
      </c>
      <c r="I26" s="59">
        <f t="shared" si="1"/>
        <v>85.470085470085465</v>
      </c>
    </row>
    <row r="27" spans="1:9" ht="21.95" customHeight="1" x14ac:dyDescent="0.25">
      <c r="A27" s="47" t="s">
        <v>6</v>
      </c>
      <c r="B27" s="38" t="s">
        <v>489</v>
      </c>
      <c r="C27" s="39" t="s">
        <v>191</v>
      </c>
      <c r="D27" s="34" t="s">
        <v>67</v>
      </c>
      <c r="E27" s="34">
        <v>36</v>
      </c>
      <c r="F27" s="34">
        <v>0.33</v>
      </c>
      <c r="G27" s="58">
        <f>VLOOKUP(B27,'[1]DUNG CU'!$B$3:$E$266,4,0)</f>
        <v>500000</v>
      </c>
      <c r="H27" s="58">
        <f t="shared" si="0"/>
        <v>534.18803418803418</v>
      </c>
      <c r="I27" s="59">
        <f t="shared" si="1"/>
        <v>176.2820512820513</v>
      </c>
    </row>
    <row r="28" spans="1:9" ht="21.95" customHeight="1" x14ac:dyDescent="0.25">
      <c r="A28" s="47" t="s">
        <v>6</v>
      </c>
      <c r="B28" s="38" t="s">
        <v>490</v>
      </c>
      <c r="C28" s="39" t="s">
        <v>192</v>
      </c>
      <c r="D28" s="34" t="s">
        <v>63</v>
      </c>
      <c r="E28" s="34">
        <v>36</v>
      </c>
      <c r="F28" s="34">
        <v>0.33</v>
      </c>
      <c r="G28" s="58">
        <f>VLOOKUP(B28,'[1]DUNG CU'!$B$3:$E$266,4,0)</f>
        <v>250000</v>
      </c>
      <c r="H28" s="58">
        <f t="shared" si="0"/>
        <v>267.09401709401709</v>
      </c>
      <c r="I28" s="59">
        <f t="shared" si="1"/>
        <v>88.141025641025649</v>
      </c>
    </row>
    <row r="29" spans="1:9" ht="21.95" customHeight="1" x14ac:dyDescent="0.25">
      <c r="A29" s="47" t="s">
        <v>6</v>
      </c>
      <c r="B29" s="38" t="s">
        <v>493</v>
      </c>
      <c r="C29" s="39" t="s">
        <v>195</v>
      </c>
      <c r="D29" s="34" t="s">
        <v>65</v>
      </c>
      <c r="E29" s="34">
        <v>24</v>
      </c>
      <c r="F29" s="66">
        <v>2</v>
      </c>
      <c r="G29" s="58">
        <f>VLOOKUP(B29,'[1]DUNG CU'!$B$3:$E$266,4,0)</f>
        <v>40000</v>
      </c>
      <c r="H29" s="58">
        <f t="shared" si="0"/>
        <v>64.102564102564102</v>
      </c>
      <c r="I29" s="59">
        <f t="shared" si="1"/>
        <v>128.2051282051282</v>
      </c>
    </row>
    <row r="30" spans="1:9" ht="21.95" customHeight="1" x14ac:dyDescent="0.25">
      <c r="A30" s="47" t="s">
        <v>6</v>
      </c>
      <c r="B30" s="38" t="s">
        <v>491</v>
      </c>
      <c r="C30" s="39" t="s">
        <v>193</v>
      </c>
      <c r="D30" s="34" t="s">
        <v>63</v>
      </c>
      <c r="E30" s="34">
        <v>60</v>
      </c>
      <c r="F30" s="34">
        <v>1.6E-2</v>
      </c>
      <c r="G30" s="58">
        <f>VLOOKUP(B30,'[1]DUNG CU'!$B$3:$E$266,4,0)</f>
        <v>3000000</v>
      </c>
      <c r="H30" s="58">
        <f t="shared" si="0"/>
        <v>1923.0769230769231</v>
      </c>
      <c r="I30" s="59">
        <f t="shared" si="1"/>
        <v>30.76923076923077</v>
      </c>
    </row>
    <row r="31" spans="1:9" ht="21.95" customHeight="1" x14ac:dyDescent="0.25">
      <c r="A31" s="47" t="s">
        <v>6</v>
      </c>
      <c r="B31" s="38" t="s">
        <v>492</v>
      </c>
      <c r="C31" s="39" t="s">
        <v>194</v>
      </c>
      <c r="D31" s="34" t="s">
        <v>63</v>
      </c>
      <c r="E31" s="34">
        <v>36</v>
      </c>
      <c r="F31" s="34">
        <v>0.125</v>
      </c>
      <c r="G31" s="58">
        <f>VLOOKUP(B31,'[1]DUNG CU'!$B$3:$E$266,4,0)</f>
        <v>1500000</v>
      </c>
      <c r="H31" s="58">
        <f t="shared" si="0"/>
        <v>1602.5641025641025</v>
      </c>
      <c r="I31" s="59">
        <f t="shared" si="1"/>
        <v>200.32051282051282</v>
      </c>
    </row>
    <row r="32" spans="1:9" ht="21.95" customHeight="1" x14ac:dyDescent="0.25">
      <c r="A32" s="47" t="s">
        <v>6</v>
      </c>
      <c r="B32" s="38" t="s">
        <v>497</v>
      </c>
      <c r="C32" s="39" t="s">
        <v>199</v>
      </c>
      <c r="D32" s="34" t="s">
        <v>63</v>
      </c>
      <c r="E32" s="34" t="s">
        <v>6</v>
      </c>
      <c r="F32" s="66">
        <v>2.89</v>
      </c>
      <c r="G32" s="58">
        <f>VLOOKUP(B32,'[1]DUNG CU'!$B$3:$E$266,4,0)</f>
        <v>1755</v>
      </c>
      <c r="H32" s="58"/>
      <c r="I32" s="59">
        <f>F32*G32</f>
        <v>5071.95</v>
      </c>
    </row>
    <row r="33" spans="1:9" s="3" customFormat="1" ht="21.95" customHeight="1" x14ac:dyDescent="0.25">
      <c r="A33" s="60"/>
      <c r="B33" s="61"/>
      <c r="C33" s="62" t="s">
        <v>659</v>
      </c>
      <c r="D33" s="63"/>
      <c r="E33" s="63"/>
      <c r="F33" s="64">
        <v>0.1</v>
      </c>
      <c r="G33" s="65"/>
      <c r="H33" s="58"/>
      <c r="I33" s="59">
        <f>SUM(I19:I32)*F33</f>
        <v>1061.8744871794872</v>
      </c>
    </row>
    <row r="34" spans="1:9" ht="21.95" customHeight="1" x14ac:dyDescent="0.25">
      <c r="A34" s="47">
        <v>5</v>
      </c>
      <c r="B34" s="47" t="s">
        <v>207</v>
      </c>
      <c r="C34" s="45" t="s">
        <v>208</v>
      </c>
      <c r="D34" s="285" t="s">
        <v>209</v>
      </c>
      <c r="E34" s="285"/>
      <c r="F34" s="285"/>
      <c r="G34" s="285"/>
      <c r="H34" s="285"/>
      <c r="I34" s="59">
        <f>I18</f>
        <v>11680.61935897436</v>
      </c>
    </row>
    <row r="35" spans="1:9" ht="21.95" customHeight="1" x14ac:dyDescent="0.25">
      <c r="A35" s="47">
        <v>6</v>
      </c>
      <c r="B35" s="47" t="s">
        <v>210</v>
      </c>
      <c r="C35" s="269" t="s">
        <v>141</v>
      </c>
      <c r="D35" s="269"/>
      <c r="E35" s="269"/>
      <c r="F35" s="34" t="s">
        <v>6</v>
      </c>
      <c r="G35" s="58"/>
      <c r="H35" s="58"/>
      <c r="I35" s="59">
        <f>SUM(I36:I60)</f>
        <v>29671.936978632479</v>
      </c>
    </row>
    <row r="36" spans="1:9" ht="21.95" customHeight="1" x14ac:dyDescent="0.25">
      <c r="A36" s="47" t="s">
        <v>6</v>
      </c>
      <c r="B36" s="38" t="s">
        <v>500</v>
      </c>
      <c r="C36" s="39" t="s">
        <v>211</v>
      </c>
      <c r="D36" s="34" t="s">
        <v>63</v>
      </c>
      <c r="E36" s="34">
        <v>6</v>
      </c>
      <c r="F36" s="34">
        <v>0.5</v>
      </c>
      <c r="G36" s="58">
        <f>VLOOKUP(B36,'[1]DUNG CU'!$B$3:$E$266,4,0)</f>
        <v>55000</v>
      </c>
      <c r="H36" s="58">
        <f t="shared" si="0"/>
        <v>352.56410256410254</v>
      </c>
      <c r="I36" s="59">
        <f t="shared" si="1"/>
        <v>176.28205128205127</v>
      </c>
    </row>
    <row r="37" spans="1:9" ht="21.95" customHeight="1" x14ac:dyDescent="0.25">
      <c r="A37" s="47" t="s">
        <v>6</v>
      </c>
      <c r="B37" s="38" t="s">
        <v>501</v>
      </c>
      <c r="C37" s="39" t="s">
        <v>212</v>
      </c>
      <c r="D37" s="34" t="s">
        <v>63</v>
      </c>
      <c r="E37" s="34">
        <v>6</v>
      </c>
      <c r="F37" s="34">
        <v>0.5</v>
      </c>
      <c r="G37" s="58">
        <f>VLOOKUP(B37,'[1]DUNG CU'!$B$3:$E$266,4,0)</f>
        <v>3500000</v>
      </c>
      <c r="H37" s="58">
        <f t="shared" si="0"/>
        <v>22435.897435897437</v>
      </c>
      <c r="I37" s="59">
        <f t="shared" si="1"/>
        <v>11217.948717948719</v>
      </c>
    </row>
    <row r="38" spans="1:9" ht="21.95" customHeight="1" x14ac:dyDescent="0.25">
      <c r="A38" s="47" t="s">
        <v>6</v>
      </c>
      <c r="B38" s="38" t="s">
        <v>502</v>
      </c>
      <c r="C38" s="39" t="s">
        <v>213</v>
      </c>
      <c r="D38" s="34" t="s">
        <v>63</v>
      </c>
      <c r="E38" s="34">
        <v>6</v>
      </c>
      <c r="F38" s="34">
        <v>0.5</v>
      </c>
      <c r="G38" s="58">
        <f>VLOOKUP(B38,'[1]DUNG CU'!$B$3:$E$266,4,0)</f>
        <v>70000</v>
      </c>
      <c r="H38" s="58">
        <f t="shared" si="0"/>
        <v>448.71794871794873</v>
      </c>
      <c r="I38" s="59">
        <f t="shared" si="1"/>
        <v>224.35897435897436</v>
      </c>
    </row>
    <row r="39" spans="1:9" ht="21.95" customHeight="1" x14ac:dyDescent="0.25">
      <c r="A39" s="47" t="s">
        <v>6</v>
      </c>
      <c r="B39" s="38" t="s">
        <v>503</v>
      </c>
      <c r="C39" s="39" t="s">
        <v>214</v>
      </c>
      <c r="D39" s="34" t="s">
        <v>63</v>
      </c>
      <c r="E39" s="34">
        <v>1</v>
      </c>
      <c r="F39" s="34">
        <v>0.5</v>
      </c>
      <c r="G39" s="58">
        <f>VLOOKUP(B39,'[1]DUNG CU'!$B$3:$E$266,4,0)</f>
        <v>3000</v>
      </c>
      <c r="H39" s="58">
        <f t="shared" si="0"/>
        <v>115.38461538461539</v>
      </c>
      <c r="I39" s="59">
        <f t="shared" si="1"/>
        <v>57.692307692307693</v>
      </c>
    </row>
    <row r="40" spans="1:9" ht="21.95" customHeight="1" x14ac:dyDescent="0.25">
      <c r="A40" s="47" t="s">
        <v>6</v>
      </c>
      <c r="B40" s="38" t="s">
        <v>504</v>
      </c>
      <c r="C40" s="39" t="s">
        <v>215</v>
      </c>
      <c r="D40" s="34" t="s">
        <v>63</v>
      </c>
      <c r="E40" s="34">
        <v>1</v>
      </c>
      <c r="F40" s="34">
        <v>0.5</v>
      </c>
      <c r="G40" s="58">
        <f>VLOOKUP(B40,'[1]DUNG CU'!$B$3:$E$266,4,0)</f>
        <v>3000</v>
      </c>
      <c r="H40" s="58">
        <f t="shared" si="0"/>
        <v>115.38461538461539</v>
      </c>
      <c r="I40" s="59">
        <f t="shared" si="1"/>
        <v>57.692307692307693</v>
      </c>
    </row>
    <row r="41" spans="1:9" ht="21.95" customHeight="1" x14ac:dyDescent="0.25">
      <c r="A41" s="47" t="s">
        <v>6</v>
      </c>
      <c r="B41" s="38" t="s">
        <v>478</v>
      </c>
      <c r="C41" s="39" t="s">
        <v>143</v>
      </c>
      <c r="D41" s="34" t="s">
        <v>63</v>
      </c>
      <c r="E41" s="34">
        <v>6</v>
      </c>
      <c r="F41" s="34">
        <v>0.5</v>
      </c>
      <c r="G41" s="58">
        <f>VLOOKUP(B41,'[1]DUNG CU'!$B$3:$E$266,4,0)</f>
        <v>110000</v>
      </c>
      <c r="H41" s="58">
        <f t="shared" si="0"/>
        <v>705.12820512820508</v>
      </c>
      <c r="I41" s="59">
        <f t="shared" si="1"/>
        <v>352.56410256410254</v>
      </c>
    </row>
    <row r="42" spans="1:9" ht="21.95" customHeight="1" x14ac:dyDescent="0.25">
      <c r="A42" s="47" t="s">
        <v>6</v>
      </c>
      <c r="B42" s="38" t="s">
        <v>505</v>
      </c>
      <c r="C42" s="39" t="s">
        <v>216</v>
      </c>
      <c r="D42" s="34" t="s">
        <v>63</v>
      </c>
      <c r="E42" s="34">
        <v>12</v>
      </c>
      <c r="F42" s="34">
        <v>0.5</v>
      </c>
      <c r="G42" s="58">
        <f>VLOOKUP(B42,'[1]DUNG CU'!$B$3:$E$266,4,0)</f>
        <v>800000</v>
      </c>
      <c r="H42" s="58">
        <f t="shared" si="0"/>
        <v>2564.102564102564</v>
      </c>
      <c r="I42" s="59">
        <f t="shared" si="1"/>
        <v>1282.051282051282</v>
      </c>
    </row>
    <row r="43" spans="1:9" ht="21.95" customHeight="1" x14ac:dyDescent="0.25">
      <c r="A43" s="47" t="s">
        <v>6</v>
      </c>
      <c r="B43" s="38" t="s">
        <v>506</v>
      </c>
      <c r="C43" s="39" t="s">
        <v>217</v>
      </c>
      <c r="D43" s="34" t="s">
        <v>63</v>
      </c>
      <c r="E43" s="34">
        <v>6</v>
      </c>
      <c r="F43" s="34">
        <v>0.5</v>
      </c>
      <c r="G43" s="58">
        <f>VLOOKUP(B43,'[1]DUNG CU'!$B$3:$E$266,4,0)</f>
        <v>85000</v>
      </c>
      <c r="H43" s="58">
        <f t="shared" si="0"/>
        <v>544.87179487179492</v>
      </c>
      <c r="I43" s="59">
        <f t="shared" si="1"/>
        <v>272.43589743589746</v>
      </c>
    </row>
    <row r="44" spans="1:9" ht="21.95" customHeight="1" x14ac:dyDescent="0.25">
      <c r="A44" s="47" t="s">
        <v>6</v>
      </c>
      <c r="B44" s="38" t="s">
        <v>507</v>
      </c>
      <c r="C44" s="39" t="s">
        <v>218</v>
      </c>
      <c r="D44" s="34" t="s">
        <v>63</v>
      </c>
      <c r="E44" s="34">
        <v>6</v>
      </c>
      <c r="F44" s="34">
        <v>0.5</v>
      </c>
      <c r="G44" s="58">
        <f>VLOOKUP(B44,'[1]DUNG CU'!$B$3:$E$266,4,0)</f>
        <v>88000</v>
      </c>
      <c r="H44" s="58">
        <f t="shared" si="0"/>
        <v>564.10256410256409</v>
      </c>
      <c r="I44" s="59">
        <f t="shared" si="1"/>
        <v>282.05128205128204</v>
      </c>
    </row>
    <row r="45" spans="1:9" ht="21.95" customHeight="1" x14ac:dyDescent="0.25">
      <c r="A45" s="47" t="s">
        <v>6</v>
      </c>
      <c r="B45" s="38" t="s">
        <v>508</v>
      </c>
      <c r="C45" s="39" t="s">
        <v>219</v>
      </c>
      <c r="D45" s="34" t="s">
        <v>63</v>
      </c>
      <c r="E45" s="34">
        <v>6</v>
      </c>
      <c r="F45" s="34">
        <v>0.5</v>
      </c>
      <c r="G45" s="58">
        <f>VLOOKUP(B45,'[1]DUNG CU'!$B$3:$E$266,4,0)</f>
        <v>340000</v>
      </c>
      <c r="H45" s="58">
        <f t="shared" si="0"/>
        <v>2179.4871794871797</v>
      </c>
      <c r="I45" s="59">
        <f t="shared" si="1"/>
        <v>1089.7435897435898</v>
      </c>
    </row>
    <row r="46" spans="1:9" ht="21.95" customHeight="1" x14ac:dyDescent="0.25">
      <c r="A46" s="47" t="s">
        <v>6</v>
      </c>
      <c r="B46" s="38" t="s">
        <v>509</v>
      </c>
      <c r="C46" s="39" t="s">
        <v>220</v>
      </c>
      <c r="D46" s="34" t="s">
        <v>63</v>
      </c>
      <c r="E46" s="34">
        <v>6</v>
      </c>
      <c r="F46" s="34">
        <v>0.5</v>
      </c>
      <c r="G46" s="58">
        <f>VLOOKUP(B46,'[1]DUNG CU'!$B$3:$E$266,4,0)</f>
        <v>700000</v>
      </c>
      <c r="H46" s="58">
        <f t="shared" si="0"/>
        <v>4487.1794871794873</v>
      </c>
      <c r="I46" s="59">
        <f t="shared" si="1"/>
        <v>2243.5897435897436</v>
      </c>
    </row>
    <row r="47" spans="1:9" ht="21.95" customHeight="1" x14ac:dyDescent="0.25">
      <c r="A47" s="47" t="s">
        <v>6</v>
      </c>
      <c r="B47" s="38" t="s">
        <v>510</v>
      </c>
      <c r="C47" s="39" t="s">
        <v>221</v>
      </c>
      <c r="D47" s="34" t="s">
        <v>63</v>
      </c>
      <c r="E47" s="34">
        <v>6</v>
      </c>
      <c r="F47" s="34">
        <v>0.5</v>
      </c>
      <c r="G47" s="58">
        <f>VLOOKUP(B47,'[1]DUNG CU'!$B$3:$E$266,4,0)</f>
        <v>1000</v>
      </c>
      <c r="H47" s="58">
        <f t="shared" si="0"/>
        <v>6.4102564102564106</v>
      </c>
      <c r="I47" s="59">
        <f t="shared" si="1"/>
        <v>3.2051282051282053</v>
      </c>
    </row>
    <row r="48" spans="1:9" ht="21.95" customHeight="1" x14ac:dyDescent="0.25">
      <c r="A48" s="47" t="s">
        <v>6</v>
      </c>
      <c r="B48" s="38" t="s">
        <v>488</v>
      </c>
      <c r="C48" s="39" t="s">
        <v>190</v>
      </c>
      <c r="D48" s="34" t="s">
        <v>63</v>
      </c>
      <c r="E48" s="34">
        <v>12</v>
      </c>
      <c r="F48" s="34">
        <v>0.08</v>
      </c>
      <c r="G48" s="58">
        <f>VLOOKUP(B48,'[1]DUNG CU'!$B$3:$E$266,4,0)</f>
        <v>30000</v>
      </c>
      <c r="H48" s="58">
        <f t="shared" si="0"/>
        <v>96.15384615384616</v>
      </c>
      <c r="I48" s="59">
        <f t="shared" si="1"/>
        <v>7.6923076923076934</v>
      </c>
    </row>
    <row r="49" spans="1:9" ht="21.95" customHeight="1" x14ac:dyDescent="0.25">
      <c r="A49" s="47" t="s">
        <v>6</v>
      </c>
      <c r="B49" s="38" t="s">
        <v>467</v>
      </c>
      <c r="C49" s="39" t="s">
        <v>123</v>
      </c>
      <c r="D49" s="34" t="s">
        <v>124</v>
      </c>
      <c r="E49" s="34">
        <v>0.3</v>
      </c>
      <c r="F49" s="34">
        <v>0.2</v>
      </c>
      <c r="G49" s="58">
        <f>VLOOKUP(B49,'[1]DUNG CU'!$B$3:$E$266,4,0)</f>
        <v>80000</v>
      </c>
      <c r="H49" s="58">
        <f t="shared" si="0"/>
        <v>10256.410256410256</v>
      </c>
      <c r="I49" s="59">
        <f t="shared" si="1"/>
        <v>2051.2820512820513</v>
      </c>
    </row>
    <row r="50" spans="1:9" ht="21.95" customHeight="1" x14ac:dyDescent="0.25">
      <c r="A50" s="47" t="s">
        <v>6</v>
      </c>
      <c r="B50" s="38" t="s">
        <v>468</v>
      </c>
      <c r="C50" s="39" t="s">
        <v>125</v>
      </c>
      <c r="D50" s="34" t="s">
        <v>124</v>
      </c>
      <c r="E50" s="34">
        <v>0.3</v>
      </c>
      <c r="F50" s="34">
        <v>0.2</v>
      </c>
      <c r="G50" s="58">
        <f>VLOOKUP(B50,'[1]DUNG CU'!$B$3:$E$266,4,0)</f>
        <v>200000</v>
      </c>
      <c r="H50" s="58">
        <f t="shared" si="0"/>
        <v>25641.025641025641</v>
      </c>
      <c r="I50" s="59">
        <f t="shared" si="1"/>
        <v>5128.2051282051289</v>
      </c>
    </row>
    <row r="51" spans="1:9" ht="21.95" customHeight="1" x14ac:dyDescent="0.25">
      <c r="A51" s="47" t="s">
        <v>6</v>
      </c>
      <c r="B51" s="38" t="s">
        <v>489</v>
      </c>
      <c r="C51" s="39" t="s">
        <v>191</v>
      </c>
      <c r="D51" s="34" t="s">
        <v>63</v>
      </c>
      <c r="E51" s="34">
        <v>36</v>
      </c>
      <c r="F51" s="34">
        <v>0.08</v>
      </c>
      <c r="G51" s="58">
        <f>VLOOKUP(B51,'[1]DUNG CU'!$B$3:$E$266,4,0)</f>
        <v>500000</v>
      </c>
      <c r="H51" s="58">
        <f t="shared" si="0"/>
        <v>534.18803418803418</v>
      </c>
      <c r="I51" s="59">
        <f t="shared" si="1"/>
        <v>42.735042735042732</v>
      </c>
    </row>
    <row r="52" spans="1:9" ht="21.95" customHeight="1" x14ac:dyDescent="0.25">
      <c r="A52" s="47" t="s">
        <v>6</v>
      </c>
      <c r="B52" s="38" t="s">
        <v>490</v>
      </c>
      <c r="C52" s="39" t="s">
        <v>192</v>
      </c>
      <c r="D52" s="34" t="s">
        <v>63</v>
      </c>
      <c r="E52" s="34">
        <v>36</v>
      </c>
      <c r="F52" s="34">
        <v>0.08</v>
      </c>
      <c r="G52" s="58">
        <f>VLOOKUP(B52,'[1]DUNG CU'!$B$3:$E$266,4,0)</f>
        <v>250000</v>
      </c>
      <c r="H52" s="58">
        <f t="shared" si="0"/>
        <v>267.09401709401709</v>
      </c>
      <c r="I52" s="59">
        <f t="shared" si="1"/>
        <v>21.367521367521366</v>
      </c>
    </row>
    <row r="53" spans="1:9" ht="21.95" customHeight="1" x14ac:dyDescent="0.25">
      <c r="A53" s="47" t="s">
        <v>6</v>
      </c>
      <c r="B53" s="38" t="s">
        <v>491</v>
      </c>
      <c r="C53" s="39" t="s">
        <v>193</v>
      </c>
      <c r="D53" s="34" t="s">
        <v>63</v>
      </c>
      <c r="E53" s="34">
        <v>60</v>
      </c>
      <c r="F53" s="34">
        <v>4.0000000000000001E-3</v>
      </c>
      <c r="G53" s="58">
        <f>VLOOKUP(B53,'[1]DUNG CU'!$B$3:$E$266,4,0)</f>
        <v>3000000</v>
      </c>
      <c r="H53" s="58">
        <f t="shared" si="0"/>
        <v>1923.0769230769231</v>
      </c>
      <c r="I53" s="59">
        <f t="shared" si="1"/>
        <v>7.6923076923076925</v>
      </c>
    </row>
    <row r="54" spans="1:9" ht="21.95" customHeight="1" x14ac:dyDescent="0.25">
      <c r="A54" s="47" t="s">
        <v>6</v>
      </c>
      <c r="B54" s="38" t="s">
        <v>492</v>
      </c>
      <c r="C54" s="39" t="s">
        <v>194</v>
      </c>
      <c r="D54" s="34" t="s">
        <v>63</v>
      </c>
      <c r="E54" s="34">
        <v>36</v>
      </c>
      <c r="F54" s="34">
        <v>0.03</v>
      </c>
      <c r="G54" s="58">
        <f>VLOOKUP(B54,'[1]DUNG CU'!$B$3:$E$266,4,0)</f>
        <v>1500000</v>
      </c>
      <c r="H54" s="58">
        <f t="shared" si="0"/>
        <v>1602.5641025641025</v>
      </c>
      <c r="I54" s="59">
        <f t="shared" si="1"/>
        <v>48.076923076923073</v>
      </c>
    </row>
    <row r="55" spans="1:9" ht="21.95" customHeight="1" x14ac:dyDescent="0.25">
      <c r="A55" s="47" t="s">
        <v>6</v>
      </c>
      <c r="B55" s="38" t="s">
        <v>493</v>
      </c>
      <c r="C55" s="39" t="s">
        <v>195</v>
      </c>
      <c r="D55" s="34" t="s">
        <v>65</v>
      </c>
      <c r="E55" s="34">
        <v>24</v>
      </c>
      <c r="F55" s="34">
        <v>0.5</v>
      </c>
      <c r="G55" s="58">
        <f>VLOOKUP(B55,'[1]DUNG CU'!$B$3:$E$266,4,0)</f>
        <v>40000</v>
      </c>
      <c r="H55" s="58">
        <f t="shared" si="0"/>
        <v>64.102564102564102</v>
      </c>
      <c r="I55" s="59">
        <f t="shared" si="1"/>
        <v>32.051282051282051</v>
      </c>
    </row>
    <row r="56" spans="1:9" ht="21.95" customHeight="1" x14ac:dyDescent="0.25">
      <c r="A56" s="47" t="s">
        <v>6</v>
      </c>
      <c r="B56" s="38" t="s">
        <v>494</v>
      </c>
      <c r="C56" s="39" t="s">
        <v>196</v>
      </c>
      <c r="D56" s="34" t="s">
        <v>63</v>
      </c>
      <c r="E56" s="34">
        <v>72</v>
      </c>
      <c r="F56" s="34">
        <v>0.12</v>
      </c>
      <c r="G56" s="58">
        <f>VLOOKUP(B56,'[1]DUNG CU'!$B$3:$E$266,4,0)</f>
        <v>3800000</v>
      </c>
      <c r="H56" s="58">
        <f t="shared" si="0"/>
        <v>2029.91452991453</v>
      </c>
      <c r="I56" s="59">
        <f t="shared" si="1"/>
        <v>243.58974358974359</v>
      </c>
    </row>
    <row r="57" spans="1:9" ht="21.95" customHeight="1" x14ac:dyDescent="0.25">
      <c r="A57" s="47" t="s">
        <v>6</v>
      </c>
      <c r="B57" s="38" t="s">
        <v>495</v>
      </c>
      <c r="C57" s="39" t="s">
        <v>197</v>
      </c>
      <c r="D57" s="34" t="s">
        <v>63</v>
      </c>
      <c r="E57" s="34">
        <v>72</v>
      </c>
      <c r="F57" s="34">
        <v>0.5</v>
      </c>
      <c r="G57" s="58">
        <f>VLOOKUP(B57,'[1]DUNG CU'!$B$3:$E$266,4,0)</f>
        <v>2850000</v>
      </c>
      <c r="H57" s="58">
        <f t="shared" si="0"/>
        <v>1522.4358974358975</v>
      </c>
      <c r="I57" s="59">
        <f t="shared" si="1"/>
        <v>761.21794871794873</v>
      </c>
    </row>
    <row r="58" spans="1:9" ht="21.95" customHeight="1" x14ac:dyDescent="0.25">
      <c r="A58" s="47" t="s">
        <v>6</v>
      </c>
      <c r="B58" s="38" t="s">
        <v>496</v>
      </c>
      <c r="C58" s="39" t="s">
        <v>198</v>
      </c>
      <c r="D58" s="34" t="s">
        <v>63</v>
      </c>
      <c r="E58" s="34">
        <v>72</v>
      </c>
      <c r="F58" s="34">
        <v>0.5</v>
      </c>
      <c r="G58" s="58">
        <f>VLOOKUP(B58,'[1]DUNG CU'!$B$3:$E$266,4,0)</f>
        <v>80000</v>
      </c>
      <c r="H58" s="58">
        <f t="shared" si="0"/>
        <v>42.735042735042732</v>
      </c>
      <c r="I58" s="59">
        <f t="shared" si="1"/>
        <v>21.367521367521366</v>
      </c>
    </row>
    <row r="59" spans="1:9" ht="21.95" customHeight="1" x14ac:dyDescent="0.25">
      <c r="A59" s="47" t="s">
        <v>6</v>
      </c>
      <c r="B59" s="38" t="s">
        <v>497</v>
      </c>
      <c r="C59" s="39" t="s">
        <v>199</v>
      </c>
      <c r="D59" s="34" t="s">
        <v>200</v>
      </c>
      <c r="E59" s="34" t="s">
        <v>6</v>
      </c>
      <c r="F59" s="34">
        <v>0.76900000000000002</v>
      </c>
      <c r="G59" s="58">
        <f>VLOOKUP(B59,'[1]DUNG CU'!$B$3:$E$266,4,0)</f>
        <v>1755</v>
      </c>
      <c r="H59" s="58"/>
      <c r="I59" s="59">
        <f>G59*F59</f>
        <v>1349.595</v>
      </c>
    </row>
    <row r="60" spans="1:9" s="3" customFormat="1" ht="21.95" customHeight="1" x14ac:dyDescent="0.25">
      <c r="A60" s="60"/>
      <c r="B60" s="61"/>
      <c r="C60" s="62" t="s">
        <v>659</v>
      </c>
      <c r="D60" s="63"/>
      <c r="E60" s="63"/>
      <c r="F60" s="64">
        <v>0.1</v>
      </c>
      <c r="G60" s="65"/>
      <c r="H60" s="58"/>
      <c r="I60" s="59">
        <f>SUM(I36:I59)*F60</f>
        <v>2697.4488162393163</v>
      </c>
    </row>
    <row r="61" spans="1:9" ht="21.95" customHeight="1" x14ac:dyDescent="0.25">
      <c r="A61" s="47">
        <v>7</v>
      </c>
      <c r="B61" s="47" t="s">
        <v>222</v>
      </c>
      <c r="C61" s="45" t="s">
        <v>147</v>
      </c>
      <c r="D61" s="285" t="s">
        <v>223</v>
      </c>
      <c r="E61" s="285"/>
      <c r="F61" s="285"/>
      <c r="G61" s="285"/>
      <c r="H61" s="285"/>
      <c r="I61" s="59">
        <f>I35</f>
        <v>29671.936978632479</v>
      </c>
    </row>
    <row r="62" spans="1:9" ht="21.95" customHeight="1" x14ac:dyDescent="0.25">
      <c r="A62" s="47">
        <v>8</v>
      </c>
      <c r="B62" s="47" t="s">
        <v>224</v>
      </c>
      <c r="C62" s="269" t="s">
        <v>696</v>
      </c>
      <c r="D62" s="269"/>
      <c r="E62" s="269"/>
      <c r="F62" s="34" t="s">
        <v>6</v>
      </c>
      <c r="G62" s="58"/>
      <c r="H62" s="58"/>
      <c r="I62" s="59">
        <f>SUM(I63:I87)</f>
        <v>29671.936978632479</v>
      </c>
    </row>
    <row r="63" spans="1:9" ht="21.95" customHeight="1" x14ac:dyDescent="0.25">
      <c r="A63" s="47" t="s">
        <v>6</v>
      </c>
      <c r="B63" s="38" t="s">
        <v>500</v>
      </c>
      <c r="C63" s="39" t="s">
        <v>211</v>
      </c>
      <c r="D63" s="34" t="s">
        <v>63</v>
      </c>
      <c r="E63" s="34">
        <v>6</v>
      </c>
      <c r="F63" s="34">
        <v>0.5</v>
      </c>
      <c r="G63" s="58">
        <f>VLOOKUP(B63,'[1]DUNG CU'!$B$3:$E$266,4,0)</f>
        <v>55000</v>
      </c>
      <c r="H63" s="58">
        <f t="shared" si="0"/>
        <v>352.56410256410254</v>
      </c>
      <c r="I63" s="59">
        <f t="shared" si="1"/>
        <v>176.28205128205127</v>
      </c>
    </row>
    <row r="64" spans="1:9" ht="21.95" customHeight="1" x14ac:dyDescent="0.25">
      <c r="A64" s="47" t="s">
        <v>6</v>
      </c>
      <c r="B64" s="38" t="s">
        <v>501</v>
      </c>
      <c r="C64" s="39" t="s">
        <v>212</v>
      </c>
      <c r="D64" s="34" t="s">
        <v>63</v>
      </c>
      <c r="E64" s="34">
        <v>6</v>
      </c>
      <c r="F64" s="34">
        <v>0.5</v>
      </c>
      <c r="G64" s="58">
        <f>VLOOKUP(B64,'[1]DUNG CU'!$B$3:$E$266,4,0)</f>
        <v>3500000</v>
      </c>
      <c r="H64" s="58">
        <f t="shared" si="0"/>
        <v>22435.897435897437</v>
      </c>
      <c r="I64" s="59">
        <f t="shared" si="1"/>
        <v>11217.948717948719</v>
      </c>
    </row>
    <row r="65" spans="1:9" ht="21.95" customHeight="1" x14ac:dyDescent="0.25">
      <c r="A65" s="47" t="s">
        <v>6</v>
      </c>
      <c r="B65" s="38" t="s">
        <v>502</v>
      </c>
      <c r="C65" s="39" t="s">
        <v>213</v>
      </c>
      <c r="D65" s="34" t="s">
        <v>63</v>
      </c>
      <c r="E65" s="34">
        <v>6</v>
      </c>
      <c r="F65" s="34">
        <v>0.5</v>
      </c>
      <c r="G65" s="58">
        <f>VLOOKUP(B65,'[1]DUNG CU'!$B$3:$E$266,4,0)</f>
        <v>70000</v>
      </c>
      <c r="H65" s="58">
        <f t="shared" si="0"/>
        <v>448.71794871794873</v>
      </c>
      <c r="I65" s="59">
        <f t="shared" si="1"/>
        <v>224.35897435897436</v>
      </c>
    </row>
    <row r="66" spans="1:9" ht="21.95" customHeight="1" x14ac:dyDescent="0.25">
      <c r="A66" s="47" t="s">
        <v>6</v>
      </c>
      <c r="B66" s="38" t="s">
        <v>503</v>
      </c>
      <c r="C66" s="39" t="s">
        <v>214</v>
      </c>
      <c r="D66" s="34" t="s">
        <v>63</v>
      </c>
      <c r="E66" s="34">
        <v>1</v>
      </c>
      <c r="F66" s="34">
        <v>0.5</v>
      </c>
      <c r="G66" s="58">
        <f>VLOOKUP(B66,'[1]DUNG CU'!$B$3:$E$266,4,0)</f>
        <v>3000</v>
      </c>
      <c r="H66" s="58">
        <f t="shared" si="0"/>
        <v>115.38461538461539</v>
      </c>
      <c r="I66" s="59">
        <f t="shared" si="1"/>
        <v>57.692307692307693</v>
      </c>
    </row>
    <row r="67" spans="1:9" ht="21.95" customHeight="1" x14ac:dyDescent="0.25">
      <c r="A67" s="47" t="s">
        <v>6</v>
      </c>
      <c r="B67" s="38" t="s">
        <v>504</v>
      </c>
      <c r="C67" s="39" t="s">
        <v>215</v>
      </c>
      <c r="D67" s="34" t="s">
        <v>63</v>
      </c>
      <c r="E67" s="34">
        <v>1</v>
      </c>
      <c r="F67" s="34">
        <v>0.5</v>
      </c>
      <c r="G67" s="58">
        <f>VLOOKUP(B67,'[1]DUNG CU'!$B$3:$E$266,4,0)</f>
        <v>3000</v>
      </c>
      <c r="H67" s="58">
        <f t="shared" si="0"/>
        <v>115.38461538461539</v>
      </c>
      <c r="I67" s="59">
        <f t="shared" si="1"/>
        <v>57.692307692307693</v>
      </c>
    </row>
    <row r="68" spans="1:9" ht="21.95" customHeight="1" x14ac:dyDescent="0.25">
      <c r="A68" s="47" t="s">
        <v>6</v>
      </c>
      <c r="B68" s="38" t="s">
        <v>478</v>
      </c>
      <c r="C68" s="39" t="s">
        <v>143</v>
      </c>
      <c r="D68" s="34" t="s">
        <v>63</v>
      </c>
      <c r="E68" s="34">
        <v>6</v>
      </c>
      <c r="F68" s="34">
        <v>0.5</v>
      </c>
      <c r="G68" s="58">
        <f>VLOOKUP(B68,'[1]DUNG CU'!$B$3:$E$266,4,0)</f>
        <v>110000</v>
      </c>
      <c r="H68" s="58">
        <f t="shared" si="0"/>
        <v>705.12820512820508</v>
      </c>
      <c r="I68" s="59">
        <f t="shared" si="1"/>
        <v>352.56410256410254</v>
      </c>
    </row>
    <row r="69" spans="1:9" ht="21.95" customHeight="1" x14ac:dyDescent="0.25">
      <c r="A69" s="47" t="s">
        <v>6</v>
      </c>
      <c r="B69" s="38" t="s">
        <v>505</v>
      </c>
      <c r="C69" s="39" t="s">
        <v>216</v>
      </c>
      <c r="D69" s="34" t="s">
        <v>63</v>
      </c>
      <c r="E69" s="34">
        <v>12</v>
      </c>
      <c r="F69" s="34">
        <v>0.5</v>
      </c>
      <c r="G69" s="58">
        <f>VLOOKUP(B69,'[1]DUNG CU'!$B$3:$E$266,4,0)</f>
        <v>800000</v>
      </c>
      <c r="H69" s="58">
        <f t="shared" si="0"/>
        <v>2564.102564102564</v>
      </c>
      <c r="I69" s="59">
        <f t="shared" si="1"/>
        <v>1282.051282051282</v>
      </c>
    </row>
    <row r="70" spans="1:9" ht="21.95" customHeight="1" x14ac:dyDescent="0.25">
      <c r="A70" s="47" t="s">
        <v>6</v>
      </c>
      <c r="B70" s="38" t="s">
        <v>506</v>
      </c>
      <c r="C70" s="39" t="s">
        <v>217</v>
      </c>
      <c r="D70" s="34" t="s">
        <v>63</v>
      </c>
      <c r="E70" s="34">
        <v>6</v>
      </c>
      <c r="F70" s="34">
        <v>0.5</v>
      </c>
      <c r="G70" s="58">
        <f>VLOOKUP(B70,'[1]DUNG CU'!$B$3:$E$266,4,0)</f>
        <v>85000</v>
      </c>
      <c r="H70" s="58">
        <f t="shared" ref="H70:H133" si="2">G70/(E70*26)</f>
        <v>544.87179487179492</v>
      </c>
      <c r="I70" s="59">
        <f t="shared" ref="I70:I133" si="3">H70*F70</f>
        <v>272.43589743589746</v>
      </c>
    </row>
    <row r="71" spans="1:9" ht="21.95" customHeight="1" x14ac:dyDescent="0.25">
      <c r="A71" s="47" t="s">
        <v>6</v>
      </c>
      <c r="B71" s="38" t="s">
        <v>507</v>
      </c>
      <c r="C71" s="39" t="s">
        <v>218</v>
      </c>
      <c r="D71" s="34" t="s">
        <v>63</v>
      </c>
      <c r="E71" s="34">
        <v>6</v>
      </c>
      <c r="F71" s="34">
        <v>0.5</v>
      </c>
      <c r="G71" s="58">
        <f>VLOOKUP(B71,'[1]DUNG CU'!$B$3:$E$266,4,0)</f>
        <v>88000</v>
      </c>
      <c r="H71" s="58">
        <f t="shared" si="2"/>
        <v>564.10256410256409</v>
      </c>
      <c r="I71" s="59">
        <f t="shared" si="3"/>
        <v>282.05128205128204</v>
      </c>
    </row>
    <row r="72" spans="1:9" ht="21.95" customHeight="1" x14ac:dyDescent="0.25">
      <c r="A72" s="47" t="s">
        <v>6</v>
      </c>
      <c r="B72" s="38" t="s">
        <v>508</v>
      </c>
      <c r="C72" s="39" t="s">
        <v>219</v>
      </c>
      <c r="D72" s="34" t="s">
        <v>63</v>
      </c>
      <c r="E72" s="34">
        <v>6</v>
      </c>
      <c r="F72" s="34">
        <v>0.5</v>
      </c>
      <c r="G72" s="58">
        <f>VLOOKUP(B72,'[1]DUNG CU'!$B$3:$E$266,4,0)</f>
        <v>340000</v>
      </c>
      <c r="H72" s="58">
        <f t="shared" si="2"/>
        <v>2179.4871794871797</v>
      </c>
      <c r="I72" s="59">
        <f t="shared" si="3"/>
        <v>1089.7435897435898</v>
      </c>
    </row>
    <row r="73" spans="1:9" ht="21.95" customHeight="1" x14ac:dyDescent="0.25">
      <c r="A73" s="47" t="s">
        <v>6</v>
      </c>
      <c r="B73" s="38" t="s">
        <v>509</v>
      </c>
      <c r="C73" s="39" t="s">
        <v>220</v>
      </c>
      <c r="D73" s="34" t="s">
        <v>63</v>
      </c>
      <c r="E73" s="34">
        <v>6</v>
      </c>
      <c r="F73" s="34">
        <v>0.5</v>
      </c>
      <c r="G73" s="58">
        <f>VLOOKUP(B73,'[1]DUNG CU'!$B$3:$E$266,4,0)</f>
        <v>700000</v>
      </c>
      <c r="H73" s="58">
        <f t="shared" si="2"/>
        <v>4487.1794871794873</v>
      </c>
      <c r="I73" s="59">
        <f t="shared" si="3"/>
        <v>2243.5897435897436</v>
      </c>
    </row>
    <row r="74" spans="1:9" ht="21.95" customHeight="1" x14ac:dyDescent="0.25">
      <c r="A74" s="47" t="s">
        <v>6</v>
      </c>
      <c r="B74" s="38" t="s">
        <v>510</v>
      </c>
      <c r="C74" s="39" t="s">
        <v>221</v>
      </c>
      <c r="D74" s="34" t="s">
        <v>63</v>
      </c>
      <c r="E74" s="34">
        <v>6</v>
      </c>
      <c r="F74" s="34">
        <v>0.5</v>
      </c>
      <c r="G74" s="58">
        <f>VLOOKUP(B74,'[1]DUNG CU'!$B$3:$E$266,4,0)</f>
        <v>1000</v>
      </c>
      <c r="H74" s="58">
        <f t="shared" si="2"/>
        <v>6.4102564102564106</v>
      </c>
      <c r="I74" s="59">
        <f t="shared" si="3"/>
        <v>3.2051282051282053</v>
      </c>
    </row>
    <row r="75" spans="1:9" ht="21.95" customHeight="1" x14ac:dyDescent="0.25">
      <c r="A75" s="47" t="s">
        <v>6</v>
      </c>
      <c r="B75" s="38" t="s">
        <v>488</v>
      </c>
      <c r="C75" s="39" t="s">
        <v>190</v>
      </c>
      <c r="D75" s="34" t="s">
        <v>63</v>
      </c>
      <c r="E75" s="34">
        <v>12</v>
      </c>
      <c r="F75" s="34">
        <v>0.08</v>
      </c>
      <c r="G75" s="58">
        <f>VLOOKUP(B75,'[1]DUNG CU'!$B$3:$E$266,4,0)</f>
        <v>30000</v>
      </c>
      <c r="H75" s="58">
        <f t="shared" si="2"/>
        <v>96.15384615384616</v>
      </c>
      <c r="I75" s="59">
        <f t="shared" si="3"/>
        <v>7.6923076923076934</v>
      </c>
    </row>
    <row r="76" spans="1:9" ht="21.95" customHeight="1" x14ac:dyDescent="0.25">
      <c r="A76" s="47" t="s">
        <v>6</v>
      </c>
      <c r="B76" s="38" t="s">
        <v>467</v>
      </c>
      <c r="C76" s="39" t="s">
        <v>123</v>
      </c>
      <c r="D76" s="34" t="s">
        <v>124</v>
      </c>
      <c r="E76" s="34">
        <v>0.3</v>
      </c>
      <c r="F76" s="34">
        <v>0.2</v>
      </c>
      <c r="G76" s="58">
        <f>VLOOKUP(B76,'[1]DUNG CU'!$B$3:$E$266,4,0)</f>
        <v>80000</v>
      </c>
      <c r="H76" s="58">
        <f t="shared" si="2"/>
        <v>10256.410256410256</v>
      </c>
      <c r="I76" s="59">
        <f t="shared" si="3"/>
        <v>2051.2820512820513</v>
      </c>
    </row>
    <row r="77" spans="1:9" ht="21.95" customHeight="1" x14ac:dyDescent="0.25">
      <c r="A77" s="47" t="s">
        <v>6</v>
      </c>
      <c r="B77" s="38" t="s">
        <v>468</v>
      </c>
      <c r="C77" s="39" t="s">
        <v>125</v>
      </c>
      <c r="D77" s="34" t="s">
        <v>124</v>
      </c>
      <c r="E77" s="34">
        <v>0.3</v>
      </c>
      <c r="F77" s="34">
        <v>0.2</v>
      </c>
      <c r="G77" s="58">
        <f>VLOOKUP(B77,'[1]DUNG CU'!$B$3:$E$266,4,0)</f>
        <v>200000</v>
      </c>
      <c r="H77" s="58">
        <f t="shared" si="2"/>
        <v>25641.025641025641</v>
      </c>
      <c r="I77" s="59">
        <f t="shared" si="3"/>
        <v>5128.2051282051289</v>
      </c>
    </row>
    <row r="78" spans="1:9" ht="21.95" customHeight="1" x14ac:dyDescent="0.25">
      <c r="A78" s="47" t="s">
        <v>6</v>
      </c>
      <c r="B78" s="38" t="s">
        <v>489</v>
      </c>
      <c r="C78" s="39" t="s">
        <v>191</v>
      </c>
      <c r="D78" s="34" t="s">
        <v>63</v>
      </c>
      <c r="E78" s="34">
        <v>36</v>
      </c>
      <c r="F78" s="34">
        <v>0.08</v>
      </c>
      <c r="G78" s="58">
        <f>VLOOKUP(B78,'[1]DUNG CU'!$B$3:$E$266,4,0)</f>
        <v>500000</v>
      </c>
      <c r="H78" s="58">
        <f t="shared" si="2"/>
        <v>534.18803418803418</v>
      </c>
      <c r="I78" s="59">
        <f t="shared" si="3"/>
        <v>42.735042735042732</v>
      </c>
    </row>
    <row r="79" spans="1:9" ht="21.95" customHeight="1" x14ac:dyDescent="0.25">
      <c r="A79" s="47" t="s">
        <v>6</v>
      </c>
      <c r="B79" s="38" t="s">
        <v>490</v>
      </c>
      <c r="C79" s="39" t="s">
        <v>192</v>
      </c>
      <c r="D79" s="34" t="s">
        <v>63</v>
      </c>
      <c r="E79" s="34">
        <v>36</v>
      </c>
      <c r="F79" s="34">
        <v>0.08</v>
      </c>
      <c r="G79" s="58">
        <f>VLOOKUP(B79,'[1]DUNG CU'!$B$3:$E$266,4,0)</f>
        <v>250000</v>
      </c>
      <c r="H79" s="58">
        <f t="shared" si="2"/>
        <v>267.09401709401709</v>
      </c>
      <c r="I79" s="59">
        <f t="shared" si="3"/>
        <v>21.367521367521366</v>
      </c>
    </row>
    <row r="80" spans="1:9" ht="21.95" customHeight="1" x14ac:dyDescent="0.25">
      <c r="A80" s="47" t="s">
        <v>6</v>
      </c>
      <c r="B80" s="38" t="s">
        <v>491</v>
      </c>
      <c r="C80" s="39" t="s">
        <v>193</v>
      </c>
      <c r="D80" s="34" t="s">
        <v>63</v>
      </c>
      <c r="E80" s="34">
        <v>60</v>
      </c>
      <c r="F80" s="34">
        <v>4.0000000000000001E-3</v>
      </c>
      <c r="G80" s="58">
        <f>VLOOKUP(B80,'[1]DUNG CU'!$B$3:$E$266,4,0)</f>
        <v>3000000</v>
      </c>
      <c r="H80" s="58">
        <f t="shared" si="2"/>
        <v>1923.0769230769231</v>
      </c>
      <c r="I80" s="59">
        <f t="shared" si="3"/>
        <v>7.6923076923076925</v>
      </c>
    </row>
    <row r="81" spans="1:9" ht="21.95" customHeight="1" x14ac:dyDescent="0.25">
      <c r="A81" s="47" t="s">
        <v>6</v>
      </c>
      <c r="B81" s="38" t="s">
        <v>492</v>
      </c>
      <c r="C81" s="39" t="s">
        <v>194</v>
      </c>
      <c r="D81" s="34" t="s">
        <v>63</v>
      </c>
      <c r="E81" s="34">
        <v>36</v>
      </c>
      <c r="F81" s="34">
        <v>0.03</v>
      </c>
      <c r="G81" s="58">
        <f>VLOOKUP(B81,'[1]DUNG CU'!$B$3:$E$266,4,0)</f>
        <v>1500000</v>
      </c>
      <c r="H81" s="58">
        <f t="shared" si="2"/>
        <v>1602.5641025641025</v>
      </c>
      <c r="I81" s="59">
        <f t="shared" si="3"/>
        <v>48.076923076923073</v>
      </c>
    </row>
    <row r="82" spans="1:9" ht="21.95" customHeight="1" x14ac:dyDescent="0.25">
      <c r="A82" s="47" t="s">
        <v>6</v>
      </c>
      <c r="B82" s="38" t="s">
        <v>493</v>
      </c>
      <c r="C82" s="39" t="s">
        <v>195</v>
      </c>
      <c r="D82" s="34" t="s">
        <v>65</v>
      </c>
      <c r="E82" s="34">
        <v>24</v>
      </c>
      <c r="F82" s="34">
        <v>0.5</v>
      </c>
      <c r="G82" s="58">
        <f>VLOOKUP(B82,'[1]DUNG CU'!$B$3:$E$266,4,0)</f>
        <v>40000</v>
      </c>
      <c r="H82" s="58">
        <f t="shared" si="2"/>
        <v>64.102564102564102</v>
      </c>
      <c r="I82" s="59">
        <f t="shared" si="3"/>
        <v>32.051282051282051</v>
      </c>
    </row>
    <row r="83" spans="1:9" ht="21.95" customHeight="1" x14ac:dyDescent="0.25">
      <c r="A83" s="47" t="s">
        <v>6</v>
      </c>
      <c r="B83" s="38" t="s">
        <v>494</v>
      </c>
      <c r="C83" s="39" t="s">
        <v>196</v>
      </c>
      <c r="D83" s="34" t="s">
        <v>63</v>
      </c>
      <c r="E83" s="34">
        <v>72</v>
      </c>
      <c r="F83" s="34">
        <v>0.12</v>
      </c>
      <c r="G83" s="58">
        <f>VLOOKUP(B83,'[1]DUNG CU'!$B$3:$E$266,4,0)</f>
        <v>3800000</v>
      </c>
      <c r="H83" s="58">
        <f t="shared" si="2"/>
        <v>2029.91452991453</v>
      </c>
      <c r="I83" s="59">
        <f t="shared" si="3"/>
        <v>243.58974358974359</v>
      </c>
    </row>
    <row r="84" spans="1:9" ht="21.95" customHeight="1" x14ac:dyDescent="0.25">
      <c r="A84" s="47" t="s">
        <v>6</v>
      </c>
      <c r="B84" s="38" t="s">
        <v>495</v>
      </c>
      <c r="C84" s="39" t="s">
        <v>197</v>
      </c>
      <c r="D84" s="34" t="s">
        <v>63</v>
      </c>
      <c r="E84" s="34">
        <v>72</v>
      </c>
      <c r="F84" s="34">
        <v>0.5</v>
      </c>
      <c r="G84" s="58">
        <f>VLOOKUP(B84,'[1]DUNG CU'!$B$3:$E$266,4,0)</f>
        <v>2850000</v>
      </c>
      <c r="H84" s="58">
        <f t="shared" si="2"/>
        <v>1522.4358974358975</v>
      </c>
      <c r="I84" s="59">
        <f t="shared" si="3"/>
        <v>761.21794871794873</v>
      </c>
    </row>
    <row r="85" spans="1:9" ht="21.95" customHeight="1" x14ac:dyDescent="0.25">
      <c r="A85" s="47" t="s">
        <v>6</v>
      </c>
      <c r="B85" s="38" t="s">
        <v>496</v>
      </c>
      <c r="C85" s="39" t="s">
        <v>198</v>
      </c>
      <c r="D85" s="34" t="s">
        <v>63</v>
      </c>
      <c r="E85" s="34">
        <v>72</v>
      </c>
      <c r="F85" s="34">
        <v>0.5</v>
      </c>
      <c r="G85" s="58">
        <f>VLOOKUP(B85,'[1]DUNG CU'!$B$3:$E$266,4,0)</f>
        <v>80000</v>
      </c>
      <c r="H85" s="58">
        <f t="shared" si="2"/>
        <v>42.735042735042732</v>
      </c>
      <c r="I85" s="59">
        <f t="shared" si="3"/>
        <v>21.367521367521366</v>
      </c>
    </row>
    <row r="86" spans="1:9" ht="21.95" customHeight="1" x14ac:dyDescent="0.25">
      <c r="A86" s="47" t="s">
        <v>6</v>
      </c>
      <c r="B86" s="38" t="s">
        <v>497</v>
      </c>
      <c r="C86" s="39" t="s">
        <v>199</v>
      </c>
      <c r="D86" s="34" t="s">
        <v>200</v>
      </c>
      <c r="E86" s="34" t="s">
        <v>6</v>
      </c>
      <c r="F86" s="34">
        <v>0.76900000000000002</v>
      </c>
      <c r="G86" s="58">
        <f>VLOOKUP(B86,'[1]DUNG CU'!$B$3:$E$266,4,0)</f>
        <v>1755</v>
      </c>
      <c r="H86" s="58"/>
      <c r="I86" s="59">
        <f>F86*G86</f>
        <v>1349.595</v>
      </c>
    </row>
    <row r="87" spans="1:9" s="3" customFormat="1" ht="21.95" customHeight="1" x14ac:dyDescent="0.25">
      <c r="A87" s="60"/>
      <c r="B87" s="61"/>
      <c r="C87" s="62" t="s">
        <v>659</v>
      </c>
      <c r="D87" s="63"/>
      <c r="E87" s="63"/>
      <c r="F87" s="64">
        <v>0.1</v>
      </c>
      <c r="G87" s="65"/>
      <c r="H87" s="58"/>
      <c r="I87" s="59">
        <f>SUM(I63:I86)*F87</f>
        <v>2697.4488162393163</v>
      </c>
    </row>
    <row r="88" spans="1:9" ht="21.95" customHeight="1" x14ac:dyDescent="0.25">
      <c r="A88" s="47">
        <v>9</v>
      </c>
      <c r="B88" s="47" t="s">
        <v>225</v>
      </c>
      <c r="C88" s="269" t="s">
        <v>226</v>
      </c>
      <c r="D88" s="269"/>
      <c r="E88" s="269"/>
      <c r="F88" s="269"/>
      <c r="G88" s="58"/>
      <c r="H88" s="58"/>
      <c r="I88" s="59">
        <f>SUM(I89:I119)</f>
        <v>135697.61093589745</v>
      </c>
    </row>
    <row r="89" spans="1:9" ht="21.95" customHeight="1" x14ac:dyDescent="0.25">
      <c r="A89" s="47" t="s">
        <v>6</v>
      </c>
      <c r="B89" s="38" t="s">
        <v>500</v>
      </c>
      <c r="C89" s="39" t="s">
        <v>211</v>
      </c>
      <c r="D89" s="34" t="s">
        <v>63</v>
      </c>
      <c r="E89" s="34">
        <v>6</v>
      </c>
      <c r="F89" s="67">
        <v>0.6</v>
      </c>
      <c r="G89" s="58">
        <f>VLOOKUP(B89,'[1]DUNG CU'!$B$3:$E$266,4,0)</f>
        <v>55000</v>
      </c>
      <c r="H89" s="58">
        <f t="shared" si="2"/>
        <v>352.56410256410254</v>
      </c>
      <c r="I89" s="59">
        <f t="shared" si="3"/>
        <v>211.53846153846152</v>
      </c>
    </row>
    <row r="90" spans="1:9" ht="21.95" customHeight="1" x14ac:dyDescent="0.25">
      <c r="A90" s="47" t="s">
        <v>6</v>
      </c>
      <c r="B90" s="38" t="s">
        <v>502</v>
      </c>
      <c r="C90" s="39" t="s">
        <v>213</v>
      </c>
      <c r="D90" s="34" t="s">
        <v>63</v>
      </c>
      <c r="E90" s="34">
        <v>6</v>
      </c>
      <c r="F90" s="67">
        <v>0.6</v>
      </c>
      <c r="G90" s="58">
        <f>VLOOKUP(B90,'[1]DUNG CU'!$B$3:$E$266,4,0)</f>
        <v>70000</v>
      </c>
      <c r="H90" s="58">
        <f t="shared" si="2"/>
        <v>448.71794871794873</v>
      </c>
      <c r="I90" s="59">
        <f t="shared" si="3"/>
        <v>269.23076923076923</v>
      </c>
    </row>
    <row r="91" spans="1:9" ht="21.95" customHeight="1" x14ac:dyDescent="0.25">
      <c r="A91" s="47" t="s">
        <v>6</v>
      </c>
      <c r="B91" s="38" t="s">
        <v>511</v>
      </c>
      <c r="C91" s="39" t="s">
        <v>227</v>
      </c>
      <c r="D91" s="34" t="s">
        <v>63</v>
      </c>
      <c r="E91" s="34">
        <v>6</v>
      </c>
      <c r="F91" s="67">
        <v>0.6</v>
      </c>
      <c r="G91" s="58">
        <f>VLOOKUP(B91,'[1]DUNG CU'!$B$3:$E$266,4,0)</f>
        <v>4600000</v>
      </c>
      <c r="H91" s="58">
        <f t="shared" si="2"/>
        <v>29487.179487179488</v>
      </c>
      <c r="I91" s="59">
        <f t="shared" si="3"/>
        <v>17692.307692307691</v>
      </c>
    </row>
    <row r="92" spans="1:9" ht="21.95" customHeight="1" x14ac:dyDescent="0.25">
      <c r="A92" s="47" t="s">
        <v>6</v>
      </c>
      <c r="B92" s="38" t="s">
        <v>504</v>
      </c>
      <c r="C92" s="39" t="s">
        <v>215</v>
      </c>
      <c r="D92" s="34" t="s">
        <v>63</v>
      </c>
      <c r="E92" s="34">
        <v>1</v>
      </c>
      <c r="F92" s="67">
        <v>0.6</v>
      </c>
      <c r="G92" s="58">
        <f>VLOOKUP(B92,'[1]DUNG CU'!$B$3:$E$266,4,0)</f>
        <v>3000</v>
      </c>
      <c r="H92" s="58">
        <f t="shared" si="2"/>
        <v>115.38461538461539</v>
      </c>
      <c r="I92" s="59">
        <f t="shared" si="3"/>
        <v>69.230769230769226</v>
      </c>
    </row>
    <row r="93" spans="1:9" ht="21.95" customHeight="1" x14ac:dyDescent="0.25">
      <c r="A93" s="47" t="s">
        <v>6</v>
      </c>
      <c r="B93" s="38" t="s">
        <v>478</v>
      </c>
      <c r="C93" s="39" t="s">
        <v>143</v>
      </c>
      <c r="D93" s="34" t="s">
        <v>63</v>
      </c>
      <c r="E93" s="34">
        <v>6</v>
      </c>
      <c r="F93" s="67">
        <v>0.6</v>
      </c>
      <c r="G93" s="58">
        <f>VLOOKUP(B93,'[1]DUNG CU'!$B$3:$E$266,4,0)</f>
        <v>110000</v>
      </c>
      <c r="H93" s="58">
        <f t="shared" si="2"/>
        <v>705.12820512820508</v>
      </c>
      <c r="I93" s="59">
        <f t="shared" si="3"/>
        <v>423.07692307692304</v>
      </c>
    </row>
    <row r="94" spans="1:9" ht="21.95" customHeight="1" x14ac:dyDescent="0.25">
      <c r="A94" s="47" t="s">
        <v>6</v>
      </c>
      <c r="B94" s="38" t="s">
        <v>512</v>
      </c>
      <c r="C94" s="39" t="s">
        <v>228</v>
      </c>
      <c r="D94" s="34" t="s">
        <v>63</v>
      </c>
      <c r="E94" s="34">
        <v>6</v>
      </c>
      <c r="F94" s="67">
        <v>0.6</v>
      </c>
      <c r="G94" s="58">
        <f>VLOOKUP(B94,'[1]DUNG CU'!$B$3:$E$266,4,0)</f>
        <v>170000</v>
      </c>
      <c r="H94" s="58">
        <f t="shared" si="2"/>
        <v>1089.7435897435898</v>
      </c>
      <c r="I94" s="59">
        <f t="shared" si="3"/>
        <v>653.84615384615392</v>
      </c>
    </row>
    <row r="95" spans="1:9" ht="21.95" customHeight="1" x14ac:dyDescent="0.25">
      <c r="A95" s="47" t="s">
        <v>6</v>
      </c>
      <c r="B95" s="38" t="s">
        <v>506</v>
      </c>
      <c r="C95" s="39" t="s">
        <v>217</v>
      </c>
      <c r="D95" s="34" t="s">
        <v>63</v>
      </c>
      <c r="E95" s="34">
        <v>6</v>
      </c>
      <c r="F95" s="67">
        <v>0.6</v>
      </c>
      <c r="G95" s="58">
        <f>VLOOKUP(B95,'[1]DUNG CU'!$B$3:$E$266,4,0)</f>
        <v>85000</v>
      </c>
      <c r="H95" s="58">
        <f t="shared" si="2"/>
        <v>544.87179487179492</v>
      </c>
      <c r="I95" s="59">
        <f t="shared" si="3"/>
        <v>326.92307692307696</v>
      </c>
    </row>
    <row r="96" spans="1:9" ht="21.95" customHeight="1" x14ac:dyDescent="0.25">
      <c r="A96" s="47" t="s">
        <v>6</v>
      </c>
      <c r="B96" s="38" t="s">
        <v>513</v>
      </c>
      <c r="C96" s="39" t="s">
        <v>229</v>
      </c>
      <c r="D96" s="34" t="s">
        <v>63</v>
      </c>
      <c r="E96" s="34">
        <v>6</v>
      </c>
      <c r="F96" s="67">
        <v>0.6</v>
      </c>
      <c r="G96" s="58">
        <f>VLOOKUP(B96,'[1]DUNG CU'!$B$3:$E$266,4,0)</f>
        <v>150000</v>
      </c>
      <c r="H96" s="58">
        <f t="shared" si="2"/>
        <v>961.53846153846155</v>
      </c>
      <c r="I96" s="59">
        <f t="shared" si="3"/>
        <v>576.92307692307691</v>
      </c>
    </row>
    <row r="97" spans="1:9" ht="21.95" customHeight="1" x14ac:dyDescent="0.25">
      <c r="A97" s="47" t="s">
        <v>6</v>
      </c>
      <c r="B97" s="38" t="s">
        <v>514</v>
      </c>
      <c r="C97" s="39" t="s">
        <v>230</v>
      </c>
      <c r="D97" s="34" t="s">
        <v>63</v>
      </c>
      <c r="E97" s="34">
        <v>6</v>
      </c>
      <c r="F97" s="67">
        <v>0.6</v>
      </c>
      <c r="G97" s="58">
        <f>VLOOKUP(B97,'[1]DUNG CU'!$B$3:$E$266,4,0)</f>
        <v>70000</v>
      </c>
      <c r="H97" s="58">
        <f t="shared" si="2"/>
        <v>448.71794871794873</v>
      </c>
      <c r="I97" s="59">
        <f t="shared" si="3"/>
        <v>269.23076923076923</v>
      </c>
    </row>
    <row r="98" spans="1:9" ht="21.95" customHeight="1" x14ac:dyDescent="0.25">
      <c r="A98" s="47" t="s">
        <v>6</v>
      </c>
      <c r="B98" s="38" t="s">
        <v>515</v>
      </c>
      <c r="C98" s="39" t="s">
        <v>231</v>
      </c>
      <c r="D98" s="34" t="s">
        <v>63</v>
      </c>
      <c r="E98" s="34">
        <v>6</v>
      </c>
      <c r="F98" s="67">
        <v>0.6</v>
      </c>
      <c r="G98" s="58">
        <f>VLOOKUP(B98,'[1]DUNG CU'!$B$3:$E$266,4,0)</f>
        <v>15000</v>
      </c>
      <c r="H98" s="58">
        <f t="shared" si="2"/>
        <v>96.15384615384616</v>
      </c>
      <c r="I98" s="59">
        <f t="shared" si="3"/>
        <v>57.692307692307693</v>
      </c>
    </row>
    <row r="99" spans="1:9" ht="21.95" customHeight="1" x14ac:dyDescent="0.25">
      <c r="A99" s="47" t="s">
        <v>6</v>
      </c>
      <c r="B99" s="38" t="s">
        <v>516</v>
      </c>
      <c r="C99" s="39" t="s">
        <v>232</v>
      </c>
      <c r="D99" s="34" t="s">
        <v>63</v>
      </c>
      <c r="E99" s="34">
        <v>6</v>
      </c>
      <c r="F99" s="67">
        <v>0.6</v>
      </c>
      <c r="G99" s="58">
        <f>VLOOKUP(B99,'[1]DUNG CU'!$B$3:$E$266,4,0)</f>
        <v>44000</v>
      </c>
      <c r="H99" s="58">
        <f t="shared" si="2"/>
        <v>282.05128205128204</v>
      </c>
      <c r="I99" s="59">
        <f t="shared" si="3"/>
        <v>169.23076923076923</v>
      </c>
    </row>
    <row r="100" spans="1:9" ht="21.95" customHeight="1" x14ac:dyDescent="0.25">
      <c r="A100" s="47" t="s">
        <v>6</v>
      </c>
      <c r="B100" s="38" t="s">
        <v>517</v>
      </c>
      <c r="C100" s="39" t="s">
        <v>233</v>
      </c>
      <c r="D100" s="34" t="s">
        <v>63</v>
      </c>
      <c r="E100" s="34">
        <v>1</v>
      </c>
      <c r="F100" s="67">
        <v>0.3</v>
      </c>
      <c r="G100" s="58">
        <f>VLOOKUP(B100,'[1]DUNG CU'!$B$3:$E$266,4,0)</f>
        <v>5000000</v>
      </c>
      <c r="H100" s="58">
        <f t="shared" si="2"/>
        <v>192307.69230769231</v>
      </c>
      <c r="I100" s="59">
        <f t="shared" si="3"/>
        <v>57692.307692307695</v>
      </c>
    </row>
    <row r="101" spans="1:9" ht="21.95" customHeight="1" x14ac:dyDescent="0.25">
      <c r="A101" s="47" t="s">
        <v>6</v>
      </c>
      <c r="B101" s="38" t="s">
        <v>519</v>
      </c>
      <c r="C101" s="39" t="s">
        <v>234</v>
      </c>
      <c r="D101" s="34" t="s">
        <v>63</v>
      </c>
      <c r="E101" s="34">
        <v>24</v>
      </c>
      <c r="F101" s="67">
        <v>0.6</v>
      </c>
      <c r="G101" s="58">
        <f>VLOOKUP(B101,'[1]DUNG CU'!$B$3:$E$266,4,0)</f>
        <v>6360000</v>
      </c>
      <c r="H101" s="58">
        <f t="shared" si="2"/>
        <v>10192.307692307691</v>
      </c>
      <c r="I101" s="59">
        <f t="shared" si="3"/>
        <v>6115.3846153846143</v>
      </c>
    </row>
    <row r="102" spans="1:9" ht="21.95" customHeight="1" x14ac:dyDescent="0.25">
      <c r="A102" s="47" t="s">
        <v>6</v>
      </c>
      <c r="B102" s="38" t="s">
        <v>520</v>
      </c>
      <c r="C102" s="39" t="s">
        <v>235</v>
      </c>
      <c r="D102" s="34" t="s">
        <v>63</v>
      </c>
      <c r="E102" s="34">
        <v>24</v>
      </c>
      <c r="F102" s="67">
        <v>0.6</v>
      </c>
      <c r="G102" s="58">
        <f>VLOOKUP(B102,'[1]DUNG CU'!$B$3:$E$266,4,0)</f>
        <v>4500000</v>
      </c>
      <c r="H102" s="58">
        <f t="shared" si="2"/>
        <v>7211.5384615384619</v>
      </c>
      <c r="I102" s="59">
        <f t="shared" si="3"/>
        <v>4326.9230769230771</v>
      </c>
    </row>
    <row r="103" spans="1:9" ht="21.95" customHeight="1" x14ac:dyDescent="0.25">
      <c r="A103" s="47" t="s">
        <v>6</v>
      </c>
      <c r="B103" s="38" t="s">
        <v>521</v>
      </c>
      <c r="C103" s="39" t="s">
        <v>236</v>
      </c>
      <c r="D103" s="34" t="s">
        <v>63</v>
      </c>
      <c r="E103" s="34">
        <v>24</v>
      </c>
      <c r="F103" s="67">
        <v>0.6</v>
      </c>
      <c r="G103" s="58">
        <f>VLOOKUP(B103,'[1]DUNG CU'!$B$3:$E$266,4,0)</f>
        <v>19000000</v>
      </c>
      <c r="H103" s="58">
        <f t="shared" si="2"/>
        <v>30448.717948717949</v>
      </c>
      <c r="I103" s="59">
        <f t="shared" si="3"/>
        <v>18269.23076923077</v>
      </c>
    </row>
    <row r="104" spans="1:9" ht="21.95" customHeight="1" x14ac:dyDescent="0.25">
      <c r="A104" s="47" t="s">
        <v>6</v>
      </c>
      <c r="B104" s="38" t="s">
        <v>508</v>
      </c>
      <c r="C104" s="39" t="s">
        <v>219</v>
      </c>
      <c r="D104" s="34" t="s">
        <v>63</v>
      </c>
      <c r="E104" s="34">
        <v>6</v>
      </c>
      <c r="F104" s="67">
        <v>0.6</v>
      </c>
      <c r="G104" s="58">
        <f>VLOOKUP(B104,'[1]DUNG CU'!$B$3:$E$266,4,0)</f>
        <v>340000</v>
      </c>
      <c r="H104" s="58">
        <f t="shared" si="2"/>
        <v>2179.4871794871797</v>
      </c>
      <c r="I104" s="59">
        <f t="shared" si="3"/>
        <v>1307.6923076923078</v>
      </c>
    </row>
    <row r="105" spans="1:9" ht="21.95" customHeight="1" x14ac:dyDescent="0.25">
      <c r="A105" s="47" t="s">
        <v>6</v>
      </c>
      <c r="B105" s="38" t="s">
        <v>509</v>
      </c>
      <c r="C105" s="39" t="s">
        <v>220</v>
      </c>
      <c r="D105" s="34" t="s">
        <v>63</v>
      </c>
      <c r="E105" s="34">
        <v>6</v>
      </c>
      <c r="F105" s="67">
        <v>0.6</v>
      </c>
      <c r="G105" s="58">
        <f>VLOOKUP(B105,'[1]DUNG CU'!$B$3:$E$266,4,0)</f>
        <v>700000</v>
      </c>
      <c r="H105" s="58">
        <f t="shared" si="2"/>
        <v>4487.1794871794873</v>
      </c>
      <c r="I105" s="59">
        <f t="shared" si="3"/>
        <v>2692.3076923076924</v>
      </c>
    </row>
    <row r="106" spans="1:9" ht="21.95" customHeight="1" x14ac:dyDescent="0.25">
      <c r="A106" s="47" t="s">
        <v>6</v>
      </c>
      <c r="B106" s="38" t="s">
        <v>518</v>
      </c>
      <c r="C106" s="39" t="s">
        <v>237</v>
      </c>
      <c r="D106" s="34" t="s">
        <v>63</v>
      </c>
      <c r="E106" s="34">
        <v>6</v>
      </c>
      <c r="F106" s="67">
        <v>0.6</v>
      </c>
      <c r="G106" s="58">
        <f>VLOOKUP(B106,'[1]DUNG CU'!$B$3:$E$266,4,0)</f>
        <v>150000</v>
      </c>
      <c r="H106" s="58">
        <f t="shared" si="2"/>
        <v>961.53846153846155</v>
      </c>
      <c r="I106" s="59">
        <f t="shared" si="3"/>
        <v>576.92307692307691</v>
      </c>
    </row>
    <row r="107" spans="1:9" ht="21.95" customHeight="1" x14ac:dyDescent="0.25">
      <c r="A107" s="47" t="s">
        <v>6</v>
      </c>
      <c r="B107" s="38" t="s">
        <v>488</v>
      </c>
      <c r="C107" s="39" t="s">
        <v>190</v>
      </c>
      <c r="D107" s="34" t="s">
        <v>63</v>
      </c>
      <c r="E107" s="34">
        <v>12</v>
      </c>
      <c r="F107" s="67">
        <v>0.6</v>
      </c>
      <c r="G107" s="58">
        <f>VLOOKUP(B107,'[1]DUNG CU'!$B$3:$E$266,4,0)</f>
        <v>30000</v>
      </c>
      <c r="H107" s="58">
        <f t="shared" si="2"/>
        <v>96.15384615384616</v>
      </c>
      <c r="I107" s="59">
        <f t="shared" si="3"/>
        <v>57.692307692307693</v>
      </c>
    </row>
    <row r="108" spans="1:9" ht="21.95" customHeight="1" x14ac:dyDescent="0.25">
      <c r="A108" s="47" t="s">
        <v>6</v>
      </c>
      <c r="B108" s="38" t="s">
        <v>467</v>
      </c>
      <c r="C108" s="39" t="s">
        <v>123</v>
      </c>
      <c r="D108" s="34" t="s">
        <v>124</v>
      </c>
      <c r="E108" s="34">
        <v>0.3</v>
      </c>
      <c r="F108" s="67">
        <v>0.2</v>
      </c>
      <c r="G108" s="58">
        <f>VLOOKUP(B108,'[1]DUNG CU'!$B$3:$E$266,4,0)</f>
        <v>80000</v>
      </c>
      <c r="H108" s="58">
        <f t="shared" si="2"/>
        <v>10256.410256410256</v>
      </c>
      <c r="I108" s="59">
        <f t="shared" si="3"/>
        <v>2051.2820512820513</v>
      </c>
    </row>
    <row r="109" spans="1:9" ht="21.95" customHeight="1" x14ac:dyDescent="0.25">
      <c r="A109" s="47" t="s">
        <v>6</v>
      </c>
      <c r="B109" s="38" t="s">
        <v>468</v>
      </c>
      <c r="C109" s="39" t="s">
        <v>125</v>
      </c>
      <c r="D109" s="34" t="s">
        <v>124</v>
      </c>
      <c r="E109" s="34">
        <v>0.3</v>
      </c>
      <c r="F109" s="67">
        <v>0.2</v>
      </c>
      <c r="G109" s="58">
        <f>VLOOKUP(B109,'[1]DUNG CU'!$B$3:$E$266,4,0)</f>
        <v>200000</v>
      </c>
      <c r="H109" s="58">
        <f t="shared" si="2"/>
        <v>25641.025641025641</v>
      </c>
      <c r="I109" s="59">
        <f t="shared" si="3"/>
        <v>5128.2051282051289</v>
      </c>
    </row>
    <row r="110" spans="1:9" ht="21.95" customHeight="1" x14ac:dyDescent="0.25">
      <c r="A110" s="47" t="s">
        <v>6</v>
      </c>
      <c r="B110" s="38" t="s">
        <v>489</v>
      </c>
      <c r="C110" s="39" t="s">
        <v>191</v>
      </c>
      <c r="D110" s="34" t="s">
        <v>63</v>
      </c>
      <c r="E110" s="34">
        <v>36</v>
      </c>
      <c r="F110" s="67">
        <v>0.13300000000000001</v>
      </c>
      <c r="G110" s="58">
        <f>VLOOKUP(B110,'[1]DUNG CU'!$B$3:$E$266,4,0)</f>
        <v>500000</v>
      </c>
      <c r="H110" s="58">
        <f t="shared" si="2"/>
        <v>534.18803418803418</v>
      </c>
      <c r="I110" s="59">
        <f t="shared" si="3"/>
        <v>71.047008547008545</v>
      </c>
    </row>
    <row r="111" spans="1:9" ht="21.95" customHeight="1" x14ac:dyDescent="0.25">
      <c r="A111" s="47" t="s">
        <v>6</v>
      </c>
      <c r="B111" s="38" t="s">
        <v>490</v>
      </c>
      <c r="C111" s="39" t="s">
        <v>192</v>
      </c>
      <c r="D111" s="34" t="s">
        <v>63</v>
      </c>
      <c r="E111" s="34">
        <v>36</v>
      </c>
      <c r="F111" s="67">
        <v>0.13300000000000001</v>
      </c>
      <c r="G111" s="58">
        <f>VLOOKUP(B111,'[1]DUNG CU'!$B$3:$E$266,4,0)</f>
        <v>250000</v>
      </c>
      <c r="H111" s="58">
        <f t="shared" si="2"/>
        <v>267.09401709401709</v>
      </c>
      <c r="I111" s="59">
        <f t="shared" si="3"/>
        <v>35.523504273504273</v>
      </c>
    </row>
    <row r="112" spans="1:9" ht="21.95" customHeight="1" x14ac:dyDescent="0.25">
      <c r="A112" s="47" t="s">
        <v>6</v>
      </c>
      <c r="B112" s="38" t="s">
        <v>491</v>
      </c>
      <c r="C112" s="39" t="s">
        <v>193</v>
      </c>
      <c r="D112" s="34" t="s">
        <v>63</v>
      </c>
      <c r="E112" s="34">
        <v>60</v>
      </c>
      <c r="F112" s="67">
        <v>6.0000000000000001E-3</v>
      </c>
      <c r="G112" s="58">
        <f>VLOOKUP(B112,'[1]DUNG CU'!$B$3:$E$266,4,0)</f>
        <v>3000000</v>
      </c>
      <c r="H112" s="58">
        <f t="shared" si="2"/>
        <v>1923.0769230769231</v>
      </c>
      <c r="I112" s="59">
        <f t="shared" si="3"/>
        <v>11.538461538461538</v>
      </c>
    </row>
    <row r="113" spans="1:9" ht="21.95" customHeight="1" x14ac:dyDescent="0.25">
      <c r="A113" s="47" t="s">
        <v>6</v>
      </c>
      <c r="B113" s="38" t="s">
        <v>492</v>
      </c>
      <c r="C113" s="39" t="s">
        <v>194</v>
      </c>
      <c r="D113" s="34" t="s">
        <v>63</v>
      </c>
      <c r="E113" s="34">
        <v>36</v>
      </c>
      <c r="F113" s="67">
        <v>0.05</v>
      </c>
      <c r="G113" s="58">
        <f>VLOOKUP(B113,'[1]DUNG CU'!$B$3:$E$266,4,0)</f>
        <v>1500000</v>
      </c>
      <c r="H113" s="58">
        <f t="shared" si="2"/>
        <v>1602.5641025641025</v>
      </c>
      <c r="I113" s="59">
        <f t="shared" si="3"/>
        <v>80.128205128205138</v>
      </c>
    </row>
    <row r="114" spans="1:9" ht="21.95" customHeight="1" x14ac:dyDescent="0.25">
      <c r="A114" s="47" t="s">
        <v>6</v>
      </c>
      <c r="B114" s="38" t="s">
        <v>493</v>
      </c>
      <c r="C114" s="39" t="s">
        <v>195</v>
      </c>
      <c r="D114" s="34" t="s">
        <v>65</v>
      </c>
      <c r="E114" s="34">
        <v>24</v>
      </c>
      <c r="F114" s="67">
        <v>0.6</v>
      </c>
      <c r="G114" s="58">
        <f>VLOOKUP(B114,'[1]DUNG CU'!$B$3:$E$266,4,0)</f>
        <v>40000</v>
      </c>
      <c r="H114" s="58">
        <f t="shared" si="2"/>
        <v>64.102564102564102</v>
      </c>
      <c r="I114" s="59">
        <f t="shared" si="3"/>
        <v>38.46153846153846</v>
      </c>
    </row>
    <row r="115" spans="1:9" ht="21.95" customHeight="1" x14ac:dyDescent="0.25">
      <c r="A115" s="47" t="s">
        <v>6</v>
      </c>
      <c r="B115" s="38" t="s">
        <v>494</v>
      </c>
      <c r="C115" s="39" t="s">
        <v>196</v>
      </c>
      <c r="D115" s="34" t="s">
        <v>63</v>
      </c>
      <c r="E115" s="34">
        <v>72</v>
      </c>
      <c r="F115" s="67">
        <v>0.6</v>
      </c>
      <c r="G115" s="58">
        <f>VLOOKUP(B115,'[1]DUNG CU'!$B$3:$E$266,4,0)</f>
        <v>3800000</v>
      </c>
      <c r="H115" s="58">
        <f t="shared" si="2"/>
        <v>2029.91452991453</v>
      </c>
      <c r="I115" s="59">
        <f t="shared" si="3"/>
        <v>1217.948717948718</v>
      </c>
    </row>
    <row r="116" spans="1:9" ht="21.95" customHeight="1" x14ac:dyDescent="0.25">
      <c r="A116" s="47" t="s">
        <v>6</v>
      </c>
      <c r="B116" s="38" t="s">
        <v>495</v>
      </c>
      <c r="C116" s="39" t="s">
        <v>197</v>
      </c>
      <c r="D116" s="34" t="s">
        <v>63</v>
      </c>
      <c r="E116" s="34">
        <v>72</v>
      </c>
      <c r="F116" s="67">
        <v>0.6</v>
      </c>
      <c r="G116" s="58">
        <f>VLOOKUP(B116,'[1]DUNG CU'!$B$3:$E$266,4,0)</f>
        <v>2850000</v>
      </c>
      <c r="H116" s="58">
        <f t="shared" si="2"/>
        <v>1522.4358974358975</v>
      </c>
      <c r="I116" s="59">
        <f t="shared" si="3"/>
        <v>913.46153846153845</v>
      </c>
    </row>
    <row r="117" spans="1:9" ht="21.95" customHeight="1" x14ac:dyDescent="0.25">
      <c r="A117" s="47" t="s">
        <v>6</v>
      </c>
      <c r="B117" s="38" t="s">
        <v>496</v>
      </c>
      <c r="C117" s="39" t="s">
        <v>198</v>
      </c>
      <c r="D117" s="34" t="s">
        <v>63</v>
      </c>
      <c r="E117" s="34">
        <v>72</v>
      </c>
      <c r="F117" s="67">
        <v>0.6</v>
      </c>
      <c r="G117" s="58">
        <f>VLOOKUP(B117,'[1]DUNG CU'!$B$3:$E$266,4,0)</f>
        <v>80000</v>
      </c>
      <c r="H117" s="58">
        <f t="shared" si="2"/>
        <v>42.735042735042732</v>
      </c>
      <c r="I117" s="59">
        <f t="shared" si="3"/>
        <v>25.641025641025639</v>
      </c>
    </row>
    <row r="118" spans="1:9" ht="21.95" customHeight="1" x14ac:dyDescent="0.25">
      <c r="A118" s="47" t="s">
        <v>6</v>
      </c>
      <c r="B118" s="38" t="s">
        <v>497</v>
      </c>
      <c r="C118" s="39" t="s">
        <v>199</v>
      </c>
      <c r="D118" s="34" t="s">
        <v>200</v>
      </c>
      <c r="E118" s="34" t="s">
        <v>6</v>
      </c>
      <c r="F118" s="67">
        <v>1.157</v>
      </c>
      <c r="G118" s="58">
        <f>VLOOKUP(B118,'[1]DUNG CU'!$B$3:$E$266,4,0)</f>
        <v>1755</v>
      </c>
      <c r="H118" s="58"/>
      <c r="I118" s="59">
        <f>F118*G118</f>
        <v>2030.5350000000001</v>
      </c>
    </row>
    <row r="119" spans="1:9" s="3" customFormat="1" ht="21.95" customHeight="1" x14ac:dyDescent="0.25">
      <c r="A119" s="60"/>
      <c r="B119" s="61"/>
      <c r="C119" s="62" t="s">
        <v>659</v>
      </c>
      <c r="D119" s="63"/>
      <c r="E119" s="63"/>
      <c r="F119" s="64">
        <v>0.1</v>
      </c>
      <c r="G119" s="65"/>
      <c r="H119" s="58"/>
      <c r="I119" s="59">
        <f>SUM(I89:I118)*F119</f>
        <v>12336.146448717949</v>
      </c>
    </row>
    <row r="120" spans="1:9" ht="21.95" customHeight="1" x14ac:dyDescent="0.25">
      <c r="A120" s="47">
        <v>10</v>
      </c>
      <c r="B120" s="47" t="s">
        <v>238</v>
      </c>
      <c r="C120" s="45" t="s">
        <v>239</v>
      </c>
      <c r="D120" s="285" t="s">
        <v>240</v>
      </c>
      <c r="E120" s="285"/>
      <c r="F120" s="285"/>
      <c r="G120" s="285"/>
      <c r="H120" s="285"/>
      <c r="I120" s="59">
        <f>I88</f>
        <v>135697.61093589745</v>
      </c>
    </row>
    <row r="121" spans="1:9" ht="21.95" customHeight="1" x14ac:dyDescent="0.25">
      <c r="A121" s="47">
        <v>11</v>
      </c>
      <c r="B121" s="47" t="s">
        <v>241</v>
      </c>
      <c r="C121" s="269" t="s">
        <v>242</v>
      </c>
      <c r="D121" s="269"/>
      <c r="E121" s="269"/>
      <c r="F121" s="47" t="s">
        <v>6</v>
      </c>
      <c r="G121" s="58"/>
      <c r="H121" s="58"/>
      <c r="I121" s="59">
        <f>SUM(I122:I153)</f>
        <v>148323.67291452989</v>
      </c>
    </row>
    <row r="122" spans="1:9" ht="21.95" customHeight="1" x14ac:dyDescent="0.25">
      <c r="A122" s="47" t="s">
        <v>6</v>
      </c>
      <c r="B122" s="38" t="s">
        <v>500</v>
      </c>
      <c r="C122" s="39" t="s">
        <v>211</v>
      </c>
      <c r="D122" s="34" t="s">
        <v>63</v>
      </c>
      <c r="E122" s="34">
        <v>6</v>
      </c>
      <c r="F122" s="49">
        <v>0.7</v>
      </c>
      <c r="G122" s="58">
        <f>VLOOKUP(B122,'[1]DUNG CU'!$B$3:$E$266,4,0)</f>
        <v>55000</v>
      </c>
      <c r="H122" s="58">
        <f t="shared" si="2"/>
        <v>352.56410256410254</v>
      </c>
      <c r="I122" s="59">
        <f t="shared" si="3"/>
        <v>246.79487179487177</v>
      </c>
    </row>
    <row r="123" spans="1:9" ht="21.95" customHeight="1" x14ac:dyDescent="0.25">
      <c r="A123" s="47" t="s">
        <v>6</v>
      </c>
      <c r="B123" s="38" t="s">
        <v>502</v>
      </c>
      <c r="C123" s="39" t="s">
        <v>213</v>
      </c>
      <c r="D123" s="34" t="s">
        <v>63</v>
      </c>
      <c r="E123" s="34">
        <v>6</v>
      </c>
      <c r="F123" s="49">
        <v>0.7</v>
      </c>
      <c r="G123" s="58">
        <f>VLOOKUP(B123,'[1]DUNG CU'!$B$3:$E$266,4,0)</f>
        <v>70000</v>
      </c>
      <c r="H123" s="58">
        <f t="shared" si="2"/>
        <v>448.71794871794873</v>
      </c>
      <c r="I123" s="59">
        <f t="shared" si="3"/>
        <v>314.10256410256409</v>
      </c>
    </row>
    <row r="124" spans="1:9" ht="21.95" customHeight="1" x14ac:dyDescent="0.25">
      <c r="A124" s="47" t="s">
        <v>6</v>
      </c>
      <c r="B124" s="38" t="s">
        <v>511</v>
      </c>
      <c r="C124" s="39" t="s">
        <v>227</v>
      </c>
      <c r="D124" s="34" t="s">
        <v>63</v>
      </c>
      <c r="E124" s="34">
        <v>6</v>
      </c>
      <c r="F124" s="49">
        <v>0.7</v>
      </c>
      <c r="G124" s="58">
        <f>VLOOKUP(B124,'[1]DUNG CU'!$B$3:$E$266,4,0)</f>
        <v>4600000</v>
      </c>
      <c r="H124" s="58">
        <f t="shared" si="2"/>
        <v>29487.179487179488</v>
      </c>
      <c r="I124" s="59">
        <f t="shared" si="3"/>
        <v>20641.025641025641</v>
      </c>
    </row>
    <row r="125" spans="1:9" ht="21.95" customHeight="1" x14ac:dyDescent="0.25">
      <c r="A125" s="47" t="s">
        <v>6</v>
      </c>
      <c r="B125" s="38" t="s">
        <v>504</v>
      </c>
      <c r="C125" s="39" t="s">
        <v>215</v>
      </c>
      <c r="D125" s="34" t="s">
        <v>63</v>
      </c>
      <c r="E125" s="34">
        <v>1</v>
      </c>
      <c r="F125" s="49">
        <v>0.7</v>
      </c>
      <c r="G125" s="58">
        <f>VLOOKUP(B125,'[1]DUNG CU'!$B$3:$E$266,4,0)</f>
        <v>3000</v>
      </c>
      <c r="H125" s="58">
        <f t="shared" si="2"/>
        <v>115.38461538461539</v>
      </c>
      <c r="I125" s="59">
        <f t="shared" si="3"/>
        <v>80.769230769230759</v>
      </c>
    </row>
    <row r="126" spans="1:9" ht="21.95" customHeight="1" x14ac:dyDescent="0.25">
      <c r="A126" s="47" t="s">
        <v>6</v>
      </c>
      <c r="B126" s="38" t="s">
        <v>478</v>
      </c>
      <c r="C126" s="39" t="s">
        <v>143</v>
      </c>
      <c r="D126" s="34" t="s">
        <v>63</v>
      </c>
      <c r="E126" s="34">
        <v>6</v>
      </c>
      <c r="F126" s="49">
        <v>0.7</v>
      </c>
      <c r="G126" s="58">
        <f>VLOOKUP(B126,'[1]DUNG CU'!$B$3:$E$266,4,0)</f>
        <v>110000</v>
      </c>
      <c r="H126" s="58">
        <f t="shared" si="2"/>
        <v>705.12820512820508</v>
      </c>
      <c r="I126" s="59">
        <f t="shared" si="3"/>
        <v>493.58974358974353</v>
      </c>
    </row>
    <row r="127" spans="1:9" ht="21.95" customHeight="1" x14ac:dyDescent="0.25">
      <c r="A127" s="47" t="s">
        <v>6</v>
      </c>
      <c r="B127" s="38" t="s">
        <v>512</v>
      </c>
      <c r="C127" s="39" t="s">
        <v>228</v>
      </c>
      <c r="D127" s="34" t="s">
        <v>63</v>
      </c>
      <c r="E127" s="34">
        <v>6</v>
      </c>
      <c r="F127" s="49">
        <v>0.7</v>
      </c>
      <c r="G127" s="58">
        <f>VLOOKUP(B127,'[1]DUNG CU'!$B$3:$E$266,4,0)</f>
        <v>170000</v>
      </c>
      <c r="H127" s="58">
        <f t="shared" si="2"/>
        <v>1089.7435897435898</v>
      </c>
      <c r="I127" s="59">
        <f t="shared" si="3"/>
        <v>762.82051282051282</v>
      </c>
    </row>
    <row r="128" spans="1:9" ht="21.95" customHeight="1" x14ac:dyDescent="0.25">
      <c r="A128" s="47" t="s">
        <v>6</v>
      </c>
      <c r="B128" s="38" t="s">
        <v>506</v>
      </c>
      <c r="C128" s="39" t="s">
        <v>217</v>
      </c>
      <c r="D128" s="34" t="s">
        <v>63</v>
      </c>
      <c r="E128" s="34">
        <v>6</v>
      </c>
      <c r="F128" s="49">
        <v>0.7</v>
      </c>
      <c r="G128" s="58">
        <f>VLOOKUP(B128,'[1]DUNG CU'!$B$3:$E$266,4,0)</f>
        <v>85000</v>
      </c>
      <c r="H128" s="58">
        <f t="shared" si="2"/>
        <v>544.87179487179492</v>
      </c>
      <c r="I128" s="59">
        <f t="shared" si="3"/>
        <v>381.41025641025641</v>
      </c>
    </row>
    <row r="129" spans="1:9" ht="21.95" customHeight="1" x14ac:dyDescent="0.25">
      <c r="A129" s="47" t="s">
        <v>6</v>
      </c>
      <c r="B129" s="38" t="s">
        <v>513</v>
      </c>
      <c r="C129" s="39" t="s">
        <v>229</v>
      </c>
      <c r="D129" s="34" t="s">
        <v>63</v>
      </c>
      <c r="E129" s="34">
        <v>6</v>
      </c>
      <c r="F129" s="49">
        <v>0.7</v>
      </c>
      <c r="G129" s="58">
        <f>VLOOKUP(B129,'[1]DUNG CU'!$B$3:$E$266,4,0)</f>
        <v>150000</v>
      </c>
      <c r="H129" s="58">
        <f t="shared" si="2"/>
        <v>961.53846153846155</v>
      </c>
      <c r="I129" s="59">
        <f t="shared" si="3"/>
        <v>673.07692307692309</v>
      </c>
    </row>
    <row r="130" spans="1:9" ht="21.95" customHeight="1" x14ac:dyDescent="0.25">
      <c r="A130" s="47" t="s">
        <v>6</v>
      </c>
      <c r="B130" s="38" t="s">
        <v>514</v>
      </c>
      <c r="C130" s="39" t="s">
        <v>230</v>
      </c>
      <c r="D130" s="34" t="s">
        <v>63</v>
      </c>
      <c r="E130" s="34">
        <v>6</v>
      </c>
      <c r="F130" s="49">
        <v>0.7</v>
      </c>
      <c r="G130" s="58">
        <f>VLOOKUP(B130,'[1]DUNG CU'!$B$3:$E$266,4,0)</f>
        <v>70000</v>
      </c>
      <c r="H130" s="58">
        <f t="shared" si="2"/>
        <v>448.71794871794873</v>
      </c>
      <c r="I130" s="59">
        <f t="shared" si="3"/>
        <v>314.10256410256409</v>
      </c>
    </row>
    <row r="131" spans="1:9" ht="21.95" customHeight="1" x14ac:dyDescent="0.25">
      <c r="A131" s="47" t="s">
        <v>6</v>
      </c>
      <c r="B131" s="38" t="s">
        <v>515</v>
      </c>
      <c r="C131" s="39" t="s">
        <v>231</v>
      </c>
      <c r="D131" s="34" t="s">
        <v>63</v>
      </c>
      <c r="E131" s="34">
        <v>6</v>
      </c>
      <c r="F131" s="49">
        <v>0.7</v>
      </c>
      <c r="G131" s="58">
        <f>VLOOKUP(B131,'[1]DUNG CU'!$B$3:$E$266,4,0)</f>
        <v>15000</v>
      </c>
      <c r="H131" s="58">
        <f t="shared" si="2"/>
        <v>96.15384615384616</v>
      </c>
      <c r="I131" s="59">
        <f t="shared" si="3"/>
        <v>67.307692307692307</v>
      </c>
    </row>
    <row r="132" spans="1:9" ht="21.95" customHeight="1" x14ac:dyDescent="0.25">
      <c r="A132" s="47" t="s">
        <v>6</v>
      </c>
      <c r="B132" s="38" t="s">
        <v>516</v>
      </c>
      <c r="C132" s="39" t="s">
        <v>232</v>
      </c>
      <c r="D132" s="34" t="s">
        <v>63</v>
      </c>
      <c r="E132" s="34">
        <v>6</v>
      </c>
      <c r="F132" s="49">
        <v>0.7</v>
      </c>
      <c r="G132" s="58">
        <f>VLOOKUP(B132,'[1]DUNG CU'!$B$3:$E$266,4,0)</f>
        <v>44000</v>
      </c>
      <c r="H132" s="58">
        <f t="shared" si="2"/>
        <v>282.05128205128204</v>
      </c>
      <c r="I132" s="59">
        <f t="shared" si="3"/>
        <v>197.43589743589743</v>
      </c>
    </row>
    <row r="133" spans="1:9" ht="36" customHeight="1" x14ac:dyDescent="0.25">
      <c r="A133" s="47" t="s">
        <v>6</v>
      </c>
      <c r="B133" s="38" t="s">
        <v>522</v>
      </c>
      <c r="C133" s="48" t="s">
        <v>243</v>
      </c>
      <c r="D133" s="34" t="s">
        <v>63</v>
      </c>
      <c r="E133" s="34">
        <v>12</v>
      </c>
      <c r="F133" s="49">
        <v>0.7</v>
      </c>
      <c r="G133" s="58">
        <f>VLOOKUP(B133,'[1]DUNG CU'!$B$3:$E$266,4,0)</f>
        <v>22727270</v>
      </c>
      <c r="H133" s="58">
        <f t="shared" si="2"/>
        <v>72843.814102564109</v>
      </c>
      <c r="I133" s="59">
        <f t="shared" si="3"/>
        <v>50990.669871794875</v>
      </c>
    </row>
    <row r="134" spans="1:9" ht="21.95" customHeight="1" x14ac:dyDescent="0.25">
      <c r="A134" s="47" t="s">
        <v>6</v>
      </c>
      <c r="B134" s="38" t="s">
        <v>523</v>
      </c>
      <c r="C134" s="39" t="s">
        <v>244</v>
      </c>
      <c r="D134" s="34" t="s">
        <v>63</v>
      </c>
      <c r="E134" s="34">
        <v>2</v>
      </c>
      <c r="F134" s="49">
        <v>0.5</v>
      </c>
      <c r="G134" s="58">
        <f>VLOOKUP(B134,'[1]DUNG CU'!$B$3:$E$266,4,0)</f>
        <v>1450000</v>
      </c>
      <c r="H134" s="58">
        <f t="shared" ref="H134:H197" si="4">G134/(E134*26)</f>
        <v>27884.615384615383</v>
      </c>
      <c r="I134" s="59">
        <f t="shared" ref="I134:I197" si="5">H134*F134</f>
        <v>13942.307692307691</v>
      </c>
    </row>
    <row r="135" spans="1:9" ht="21.95" customHeight="1" x14ac:dyDescent="0.25">
      <c r="A135" s="47" t="s">
        <v>6</v>
      </c>
      <c r="B135" s="38" t="s">
        <v>519</v>
      </c>
      <c r="C135" s="39" t="s">
        <v>234</v>
      </c>
      <c r="D135" s="34" t="s">
        <v>63</v>
      </c>
      <c r="E135" s="34">
        <v>24</v>
      </c>
      <c r="F135" s="49">
        <v>0.7</v>
      </c>
      <c r="G135" s="58">
        <f>VLOOKUP(B135,'[1]DUNG CU'!$B$3:$E$266,4,0)</f>
        <v>6360000</v>
      </c>
      <c r="H135" s="58">
        <f t="shared" si="4"/>
        <v>10192.307692307691</v>
      </c>
      <c r="I135" s="59">
        <f t="shared" si="5"/>
        <v>7134.6153846153838</v>
      </c>
    </row>
    <row r="136" spans="1:9" ht="21.95" customHeight="1" x14ac:dyDescent="0.25">
      <c r="A136" s="47" t="s">
        <v>6</v>
      </c>
      <c r="B136" s="38" t="s">
        <v>520</v>
      </c>
      <c r="C136" s="39" t="s">
        <v>235</v>
      </c>
      <c r="D136" s="34" t="s">
        <v>63</v>
      </c>
      <c r="E136" s="34">
        <v>24</v>
      </c>
      <c r="F136" s="49">
        <v>0.7</v>
      </c>
      <c r="G136" s="58">
        <f>VLOOKUP(B136,'[1]DUNG CU'!$B$3:$E$266,4,0)</f>
        <v>4500000</v>
      </c>
      <c r="H136" s="58">
        <f t="shared" si="4"/>
        <v>7211.5384615384619</v>
      </c>
      <c r="I136" s="59">
        <f t="shared" si="5"/>
        <v>5048.0769230769229</v>
      </c>
    </row>
    <row r="137" spans="1:9" ht="21.95" customHeight="1" x14ac:dyDescent="0.25">
      <c r="A137" s="47" t="s">
        <v>6</v>
      </c>
      <c r="B137" s="38" t="s">
        <v>524</v>
      </c>
      <c r="C137" s="39" t="s">
        <v>245</v>
      </c>
      <c r="D137" s="34" t="s">
        <v>63</v>
      </c>
      <c r="E137" s="34">
        <v>24</v>
      </c>
      <c r="F137" s="49">
        <v>0.7</v>
      </c>
      <c r="G137" s="58">
        <f>VLOOKUP(B137,'[1]DUNG CU'!$B$3:$E$266,4,0)</f>
        <v>14000000</v>
      </c>
      <c r="H137" s="58">
        <f t="shared" si="4"/>
        <v>22435.897435897437</v>
      </c>
      <c r="I137" s="59">
        <f t="shared" si="5"/>
        <v>15705.128205128205</v>
      </c>
    </row>
    <row r="138" spans="1:9" ht="21.95" customHeight="1" x14ac:dyDescent="0.25">
      <c r="A138" s="47" t="s">
        <v>6</v>
      </c>
      <c r="B138" s="38" t="s">
        <v>508</v>
      </c>
      <c r="C138" s="39" t="s">
        <v>219</v>
      </c>
      <c r="D138" s="34" t="s">
        <v>63</v>
      </c>
      <c r="E138" s="34">
        <v>6</v>
      </c>
      <c r="F138" s="49">
        <v>0.7</v>
      </c>
      <c r="G138" s="58">
        <f>VLOOKUP(B138,'[1]DUNG CU'!$B$3:$E$266,4,0)</f>
        <v>340000</v>
      </c>
      <c r="H138" s="58">
        <f t="shared" si="4"/>
        <v>2179.4871794871797</v>
      </c>
      <c r="I138" s="59">
        <f t="shared" si="5"/>
        <v>1525.6410256410256</v>
      </c>
    </row>
    <row r="139" spans="1:9" ht="21.95" customHeight="1" x14ac:dyDescent="0.25">
      <c r="A139" s="47" t="s">
        <v>6</v>
      </c>
      <c r="B139" s="38" t="s">
        <v>509</v>
      </c>
      <c r="C139" s="39" t="s">
        <v>220</v>
      </c>
      <c r="D139" s="34" t="s">
        <v>63</v>
      </c>
      <c r="E139" s="34">
        <v>6</v>
      </c>
      <c r="F139" s="49">
        <v>0.7</v>
      </c>
      <c r="G139" s="58">
        <f>VLOOKUP(B139,'[1]DUNG CU'!$B$3:$E$266,4,0)</f>
        <v>700000</v>
      </c>
      <c r="H139" s="58">
        <f t="shared" si="4"/>
        <v>4487.1794871794873</v>
      </c>
      <c r="I139" s="59">
        <f t="shared" si="5"/>
        <v>3141.0256410256411</v>
      </c>
    </row>
    <row r="140" spans="1:9" ht="21.95" customHeight="1" x14ac:dyDescent="0.25">
      <c r="A140" s="47" t="s">
        <v>6</v>
      </c>
      <c r="B140" s="38" t="s">
        <v>518</v>
      </c>
      <c r="C140" s="39" t="s">
        <v>237</v>
      </c>
      <c r="D140" s="34" t="s">
        <v>63</v>
      </c>
      <c r="E140" s="34">
        <v>6</v>
      </c>
      <c r="F140" s="67">
        <v>0.7</v>
      </c>
      <c r="G140" s="58">
        <f>VLOOKUP(B140,'[1]DUNG CU'!$B$3:$E$266,4,0)</f>
        <v>150000</v>
      </c>
      <c r="H140" s="58">
        <f t="shared" si="4"/>
        <v>961.53846153846155</v>
      </c>
      <c r="I140" s="59">
        <f t="shared" si="5"/>
        <v>673.07692307692309</v>
      </c>
    </row>
    <row r="141" spans="1:9" ht="21.95" customHeight="1" x14ac:dyDescent="0.25">
      <c r="A141" s="47" t="s">
        <v>6</v>
      </c>
      <c r="B141" s="38" t="s">
        <v>488</v>
      </c>
      <c r="C141" s="39" t="s">
        <v>190</v>
      </c>
      <c r="D141" s="34" t="s">
        <v>63</v>
      </c>
      <c r="E141" s="34">
        <v>12</v>
      </c>
      <c r="F141" s="67">
        <v>0.7</v>
      </c>
      <c r="G141" s="58">
        <f>VLOOKUP(B141,'[1]DUNG CU'!$B$3:$E$266,4,0)</f>
        <v>30000</v>
      </c>
      <c r="H141" s="58">
        <f t="shared" si="4"/>
        <v>96.15384615384616</v>
      </c>
      <c r="I141" s="59">
        <f t="shared" si="5"/>
        <v>67.307692307692307</v>
      </c>
    </row>
    <row r="142" spans="1:9" ht="21.95" customHeight="1" x14ac:dyDescent="0.25">
      <c r="A142" s="47" t="s">
        <v>6</v>
      </c>
      <c r="B142" s="38" t="s">
        <v>467</v>
      </c>
      <c r="C142" s="39" t="s">
        <v>123</v>
      </c>
      <c r="D142" s="34" t="s">
        <v>124</v>
      </c>
      <c r="E142" s="34">
        <v>0.3</v>
      </c>
      <c r="F142" s="67">
        <v>0.2</v>
      </c>
      <c r="G142" s="58">
        <f>VLOOKUP(B142,'[1]DUNG CU'!$B$3:$E$266,4,0)</f>
        <v>80000</v>
      </c>
      <c r="H142" s="58">
        <f t="shared" si="4"/>
        <v>10256.410256410256</v>
      </c>
      <c r="I142" s="59">
        <f t="shared" si="5"/>
        <v>2051.2820512820513</v>
      </c>
    </row>
    <row r="143" spans="1:9" ht="21.95" customHeight="1" x14ac:dyDescent="0.25">
      <c r="A143" s="47" t="s">
        <v>6</v>
      </c>
      <c r="B143" s="38" t="s">
        <v>468</v>
      </c>
      <c r="C143" s="39" t="s">
        <v>125</v>
      </c>
      <c r="D143" s="34" t="s">
        <v>124</v>
      </c>
      <c r="E143" s="34">
        <v>0.3</v>
      </c>
      <c r="F143" s="67">
        <v>0.2</v>
      </c>
      <c r="G143" s="58">
        <f>VLOOKUP(B143,'[1]DUNG CU'!$B$3:$E$266,4,0)</f>
        <v>200000</v>
      </c>
      <c r="H143" s="58">
        <f t="shared" si="4"/>
        <v>25641.025641025641</v>
      </c>
      <c r="I143" s="59">
        <f t="shared" si="5"/>
        <v>5128.2051282051289</v>
      </c>
    </row>
    <row r="144" spans="1:9" ht="21.95" customHeight="1" x14ac:dyDescent="0.25">
      <c r="A144" s="47" t="s">
        <v>6</v>
      </c>
      <c r="B144" s="38" t="s">
        <v>489</v>
      </c>
      <c r="C144" s="39" t="s">
        <v>191</v>
      </c>
      <c r="D144" s="34" t="s">
        <v>63</v>
      </c>
      <c r="E144" s="34">
        <v>36</v>
      </c>
      <c r="F144" s="67">
        <v>0.16</v>
      </c>
      <c r="G144" s="58">
        <f>VLOOKUP(B144,'[1]DUNG CU'!$B$3:$E$266,4,0)</f>
        <v>500000</v>
      </c>
      <c r="H144" s="58">
        <f t="shared" si="4"/>
        <v>534.18803418803418</v>
      </c>
      <c r="I144" s="59">
        <f t="shared" si="5"/>
        <v>85.470085470085465</v>
      </c>
    </row>
    <row r="145" spans="1:9" ht="21.95" customHeight="1" x14ac:dyDescent="0.25">
      <c r="A145" s="47" t="s">
        <v>6</v>
      </c>
      <c r="B145" s="38" t="s">
        <v>490</v>
      </c>
      <c r="C145" s="39" t="s">
        <v>192</v>
      </c>
      <c r="D145" s="34" t="s">
        <v>63</v>
      </c>
      <c r="E145" s="34">
        <v>36</v>
      </c>
      <c r="F145" s="67">
        <v>0.16</v>
      </c>
      <c r="G145" s="58">
        <f>VLOOKUP(B145,'[1]DUNG CU'!$B$3:$E$266,4,0)</f>
        <v>250000</v>
      </c>
      <c r="H145" s="58">
        <f t="shared" si="4"/>
        <v>267.09401709401709</v>
      </c>
      <c r="I145" s="59">
        <f t="shared" si="5"/>
        <v>42.735042735042732</v>
      </c>
    </row>
    <row r="146" spans="1:9" ht="21.95" customHeight="1" x14ac:dyDescent="0.25">
      <c r="A146" s="47" t="s">
        <v>6</v>
      </c>
      <c r="B146" s="38" t="s">
        <v>491</v>
      </c>
      <c r="C146" s="39" t="s">
        <v>193</v>
      </c>
      <c r="D146" s="34" t="s">
        <v>63</v>
      </c>
      <c r="E146" s="34">
        <v>60</v>
      </c>
      <c r="F146" s="67">
        <v>8.0000000000000002E-3</v>
      </c>
      <c r="G146" s="58">
        <f>VLOOKUP(B146,'[1]DUNG CU'!$B$3:$E$266,4,0)</f>
        <v>3000000</v>
      </c>
      <c r="H146" s="58">
        <f t="shared" si="4"/>
        <v>1923.0769230769231</v>
      </c>
      <c r="I146" s="59">
        <f t="shared" si="5"/>
        <v>15.384615384615385</v>
      </c>
    </row>
    <row r="147" spans="1:9" ht="21.95" customHeight="1" x14ac:dyDescent="0.25">
      <c r="A147" s="47" t="s">
        <v>6</v>
      </c>
      <c r="B147" s="38" t="s">
        <v>492</v>
      </c>
      <c r="C147" s="39" t="s">
        <v>194</v>
      </c>
      <c r="D147" s="34" t="s">
        <v>63</v>
      </c>
      <c r="E147" s="34">
        <v>36</v>
      </c>
      <c r="F147" s="67">
        <v>0.06</v>
      </c>
      <c r="G147" s="58">
        <f>VLOOKUP(B147,'[1]DUNG CU'!$B$3:$E$266,4,0)</f>
        <v>1500000</v>
      </c>
      <c r="H147" s="58">
        <f t="shared" si="4"/>
        <v>1602.5641025641025</v>
      </c>
      <c r="I147" s="59">
        <f t="shared" si="5"/>
        <v>96.153846153846146</v>
      </c>
    </row>
    <row r="148" spans="1:9" ht="21.95" customHeight="1" x14ac:dyDescent="0.25">
      <c r="A148" s="47" t="s">
        <v>6</v>
      </c>
      <c r="B148" s="38" t="s">
        <v>493</v>
      </c>
      <c r="C148" s="39" t="s">
        <v>195</v>
      </c>
      <c r="D148" s="34" t="s">
        <v>65</v>
      </c>
      <c r="E148" s="34">
        <v>24</v>
      </c>
      <c r="F148" s="67">
        <v>0.7</v>
      </c>
      <c r="G148" s="58">
        <f>VLOOKUP(B148,'[1]DUNG CU'!$B$3:$E$266,4,0)</f>
        <v>40000</v>
      </c>
      <c r="H148" s="58">
        <f t="shared" si="4"/>
        <v>64.102564102564102</v>
      </c>
      <c r="I148" s="59">
        <f t="shared" si="5"/>
        <v>44.871794871794869</v>
      </c>
    </row>
    <row r="149" spans="1:9" ht="21.95" customHeight="1" x14ac:dyDescent="0.25">
      <c r="A149" s="47" t="s">
        <v>6</v>
      </c>
      <c r="B149" s="38" t="s">
        <v>494</v>
      </c>
      <c r="C149" s="39" t="s">
        <v>196</v>
      </c>
      <c r="D149" s="34" t="s">
        <v>63</v>
      </c>
      <c r="E149" s="34">
        <v>72</v>
      </c>
      <c r="F149" s="67">
        <v>0.7</v>
      </c>
      <c r="G149" s="58">
        <f>VLOOKUP(B149,'[1]DUNG CU'!$B$3:$E$266,4,0)</f>
        <v>3800000</v>
      </c>
      <c r="H149" s="58">
        <f t="shared" si="4"/>
        <v>2029.91452991453</v>
      </c>
      <c r="I149" s="59">
        <f t="shared" si="5"/>
        <v>1420.9401709401709</v>
      </c>
    </row>
    <row r="150" spans="1:9" ht="21.95" customHeight="1" x14ac:dyDescent="0.25">
      <c r="A150" s="47" t="s">
        <v>6</v>
      </c>
      <c r="B150" s="38" t="s">
        <v>495</v>
      </c>
      <c r="C150" s="39" t="s">
        <v>197</v>
      </c>
      <c r="D150" s="34" t="s">
        <v>63</v>
      </c>
      <c r="E150" s="34">
        <v>72</v>
      </c>
      <c r="F150" s="67">
        <v>0.7</v>
      </c>
      <c r="G150" s="58">
        <f>VLOOKUP(B150,'[1]DUNG CU'!$B$3:$E$266,4,0)</f>
        <v>2850000</v>
      </c>
      <c r="H150" s="58">
        <f t="shared" si="4"/>
        <v>1522.4358974358975</v>
      </c>
      <c r="I150" s="59">
        <f t="shared" si="5"/>
        <v>1065.7051282051282</v>
      </c>
    </row>
    <row r="151" spans="1:9" ht="21.95" customHeight="1" x14ac:dyDescent="0.25">
      <c r="A151" s="47" t="s">
        <v>6</v>
      </c>
      <c r="B151" s="38" t="s">
        <v>496</v>
      </c>
      <c r="C151" s="39" t="s">
        <v>198</v>
      </c>
      <c r="D151" s="34" t="s">
        <v>63</v>
      </c>
      <c r="E151" s="34">
        <v>72</v>
      </c>
      <c r="F151" s="67">
        <v>0.7</v>
      </c>
      <c r="G151" s="58">
        <f>VLOOKUP(B151,'[1]DUNG CU'!$B$3:$E$266,4,0)</f>
        <v>80000</v>
      </c>
      <c r="H151" s="58">
        <f t="shared" si="4"/>
        <v>42.735042735042732</v>
      </c>
      <c r="I151" s="59">
        <f t="shared" si="5"/>
        <v>29.914529914529911</v>
      </c>
    </row>
    <row r="152" spans="1:9" ht="21.95" customHeight="1" x14ac:dyDescent="0.25">
      <c r="A152" s="47" t="s">
        <v>6</v>
      </c>
      <c r="B152" s="38" t="s">
        <v>497</v>
      </c>
      <c r="C152" s="39" t="s">
        <v>199</v>
      </c>
      <c r="D152" s="34" t="s">
        <v>200</v>
      </c>
      <c r="E152" s="34" t="s">
        <v>6</v>
      </c>
      <c r="F152" s="67">
        <v>1.401</v>
      </c>
      <c r="G152" s="58">
        <f>VLOOKUP(B152,'[1]DUNG CU'!$B$3:$E$266,4,0)</f>
        <v>1755</v>
      </c>
      <c r="H152" s="58"/>
      <c r="I152" s="59">
        <f>F152*G152</f>
        <v>2458.7550000000001</v>
      </c>
    </row>
    <row r="153" spans="1:9" s="3" customFormat="1" ht="21.95" customHeight="1" x14ac:dyDescent="0.25">
      <c r="A153" s="60"/>
      <c r="B153" s="61"/>
      <c r="C153" s="62" t="s">
        <v>659</v>
      </c>
      <c r="D153" s="63"/>
      <c r="E153" s="63"/>
      <c r="F153" s="64">
        <v>0.1</v>
      </c>
      <c r="G153" s="65"/>
      <c r="H153" s="58"/>
      <c r="I153" s="59">
        <f>SUM(I122:I152)*F153</f>
        <v>13483.970264957265</v>
      </c>
    </row>
    <row r="154" spans="1:9" ht="21.95" customHeight="1" x14ac:dyDescent="0.25">
      <c r="A154" s="47">
        <v>12</v>
      </c>
      <c r="B154" s="47" t="s">
        <v>249</v>
      </c>
      <c r="C154" s="45" t="s">
        <v>247</v>
      </c>
      <c r="D154" s="285" t="s">
        <v>248</v>
      </c>
      <c r="E154" s="285"/>
      <c r="F154" s="285"/>
      <c r="G154" s="285"/>
      <c r="H154" s="285"/>
      <c r="I154" s="59">
        <f>I121</f>
        <v>148323.67291452989</v>
      </c>
    </row>
    <row r="155" spans="1:9" ht="21.95" customHeight="1" x14ac:dyDescent="0.25">
      <c r="A155" s="47">
        <v>13</v>
      </c>
      <c r="B155" s="47" t="s">
        <v>246</v>
      </c>
      <c r="C155" s="45" t="s">
        <v>250</v>
      </c>
      <c r="D155" s="285" t="s">
        <v>248</v>
      </c>
      <c r="E155" s="285"/>
      <c r="F155" s="285"/>
      <c r="G155" s="285"/>
      <c r="H155" s="285"/>
      <c r="I155" s="59">
        <f>I154</f>
        <v>148323.67291452989</v>
      </c>
    </row>
    <row r="156" spans="1:9" ht="21.95" customHeight="1" x14ac:dyDescent="0.25">
      <c r="A156" s="47">
        <v>14</v>
      </c>
      <c r="B156" s="47" t="s">
        <v>251</v>
      </c>
      <c r="C156" s="45" t="s">
        <v>252</v>
      </c>
      <c r="D156" s="285" t="s">
        <v>248</v>
      </c>
      <c r="E156" s="285"/>
      <c r="F156" s="285"/>
      <c r="G156" s="285"/>
      <c r="H156" s="285"/>
      <c r="I156" s="59">
        <f>I154</f>
        <v>148323.67291452989</v>
      </c>
    </row>
    <row r="157" spans="1:9" ht="21.95" customHeight="1" x14ac:dyDescent="0.25">
      <c r="A157" s="47">
        <v>15</v>
      </c>
      <c r="B157" s="47" t="s">
        <v>253</v>
      </c>
      <c r="C157" s="269" t="s">
        <v>254</v>
      </c>
      <c r="D157" s="269"/>
      <c r="E157" s="269"/>
      <c r="F157" s="47" t="s">
        <v>6</v>
      </c>
      <c r="G157" s="58"/>
      <c r="H157" s="58"/>
      <c r="I157" s="59">
        <f>SUM(I158:I187)</f>
        <v>60928.549940170946</v>
      </c>
    </row>
    <row r="158" spans="1:9" ht="21.95" customHeight="1" x14ac:dyDescent="0.25">
      <c r="A158" s="47" t="s">
        <v>6</v>
      </c>
      <c r="B158" s="38" t="s">
        <v>500</v>
      </c>
      <c r="C158" s="39" t="s">
        <v>211</v>
      </c>
      <c r="D158" s="34" t="s">
        <v>63</v>
      </c>
      <c r="E158" s="34">
        <v>6</v>
      </c>
      <c r="F158" s="34">
        <v>0.5</v>
      </c>
      <c r="G158" s="58">
        <f>VLOOKUP(B158,'[1]DUNG CU'!$B$3:$E$266,4,0)</f>
        <v>55000</v>
      </c>
      <c r="H158" s="58">
        <f t="shared" si="4"/>
        <v>352.56410256410254</v>
      </c>
      <c r="I158" s="59">
        <f t="shared" si="5"/>
        <v>176.28205128205127</v>
      </c>
    </row>
    <row r="159" spans="1:9" ht="21.95" customHeight="1" x14ac:dyDescent="0.25">
      <c r="A159" s="47" t="s">
        <v>6</v>
      </c>
      <c r="B159" s="38" t="s">
        <v>502</v>
      </c>
      <c r="C159" s="39" t="s">
        <v>213</v>
      </c>
      <c r="D159" s="34" t="s">
        <v>63</v>
      </c>
      <c r="E159" s="34">
        <v>6</v>
      </c>
      <c r="F159" s="34">
        <v>0.5</v>
      </c>
      <c r="G159" s="58">
        <f>VLOOKUP(B159,'[1]DUNG CU'!$B$3:$E$266,4,0)</f>
        <v>70000</v>
      </c>
      <c r="H159" s="58">
        <f t="shared" si="4"/>
        <v>448.71794871794873</v>
      </c>
      <c r="I159" s="59">
        <f t="shared" si="5"/>
        <v>224.35897435897436</v>
      </c>
    </row>
    <row r="160" spans="1:9" ht="21.95" customHeight="1" x14ac:dyDescent="0.25">
      <c r="A160" s="47" t="s">
        <v>6</v>
      </c>
      <c r="B160" s="38" t="s">
        <v>511</v>
      </c>
      <c r="C160" s="39" t="s">
        <v>227</v>
      </c>
      <c r="D160" s="34" t="s">
        <v>63</v>
      </c>
      <c r="E160" s="34">
        <v>6</v>
      </c>
      <c r="F160" s="34">
        <v>0.5</v>
      </c>
      <c r="G160" s="58">
        <f>VLOOKUP(B160,'[1]DUNG CU'!$B$3:$E$266,4,0)</f>
        <v>4600000</v>
      </c>
      <c r="H160" s="58">
        <f t="shared" si="4"/>
        <v>29487.179487179488</v>
      </c>
      <c r="I160" s="59">
        <f t="shared" si="5"/>
        <v>14743.589743589744</v>
      </c>
    </row>
    <row r="161" spans="1:9" ht="21.95" customHeight="1" x14ac:dyDescent="0.25">
      <c r="A161" s="47" t="s">
        <v>6</v>
      </c>
      <c r="B161" s="38" t="s">
        <v>504</v>
      </c>
      <c r="C161" s="39" t="s">
        <v>215</v>
      </c>
      <c r="D161" s="34" t="s">
        <v>63</v>
      </c>
      <c r="E161" s="34">
        <v>1</v>
      </c>
      <c r="F161" s="34">
        <v>0.5</v>
      </c>
      <c r="G161" s="58">
        <f>VLOOKUP(B161,'[1]DUNG CU'!$B$3:$E$266,4,0)</f>
        <v>3000</v>
      </c>
      <c r="H161" s="58">
        <f t="shared" si="4"/>
        <v>115.38461538461539</v>
      </c>
      <c r="I161" s="59">
        <f t="shared" si="5"/>
        <v>57.692307692307693</v>
      </c>
    </row>
    <row r="162" spans="1:9" ht="21.95" customHeight="1" x14ac:dyDescent="0.25">
      <c r="A162" s="47" t="s">
        <v>6</v>
      </c>
      <c r="B162" s="38" t="s">
        <v>478</v>
      </c>
      <c r="C162" s="39" t="s">
        <v>143</v>
      </c>
      <c r="D162" s="34" t="s">
        <v>63</v>
      </c>
      <c r="E162" s="34">
        <v>6</v>
      </c>
      <c r="F162" s="34">
        <v>0.5</v>
      </c>
      <c r="G162" s="58">
        <f>VLOOKUP(B162,'[1]DUNG CU'!$B$3:$E$266,4,0)</f>
        <v>110000</v>
      </c>
      <c r="H162" s="58">
        <f t="shared" si="4"/>
        <v>705.12820512820508</v>
      </c>
      <c r="I162" s="59">
        <f t="shared" si="5"/>
        <v>352.56410256410254</v>
      </c>
    </row>
    <row r="163" spans="1:9" ht="21.95" customHeight="1" x14ac:dyDescent="0.25">
      <c r="A163" s="47" t="s">
        <v>6</v>
      </c>
      <c r="B163" s="38" t="s">
        <v>512</v>
      </c>
      <c r="C163" s="39" t="s">
        <v>228</v>
      </c>
      <c r="D163" s="34" t="s">
        <v>63</v>
      </c>
      <c r="E163" s="34">
        <v>6</v>
      </c>
      <c r="F163" s="34">
        <v>0.5</v>
      </c>
      <c r="G163" s="58">
        <f>VLOOKUP(B163,'[1]DUNG CU'!$B$3:$E$266,4,0)</f>
        <v>170000</v>
      </c>
      <c r="H163" s="58">
        <f t="shared" si="4"/>
        <v>1089.7435897435898</v>
      </c>
      <c r="I163" s="59">
        <f t="shared" si="5"/>
        <v>544.87179487179492</v>
      </c>
    </row>
    <row r="164" spans="1:9" ht="21.95" customHeight="1" x14ac:dyDescent="0.25">
      <c r="A164" s="47" t="s">
        <v>6</v>
      </c>
      <c r="B164" s="38" t="s">
        <v>506</v>
      </c>
      <c r="C164" s="39" t="s">
        <v>217</v>
      </c>
      <c r="D164" s="34" t="s">
        <v>63</v>
      </c>
      <c r="E164" s="34">
        <v>6</v>
      </c>
      <c r="F164" s="34">
        <v>0.5</v>
      </c>
      <c r="G164" s="58">
        <f>VLOOKUP(B164,'[1]DUNG CU'!$B$3:$E$266,4,0)</f>
        <v>85000</v>
      </c>
      <c r="H164" s="58">
        <f t="shared" si="4"/>
        <v>544.87179487179492</v>
      </c>
      <c r="I164" s="59">
        <f t="shared" si="5"/>
        <v>272.43589743589746</v>
      </c>
    </row>
    <row r="165" spans="1:9" ht="21.95" customHeight="1" x14ac:dyDescent="0.25">
      <c r="A165" s="47" t="s">
        <v>6</v>
      </c>
      <c r="B165" s="38" t="s">
        <v>513</v>
      </c>
      <c r="C165" s="39" t="s">
        <v>229</v>
      </c>
      <c r="D165" s="34" t="s">
        <v>63</v>
      </c>
      <c r="E165" s="34">
        <v>6</v>
      </c>
      <c r="F165" s="34">
        <v>0.5</v>
      </c>
      <c r="G165" s="58">
        <f>VLOOKUP(B165,'[1]DUNG CU'!$B$3:$E$266,4,0)</f>
        <v>150000</v>
      </c>
      <c r="H165" s="58">
        <f t="shared" si="4"/>
        <v>961.53846153846155</v>
      </c>
      <c r="I165" s="59">
        <f t="shared" si="5"/>
        <v>480.76923076923077</v>
      </c>
    </row>
    <row r="166" spans="1:9" ht="21.95" customHeight="1" x14ac:dyDescent="0.25">
      <c r="A166" s="47" t="s">
        <v>6</v>
      </c>
      <c r="B166" s="38" t="s">
        <v>514</v>
      </c>
      <c r="C166" s="39" t="s">
        <v>230</v>
      </c>
      <c r="D166" s="34" t="s">
        <v>63</v>
      </c>
      <c r="E166" s="34">
        <v>6</v>
      </c>
      <c r="F166" s="34">
        <v>0.5</v>
      </c>
      <c r="G166" s="58">
        <f>VLOOKUP(B166,'[1]DUNG CU'!$B$3:$E$266,4,0)</f>
        <v>70000</v>
      </c>
      <c r="H166" s="58">
        <f t="shared" si="4"/>
        <v>448.71794871794873</v>
      </c>
      <c r="I166" s="59">
        <f t="shared" si="5"/>
        <v>224.35897435897436</v>
      </c>
    </row>
    <row r="167" spans="1:9" ht="21.95" customHeight="1" x14ac:dyDescent="0.25">
      <c r="A167" s="47" t="s">
        <v>6</v>
      </c>
      <c r="B167" s="38" t="s">
        <v>515</v>
      </c>
      <c r="C167" s="39" t="s">
        <v>231</v>
      </c>
      <c r="D167" s="34" t="s">
        <v>63</v>
      </c>
      <c r="E167" s="34">
        <v>6</v>
      </c>
      <c r="F167" s="34">
        <v>0.5</v>
      </c>
      <c r="G167" s="58">
        <f>VLOOKUP(B167,'[1]DUNG CU'!$B$3:$E$266,4,0)</f>
        <v>15000</v>
      </c>
      <c r="H167" s="58">
        <f t="shared" si="4"/>
        <v>96.15384615384616</v>
      </c>
      <c r="I167" s="59">
        <f t="shared" si="5"/>
        <v>48.07692307692308</v>
      </c>
    </row>
    <row r="168" spans="1:9" ht="21.95" customHeight="1" x14ac:dyDescent="0.25">
      <c r="A168" s="47" t="s">
        <v>6</v>
      </c>
      <c r="B168" s="38" t="s">
        <v>516</v>
      </c>
      <c r="C168" s="39" t="s">
        <v>232</v>
      </c>
      <c r="D168" s="34" t="s">
        <v>63</v>
      </c>
      <c r="E168" s="34">
        <v>6</v>
      </c>
      <c r="F168" s="34">
        <v>0.5</v>
      </c>
      <c r="G168" s="58">
        <f>VLOOKUP(B168,'[1]DUNG CU'!$B$3:$E$266,4,0)</f>
        <v>44000</v>
      </c>
      <c r="H168" s="58">
        <f t="shared" si="4"/>
        <v>282.05128205128204</v>
      </c>
      <c r="I168" s="59">
        <f t="shared" si="5"/>
        <v>141.02564102564102</v>
      </c>
    </row>
    <row r="169" spans="1:9" ht="21.95" customHeight="1" x14ac:dyDescent="0.25">
      <c r="A169" s="47" t="s">
        <v>6</v>
      </c>
      <c r="B169" s="38" t="s">
        <v>519</v>
      </c>
      <c r="C169" s="39" t="s">
        <v>234</v>
      </c>
      <c r="D169" s="34" t="s">
        <v>63</v>
      </c>
      <c r="E169" s="34">
        <v>24</v>
      </c>
      <c r="F169" s="34">
        <v>0.5</v>
      </c>
      <c r="G169" s="58">
        <f>VLOOKUP(B169,'[1]DUNG CU'!$B$3:$E$266,4,0)</f>
        <v>6360000</v>
      </c>
      <c r="H169" s="58">
        <f t="shared" si="4"/>
        <v>10192.307692307691</v>
      </c>
      <c r="I169" s="59">
        <f t="shared" si="5"/>
        <v>5096.1538461538457</v>
      </c>
    </row>
    <row r="170" spans="1:9" ht="21.95" customHeight="1" x14ac:dyDescent="0.25">
      <c r="A170" s="47" t="s">
        <v>6</v>
      </c>
      <c r="B170" s="38" t="s">
        <v>520</v>
      </c>
      <c r="C170" s="39" t="s">
        <v>235</v>
      </c>
      <c r="D170" s="34" t="s">
        <v>63</v>
      </c>
      <c r="E170" s="34">
        <v>24</v>
      </c>
      <c r="F170" s="34">
        <v>0.5</v>
      </c>
      <c r="G170" s="58">
        <f>VLOOKUP(B170,'[1]DUNG CU'!$B$3:$E$266,4,0)</f>
        <v>4500000</v>
      </c>
      <c r="H170" s="58">
        <f t="shared" si="4"/>
        <v>7211.5384615384619</v>
      </c>
      <c r="I170" s="59">
        <f t="shared" si="5"/>
        <v>3605.7692307692309</v>
      </c>
    </row>
    <row r="171" spans="1:9" ht="21.95" customHeight="1" x14ac:dyDescent="0.25">
      <c r="A171" s="47" t="s">
        <v>6</v>
      </c>
      <c r="B171" s="38" t="s">
        <v>521</v>
      </c>
      <c r="C171" s="39" t="s">
        <v>236</v>
      </c>
      <c r="D171" s="34" t="s">
        <v>63</v>
      </c>
      <c r="E171" s="34">
        <v>24</v>
      </c>
      <c r="F171" s="34">
        <v>0.5</v>
      </c>
      <c r="G171" s="58">
        <f>VLOOKUP(B171,'[1]DUNG CU'!$B$3:$E$266,4,0)</f>
        <v>19000000</v>
      </c>
      <c r="H171" s="58">
        <f t="shared" si="4"/>
        <v>30448.717948717949</v>
      </c>
      <c r="I171" s="59">
        <f t="shared" si="5"/>
        <v>15224.358974358975</v>
      </c>
    </row>
    <row r="172" spans="1:9" ht="21.95" customHeight="1" x14ac:dyDescent="0.25">
      <c r="A172" s="47" t="s">
        <v>6</v>
      </c>
      <c r="B172" s="38" t="s">
        <v>508</v>
      </c>
      <c r="C172" s="39" t="s">
        <v>219</v>
      </c>
      <c r="D172" s="34" t="s">
        <v>63</v>
      </c>
      <c r="E172" s="34">
        <v>6</v>
      </c>
      <c r="F172" s="34">
        <v>0.5</v>
      </c>
      <c r="G172" s="58">
        <f>VLOOKUP(B172,'[1]DUNG CU'!$B$3:$E$266,4,0)</f>
        <v>340000</v>
      </c>
      <c r="H172" s="58">
        <f t="shared" si="4"/>
        <v>2179.4871794871797</v>
      </c>
      <c r="I172" s="59">
        <f t="shared" si="5"/>
        <v>1089.7435897435898</v>
      </c>
    </row>
    <row r="173" spans="1:9" ht="21.95" customHeight="1" x14ac:dyDescent="0.25">
      <c r="A173" s="47" t="s">
        <v>6</v>
      </c>
      <c r="B173" s="38" t="s">
        <v>509</v>
      </c>
      <c r="C173" s="39" t="s">
        <v>220</v>
      </c>
      <c r="D173" s="34" t="s">
        <v>63</v>
      </c>
      <c r="E173" s="34">
        <v>6</v>
      </c>
      <c r="F173" s="34">
        <v>0.5</v>
      </c>
      <c r="G173" s="58">
        <f>VLOOKUP(B173,'[1]DUNG CU'!$B$3:$E$266,4,0)</f>
        <v>700000</v>
      </c>
      <c r="H173" s="58">
        <f t="shared" si="4"/>
        <v>4487.1794871794873</v>
      </c>
      <c r="I173" s="59">
        <f t="shared" si="5"/>
        <v>2243.5897435897436</v>
      </c>
    </row>
    <row r="174" spans="1:9" ht="21.95" customHeight="1" x14ac:dyDescent="0.25">
      <c r="A174" s="47" t="s">
        <v>6</v>
      </c>
      <c r="B174" s="38" t="s">
        <v>518</v>
      </c>
      <c r="C174" s="39" t="s">
        <v>237</v>
      </c>
      <c r="D174" s="34" t="s">
        <v>63</v>
      </c>
      <c r="E174" s="34">
        <v>6</v>
      </c>
      <c r="F174" s="34">
        <v>0.5</v>
      </c>
      <c r="G174" s="58">
        <f>VLOOKUP(B174,'[1]DUNG CU'!$B$3:$E$266,4,0)</f>
        <v>150000</v>
      </c>
      <c r="H174" s="58">
        <f t="shared" si="4"/>
        <v>961.53846153846155</v>
      </c>
      <c r="I174" s="59">
        <f t="shared" si="5"/>
        <v>480.76923076923077</v>
      </c>
    </row>
    <row r="175" spans="1:9" ht="21.95" customHeight="1" x14ac:dyDescent="0.25">
      <c r="A175" s="47" t="s">
        <v>6</v>
      </c>
      <c r="B175" s="38" t="s">
        <v>488</v>
      </c>
      <c r="C175" s="39" t="s">
        <v>190</v>
      </c>
      <c r="D175" s="34" t="s">
        <v>63</v>
      </c>
      <c r="E175" s="34">
        <v>12</v>
      </c>
      <c r="F175" s="34">
        <v>0.5</v>
      </c>
      <c r="G175" s="58">
        <f>VLOOKUP(B175,'[1]DUNG CU'!$B$3:$E$266,4,0)</f>
        <v>30000</v>
      </c>
      <c r="H175" s="58">
        <f t="shared" si="4"/>
        <v>96.15384615384616</v>
      </c>
      <c r="I175" s="59">
        <f t="shared" si="5"/>
        <v>48.07692307692308</v>
      </c>
    </row>
    <row r="176" spans="1:9" ht="21.95" customHeight="1" x14ac:dyDescent="0.25">
      <c r="A176" s="47" t="s">
        <v>6</v>
      </c>
      <c r="B176" s="38" t="s">
        <v>467</v>
      </c>
      <c r="C176" s="39" t="s">
        <v>123</v>
      </c>
      <c r="D176" s="34" t="s">
        <v>124</v>
      </c>
      <c r="E176" s="34">
        <v>0.3</v>
      </c>
      <c r="F176" s="34">
        <v>0.2</v>
      </c>
      <c r="G176" s="58">
        <f>VLOOKUP(B176,'[1]DUNG CU'!$B$3:$E$266,4,0)</f>
        <v>80000</v>
      </c>
      <c r="H176" s="58">
        <f t="shared" si="4"/>
        <v>10256.410256410256</v>
      </c>
      <c r="I176" s="59">
        <f t="shared" si="5"/>
        <v>2051.2820512820513</v>
      </c>
    </row>
    <row r="177" spans="1:9" ht="21.95" customHeight="1" x14ac:dyDescent="0.25">
      <c r="A177" s="47" t="s">
        <v>6</v>
      </c>
      <c r="B177" s="38" t="s">
        <v>468</v>
      </c>
      <c r="C177" s="39" t="s">
        <v>125</v>
      </c>
      <c r="D177" s="34" t="s">
        <v>124</v>
      </c>
      <c r="E177" s="34">
        <v>0.3</v>
      </c>
      <c r="F177" s="34">
        <v>0.2</v>
      </c>
      <c r="G177" s="58">
        <f>VLOOKUP(B177,'[1]DUNG CU'!$B$3:$E$266,4,0)</f>
        <v>200000</v>
      </c>
      <c r="H177" s="58">
        <f t="shared" si="4"/>
        <v>25641.025641025641</v>
      </c>
      <c r="I177" s="59">
        <f t="shared" si="5"/>
        <v>5128.2051282051289</v>
      </c>
    </row>
    <row r="178" spans="1:9" ht="21.95" customHeight="1" x14ac:dyDescent="0.25">
      <c r="A178" s="47" t="s">
        <v>6</v>
      </c>
      <c r="B178" s="38" t="s">
        <v>489</v>
      </c>
      <c r="C178" s="39" t="s">
        <v>191</v>
      </c>
      <c r="D178" s="34" t="s">
        <v>63</v>
      </c>
      <c r="E178" s="34">
        <v>36</v>
      </c>
      <c r="F178" s="34">
        <v>0.107</v>
      </c>
      <c r="G178" s="58">
        <f>VLOOKUP(B178,'[1]DUNG CU'!$B$3:$E$266,4,0)</f>
        <v>500000</v>
      </c>
      <c r="H178" s="58">
        <f t="shared" si="4"/>
        <v>534.18803418803418</v>
      </c>
      <c r="I178" s="59">
        <f t="shared" si="5"/>
        <v>57.158119658119659</v>
      </c>
    </row>
    <row r="179" spans="1:9" ht="21.95" customHeight="1" x14ac:dyDescent="0.25">
      <c r="A179" s="47" t="s">
        <v>6</v>
      </c>
      <c r="B179" s="38" t="s">
        <v>490</v>
      </c>
      <c r="C179" s="39" t="s">
        <v>192</v>
      </c>
      <c r="D179" s="34" t="s">
        <v>63</v>
      </c>
      <c r="E179" s="34">
        <v>36</v>
      </c>
      <c r="F179" s="34">
        <v>0.107</v>
      </c>
      <c r="G179" s="58">
        <f>VLOOKUP(B179,'[1]DUNG CU'!$B$3:$E$266,4,0)</f>
        <v>250000</v>
      </c>
      <c r="H179" s="58">
        <f t="shared" si="4"/>
        <v>267.09401709401709</v>
      </c>
      <c r="I179" s="59">
        <f t="shared" si="5"/>
        <v>28.57905982905983</v>
      </c>
    </row>
    <row r="180" spans="1:9" ht="21.95" customHeight="1" x14ac:dyDescent="0.25">
      <c r="A180" s="47" t="s">
        <v>6</v>
      </c>
      <c r="B180" s="38" t="s">
        <v>491</v>
      </c>
      <c r="C180" s="39" t="s">
        <v>193</v>
      </c>
      <c r="D180" s="34" t="s">
        <v>63</v>
      </c>
      <c r="E180" s="34">
        <v>60</v>
      </c>
      <c r="F180" s="34">
        <v>5.0000000000000001E-3</v>
      </c>
      <c r="G180" s="58">
        <f>VLOOKUP(B180,'[1]DUNG CU'!$B$3:$E$266,4,0)</f>
        <v>3000000</v>
      </c>
      <c r="H180" s="58">
        <f t="shared" si="4"/>
        <v>1923.0769230769231</v>
      </c>
      <c r="I180" s="59">
        <f t="shared" si="5"/>
        <v>9.615384615384615</v>
      </c>
    </row>
    <row r="181" spans="1:9" ht="21.95" customHeight="1" x14ac:dyDescent="0.25">
      <c r="A181" s="47" t="s">
        <v>6</v>
      </c>
      <c r="B181" s="38" t="s">
        <v>492</v>
      </c>
      <c r="C181" s="39" t="s">
        <v>194</v>
      </c>
      <c r="D181" s="34" t="s">
        <v>63</v>
      </c>
      <c r="E181" s="34">
        <v>36</v>
      </c>
      <c r="F181" s="34">
        <v>0.04</v>
      </c>
      <c r="G181" s="58">
        <f>VLOOKUP(B181,'[1]DUNG CU'!$B$3:$E$266,4,0)</f>
        <v>1500000</v>
      </c>
      <c r="H181" s="58">
        <f t="shared" si="4"/>
        <v>1602.5641025641025</v>
      </c>
      <c r="I181" s="59">
        <f t="shared" si="5"/>
        <v>64.102564102564102</v>
      </c>
    </row>
    <row r="182" spans="1:9" ht="21.95" customHeight="1" x14ac:dyDescent="0.25">
      <c r="A182" s="47" t="s">
        <v>6</v>
      </c>
      <c r="B182" s="38" t="s">
        <v>493</v>
      </c>
      <c r="C182" s="39" t="s">
        <v>195</v>
      </c>
      <c r="D182" s="34" t="s">
        <v>65</v>
      </c>
      <c r="E182" s="34">
        <v>24</v>
      </c>
      <c r="F182" s="34">
        <v>0.64</v>
      </c>
      <c r="G182" s="58">
        <f>VLOOKUP(B182,'[1]DUNG CU'!$B$3:$E$266,4,0)</f>
        <v>40000</v>
      </c>
      <c r="H182" s="58">
        <f t="shared" si="4"/>
        <v>64.102564102564102</v>
      </c>
      <c r="I182" s="59">
        <f t="shared" si="5"/>
        <v>41.025641025641029</v>
      </c>
    </row>
    <row r="183" spans="1:9" ht="21.95" customHeight="1" x14ac:dyDescent="0.25">
      <c r="A183" s="47" t="s">
        <v>6</v>
      </c>
      <c r="B183" s="38" t="s">
        <v>494</v>
      </c>
      <c r="C183" s="39" t="s">
        <v>196</v>
      </c>
      <c r="D183" s="34" t="s">
        <v>63</v>
      </c>
      <c r="E183" s="34">
        <v>72</v>
      </c>
      <c r="F183" s="34">
        <v>0.16</v>
      </c>
      <c r="G183" s="58">
        <f>VLOOKUP(B183,'[1]DUNG CU'!$B$3:$E$266,4,0)</f>
        <v>3800000</v>
      </c>
      <c r="H183" s="58">
        <f t="shared" si="4"/>
        <v>2029.91452991453</v>
      </c>
      <c r="I183" s="59">
        <f t="shared" si="5"/>
        <v>324.78632478632483</v>
      </c>
    </row>
    <row r="184" spans="1:9" ht="21.95" customHeight="1" x14ac:dyDescent="0.25">
      <c r="A184" s="47" t="s">
        <v>6</v>
      </c>
      <c r="B184" s="38" t="s">
        <v>495</v>
      </c>
      <c r="C184" s="39" t="s">
        <v>197</v>
      </c>
      <c r="D184" s="34" t="s">
        <v>63</v>
      </c>
      <c r="E184" s="34">
        <v>72</v>
      </c>
      <c r="F184" s="34">
        <v>0.64</v>
      </c>
      <c r="G184" s="58">
        <f>VLOOKUP(B184,'[1]DUNG CU'!$B$3:$E$266,4,0)</f>
        <v>2850000</v>
      </c>
      <c r="H184" s="58">
        <f t="shared" si="4"/>
        <v>1522.4358974358975</v>
      </c>
      <c r="I184" s="59">
        <f t="shared" si="5"/>
        <v>974.35897435897436</v>
      </c>
    </row>
    <row r="185" spans="1:9" ht="21.95" customHeight="1" x14ac:dyDescent="0.25">
      <c r="A185" s="47" t="s">
        <v>6</v>
      </c>
      <c r="B185" s="38" t="s">
        <v>496</v>
      </c>
      <c r="C185" s="39" t="s">
        <v>198</v>
      </c>
      <c r="D185" s="34" t="s">
        <v>63</v>
      </c>
      <c r="E185" s="34">
        <v>72</v>
      </c>
      <c r="F185" s="34">
        <v>0.64</v>
      </c>
      <c r="G185" s="58">
        <f>VLOOKUP(B185,'[1]DUNG CU'!$B$3:$E$266,4,0)</f>
        <v>80000</v>
      </c>
      <c r="H185" s="58">
        <f t="shared" si="4"/>
        <v>42.735042735042732</v>
      </c>
      <c r="I185" s="59">
        <f t="shared" si="5"/>
        <v>27.350427350427349</v>
      </c>
    </row>
    <row r="186" spans="1:9" ht="21.95" customHeight="1" x14ac:dyDescent="0.25">
      <c r="A186" s="47" t="s">
        <v>6</v>
      </c>
      <c r="B186" s="38" t="s">
        <v>497</v>
      </c>
      <c r="C186" s="39" t="s">
        <v>199</v>
      </c>
      <c r="D186" s="34" t="s">
        <v>200</v>
      </c>
      <c r="E186" s="34" t="s">
        <v>6</v>
      </c>
      <c r="F186" s="34">
        <v>0.92800000000000005</v>
      </c>
      <c r="G186" s="58">
        <f>VLOOKUP(B186,'[1]DUNG CU'!$B$3:$E$266,4,0)</f>
        <v>1755</v>
      </c>
      <c r="H186" s="58"/>
      <c r="I186" s="59">
        <f>F186*G186</f>
        <v>1628.64</v>
      </c>
    </row>
    <row r="187" spans="1:9" s="3" customFormat="1" ht="21.95" customHeight="1" x14ac:dyDescent="0.25">
      <c r="A187" s="60"/>
      <c r="B187" s="61"/>
      <c r="C187" s="62" t="s">
        <v>659</v>
      </c>
      <c r="D187" s="63"/>
      <c r="E187" s="63"/>
      <c r="F187" s="64">
        <v>0.1</v>
      </c>
      <c r="G187" s="65"/>
      <c r="H187" s="58"/>
      <c r="I187" s="59">
        <f>SUM(I158:I186)*F187</f>
        <v>5538.9590854700864</v>
      </c>
    </row>
    <row r="188" spans="1:9" ht="21.95" customHeight="1" x14ac:dyDescent="0.25">
      <c r="A188" s="47">
        <v>16</v>
      </c>
      <c r="B188" s="47" t="s">
        <v>255</v>
      </c>
      <c r="C188" s="45" t="s">
        <v>256</v>
      </c>
      <c r="D188" s="285" t="s">
        <v>257</v>
      </c>
      <c r="E188" s="285"/>
      <c r="F188" s="285"/>
      <c r="G188" s="285"/>
      <c r="H188" s="285"/>
      <c r="I188" s="59">
        <f>I157</f>
        <v>60928.549940170946</v>
      </c>
    </row>
    <row r="189" spans="1:9" ht="21.95" customHeight="1" x14ac:dyDescent="0.25">
      <c r="A189" s="47">
        <v>17</v>
      </c>
      <c r="B189" s="47" t="s">
        <v>258</v>
      </c>
      <c r="C189" s="45" t="s">
        <v>259</v>
      </c>
      <c r="D189" s="285" t="s">
        <v>257</v>
      </c>
      <c r="E189" s="285"/>
      <c r="F189" s="285"/>
      <c r="G189" s="285"/>
      <c r="H189" s="285"/>
      <c r="I189" s="59">
        <f>I188</f>
        <v>60928.549940170946</v>
      </c>
    </row>
    <row r="190" spans="1:9" ht="21.95" customHeight="1" x14ac:dyDescent="0.25">
      <c r="A190" s="47">
        <v>18</v>
      </c>
      <c r="B190" s="47" t="s">
        <v>260</v>
      </c>
      <c r="C190" s="45" t="s">
        <v>261</v>
      </c>
      <c r="D190" s="285" t="s">
        <v>257</v>
      </c>
      <c r="E190" s="285"/>
      <c r="F190" s="285"/>
      <c r="G190" s="285"/>
      <c r="H190" s="285"/>
      <c r="I190" s="59">
        <f>I188</f>
        <v>60928.549940170946</v>
      </c>
    </row>
    <row r="191" spans="1:9" ht="21.95" customHeight="1" x14ac:dyDescent="0.25">
      <c r="A191" s="47">
        <v>19</v>
      </c>
      <c r="B191" s="47" t="s">
        <v>262</v>
      </c>
      <c r="C191" s="45" t="s">
        <v>263</v>
      </c>
      <c r="D191" s="285" t="s">
        <v>257</v>
      </c>
      <c r="E191" s="285"/>
      <c r="F191" s="285"/>
      <c r="G191" s="285"/>
      <c r="H191" s="285"/>
      <c r="I191" s="59">
        <f>I188</f>
        <v>60928.549940170946</v>
      </c>
    </row>
    <row r="192" spans="1:9" ht="21.95" customHeight="1" x14ac:dyDescent="0.25">
      <c r="A192" s="47">
        <v>20</v>
      </c>
      <c r="B192" s="47" t="s">
        <v>264</v>
      </c>
      <c r="C192" s="269" t="s">
        <v>265</v>
      </c>
      <c r="D192" s="269"/>
      <c r="E192" s="269"/>
      <c r="F192" s="47" t="s">
        <v>6</v>
      </c>
      <c r="G192" s="58"/>
      <c r="H192" s="58"/>
      <c r="I192" s="59">
        <f>SUM(I193:I224)</f>
        <v>148323.67291452989</v>
      </c>
    </row>
    <row r="193" spans="1:9" ht="21.95" customHeight="1" x14ac:dyDescent="0.25">
      <c r="A193" s="47" t="s">
        <v>6</v>
      </c>
      <c r="B193" s="38" t="s">
        <v>500</v>
      </c>
      <c r="C193" s="39" t="s">
        <v>211</v>
      </c>
      <c r="D193" s="34" t="s">
        <v>63</v>
      </c>
      <c r="E193" s="34">
        <v>6</v>
      </c>
      <c r="F193" s="34">
        <v>0.7</v>
      </c>
      <c r="G193" s="58">
        <f>VLOOKUP(B193,'[1]DUNG CU'!$B$3:$E$266,4,0)</f>
        <v>55000</v>
      </c>
      <c r="H193" s="58">
        <f t="shared" si="4"/>
        <v>352.56410256410254</v>
      </c>
      <c r="I193" s="59">
        <f t="shared" si="5"/>
        <v>246.79487179487177</v>
      </c>
    </row>
    <row r="194" spans="1:9" ht="21.95" customHeight="1" x14ac:dyDescent="0.25">
      <c r="A194" s="47" t="s">
        <v>6</v>
      </c>
      <c r="B194" s="38" t="s">
        <v>502</v>
      </c>
      <c r="C194" s="39" t="s">
        <v>213</v>
      </c>
      <c r="D194" s="34" t="s">
        <v>63</v>
      </c>
      <c r="E194" s="34">
        <v>6</v>
      </c>
      <c r="F194" s="34">
        <v>0.7</v>
      </c>
      <c r="G194" s="58">
        <f>VLOOKUP(B194,'[1]DUNG CU'!$B$3:$E$266,4,0)</f>
        <v>70000</v>
      </c>
      <c r="H194" s="58">
        <f t="shared" si="4"/>
        <v>448.71794871794873</v>
      </c>
      <c r="I194" s="59">
        <f t="shared" si="5"/>
        <v>314.10256410256409</v>
      </c>
    </row>
    <row r="195" spans="1:9" ht="21.95" customHeight="1" x14ac:dyDescent="0.25">
      <c r="A195" s="47" t="s">
        <v>6</v>
      </c>
      <c r="B195" s="38" t="s">
        <v>511</v>
      </c>
      <c r="C195" s="39" t="s">
        <v>227</v>
      </c>
      <c r="D195" s="34" t="s">
        <v>63</v>
      </c>
      <c r="E195" s="34">
        <v>6</v>
      </c>
      <c r="F195" s="34">
        <v>0.7</v>
      </c>
      <c r="G195" s="58">
        <f>VLOOKUP(B195,'[1]DUNG CU'!$B$3:$E$266,4,0)</f>
        <v>4600000</v>
      </c>
      <c r="H195" s="58">
        <f t="shared" si="4"/>
        <v>29487.179487179488</v>
      </c>
      <c r="I195" s="59">
        <f t="shared" si="5"/>
        <v>20641.025641025641</v>
      </c>
    </row>
    <row r="196" spans="1:9" ht="21.95" customHeight="1" x14ac:dyDescent="0.25">
      <c r="A196" s="47" t="s">
        <v>6</v>
      </c>
      <c r="B196" s="38" t="s">
        <v>504</v>
      </c>
      <c r="C196" s="39" t="s">
        <v>215</v>
      </c>
      <c r="D196" s="34" t="s">
        <v>63</v>
      </c>
      <c r="E196" s="34">
        <v>1</v>
      </c>
      <c r="F196" s="34">
        <v>0.7</v>
      </c>
      <c r="G196" s="58">
        <f>VLOOKUP(B196,'[1]DUNG CU'!$B$3:$E$266,4,0)</f>
        <v>3000</v>
      </c>
      <c r="H196" s="58">
        <f t="shared" si="4"/>
        <v>115.38461538461539</v>
      </c>
      <c r="I196" s="59">
        <f t="shared" si="5"/>
        <v>80.769230769230759</v>
      </c>
    </row>
    <row r="197" spans="1:9" ht="21.95" customHeight="1" x14ac:dyDescent="0.25">
      <c r="A197" s="47" t="s">
        <v>6</v>
      </c>
      <c r="B197" s="38" t="s">
        <v>478</v>
      </c>
      <c r="C197" s="39" t="s">
        <v>143</v>
      </c>
      <c r="D197" s="34" t="s">
        <v>63</v>
      </c>
      <c r="E197" s="34">
        <v>6</v>
      </c>
      <c r="F197" s="34">
        <v>0.7</v>
      </c>
      <c r="G197" s="58">
        <f>VLOOKUP(B197,'[1]DUNG CU'!$B$3:$E$266,4,0)</f>
        <v>110000</v>
      </c>
      <c r="H197" s="58">
        <f t="shared" si="4"/>
        <v>705.12820512820508</v>
      </c>
      <c r="I197" s="59">
        <f t="shared" si="5"/>
        <v>493.58974358974353</v>
      </c>
    </row>
    <row r="198" spans="1:9" ht="21.95" customHeight="1" x14ac:dyDescent="0.25">
      <c r="A198" s="47" t="s">
        <v>6</v>
      </c>
      <c r="B198" s="38" t="s">
        <v>512</v>
      </c>
      <c r="C198" s="39" t="s">
        <v>228</v>
      </c>
      <c r="D198" s="34" t="s">
        <v>63</v>
      </c>
      <c r="E198" s="34">
        <v>6</v>
      </c>
      <c r="F198" s="34">
        <v>0.7</v>
      </c>
      <c r="G198" s="58">
        <f>VLOOKUP(B198,'[1]DUNG CU'!$B$3:$E$266,4,0)</f>
        <v>170000</v>
      </c>
      <c r="H198" s="58">
        <f t="shared" ref="H198:H234" si="6">G198/(E198*26)</f>
        <v>1089.7435897435898</v>
      </c>
      <c r="I198" s="59">
        <f t="shared" ref="I198:I261" si="7">H198*F198</f>
        <v>762.82051282051282</v>
      </c>
    </row>
    <row r="199" spans="1:9" ht="21.95" customHeight="1" x14ac:dyDescent="0.25">
      <c r="A199" s="47" t="s">
        <v>6</v>
      </c>
      <c r="B199" s="38" t="s">
        <v>506</v>
      </c>
      <c r="C199" s="39" t="s">
        <v>217</v>
      </c>
      <c r="D199" s="34" t="s">
        <v>63</v>
      </c>
      <c r="E199" s="34">
        <v>6</v>
      </c>
      <c r="F199" s="34">
        <v>0.7</v>
      </c>
      <c r="G199" s="58">
        <f>VLOOKUP(B199,'[1]DUNG CU'!$B$3:$E$266,4,0)</f>
        <v>85000</v>
      </c>
      <c r="H199" s="58">
        <f t="shared" si="6"/>
        <v>544.87179487179492</v>
      </c>
      <c r="I199" s="59">
        <f t="shared" si="7"/>
        <v>381.41025641025641</v>
      </c>
    </row>
    <row r="200" spans="1:9" ht="21.95" customHeight="1" x14ac:dyDescent="0.25">
      <c r="A200" s="47" t="s">
        <v>6</v>
      </c>
      <c r="B200" s="38" t="s">
        <v>513</v>
      </c>
      <c r="C200" s="39" t="s">
        <v>229</v>
      </c>
      <c r="D200" s="34" t="s">
        <v>63</v>
      </c>
      <c r="E200" s="34">
        <v>6</v>
      </c>
      <c r="F200" s="34">
        <v>0.7</v>
      </c>
      <c r="G200" s="58">
        <f>VLOOKUP(B200,'[1]DUNG CU'!$B$3:$E$266,4,0)</f>
        <v>150000</v>
      </c>
      <c r="H200" s="58">
        <f t="shared" si="6"/>
        <v>961.53846153846155</v>
      </c>
      <c r="I200" s="59">
        <f t="shared" si="7"/>
        <v>673.07692307692309</v>
      </c>
    </row>
    <row r="201" spans="1:9" ht="21.95" customHeight="1" x14ac:dyDescent="0.25">
      <c r="A201" s="47" t="s">
        <v>6</v>
      </c>
      <c r="B201" s="38" t="s">
        <v>514</v>
      </c>
      <c r="C201" s="39" t="s">
        <v>230</v>
      </c>
      <c r="D201" s="34" t="s">
        <v>63</v>
      </c>
      <c r="E201" s="34">
        <v>6</v>
      </c>
      <c r="F201" s="34">
        <v>0.7</v>
      </c>
      <c r="G201" s="58">
        <f>VLOOKUP(B201,'[1]DUNG CU'!$B$3:$E$266,4,0)</f>
        <v>70000</v>
      </c>
      <c r="H201" s="58">
        <f t="shared" si="6"/>
        <v>448.71794871794873</v>
      </c>
      <c r="I201" s="59">
        <f t="shared" si="7"/>
        <v>314.10256410256409</v>
      </c>
    </row>
    <row r="202" spans="1:9" ht="21.95" customHeight="1" x14ac:dyDescent="0.25">
      <c r="A202" s="47" t="s">
        <v>6</v>
      </c>
      <c r="B202" s="38" t="s">
        <v>515</v>
      </c>
      <c r="C202" s="39" t="s">
        <v>231</v>
      </c>
      <c r="D202" s="34" t="s">
        <v>63</v>
      </c>
      <c r="E202" s="34">
        <v>6</v>
      </c>
      <c r="F202" s="34">
        <v>0.7</v>
      </c>
      <c r="G202" s="58">
        <f>VLOOKUP(B202,'[1]DUNG CU'!$B$3:$E$266,4,0)</f>
        <v>15000</v>
      </c>
      <c r="H202" s="58">
        <f t="shared" si="6"/>
        <v>96.15384615384616</v>
      </c>
      <c r="I202" s="59">
        <f t="shared" si="7"/>
        <v>67.307692307692307</v>
      </c>
    </row>
    <row r="203" spans="1:9" ht="21.95" customHeight="1" x14ac:dyDescent="0.25">
      <c r="A203" s="47" t="s">
        <v>6</v>
      </c>
      <c r="B203" s="38" t="s">
        <v>516</v>
      </c>
      <c r="C203" s="39" t="s">
        <v>232</v>
      </c>
      <c r="D203" s="34" t="s">
        <v>63</v>
      </c>
      <c r="E203" s="34">
        <v>6</v>
      </c>
      <c r="F203" s="34">
        <v>0.7</v>
      </c>
      <c r="G203" s="58">
        <f>VLOOKUP(B203,'[1]DUNG CU'!$B$3:$E$266,4,0)</f>
        <v>44000</v>
      </c>
      <c r="H203" s="58">
        <f t="shared" si="6"/>
        <v>282.05128205128204</v>
      </c>
      <c r="I203" s="59">
        <f t="shared" si="7"/>
        <v>197.43589743589743</v>
      </c>
    </row>
    <row r="204" spans="1:9" ht="36.75" customHeight="1" x14ac:dyDescent="0.25">
      <c r="A204" s="47" t="s">
        <v>6</v>
      </c>
      <c r="B204" s="38" t="s">
        <v>522</v>
      </c>
      <c r="C204" s="48" t="s">
        <v>243</v>
      </c>
      <c r="D204" s="34" t="s">
        <v>63</v>
      </c>
      <c r="E204" s="34">
        <v>12</v>
      </c>
      <c r="F204" s="34">
        <v>0.7</v>
      </c>
      <c r="G204" s="58">
        <f>VLOOKUP(B204,'[1]DUNG CU'!$B$3:$E$266,4,0)</f>
        <v>22727270</v>
      </c>
      <c r="H204" s="58">
        <f t="shared" si="6"/>
        <v>72843.814102564109</v>
      </c>
      <c r="I204" s="59">
        <f t="shared" si="7"/>
        <v>50990.669871794875</v>
      </c>
    </row>
    <row r="205" spans="1:9" ht="21.95" customHeight="1" x14ac:dyDescent="0.25">
      <c r="A205" s="47" t="s">
        <v>6</v>
      </c>
      <c r="B205" s="38" t="s">
        <v>523</v>
      </c>
      <c r="C205" s="39" t="s">
        <v>244</v>
      </c>
      <c r="D205" s="34" t="s">
        <v>63</v>
      </c>
      <c r="E205" s="34">
        <v>2</v>
      </c>
      <c r="F205" s="34">
        <v>0.5</v>
      </c>
      <c r="G205" s="58">
        <f>VLOOKUP(B205,'[1]DUNG CU'!$B$3:$E$266,4,0)</f>
        <v>1450000</v>
      </c>
      <c r="H205" s="58">
        <f t="shared" si="6"/>
        <v>27884.615384615383</v>
      </c>
      <c r="I205" s="59">
        <f t="shared" si="7"/>
        <v>13942.307692307691</v>
      </c>
    </row>
    <row r="206" spans="1:9" ht="21.95" customHeight="1" x14ac:dyDescent="0.25">
      <c r="A206" s="47" t="s">
        <v>6</v>
      </c>
      <c r="B206" s="38" t="s">
        <v>519</v>
      </c>
      <c r="C206" s="39" t="s">
        <v>234</v>
      </c>
      <c r="D206" s="34" t="s">
        <v>63</v>
      </c>
      <c r="E206" s="34">
        <v>24</v>
      </c>
      <c r="F206" s="34">
        <v>0.7</v>
      </c>
      <c r="G206" s="58">
        <f>VLOOKUP(B206,'[1]DUNG CU'!$B$3:$E$266,4,0)</f>
        <v>6360000</v>
      </c>
      <c r="H206" s="58">
        <f t="shared" si="6"/>
        <v>10192.307692307691</v>
      </c>
      <c r="I206" s="59">
        <f t="shared" si="7"/>
        <v>7134.6153846153838</v>
      </c>
    </row>
    <row r="207" spans="1:9" ht="21.95" customHeight="1" x14ac:dyDescent="0.25">
      <c r="A207" s="47" t="s">
        <v>6</v>
      </c>
      <c r="B207" s="38" t="s">
        <v>520</v>
      </c>
      <c r="C207" s="39" t="s">
        <v>235</v>
      </c>
      <c r="D207" s="34" t="s">
        <v>63</v>
      </c>
      <c r="E207" s="34">
        <v>24</v>
      </c>
      <c r="F207" s="34">
        <v>0.7</v>
      </c>
      <c r="G207" s="58">
        <f>VLOOKUP(B207,'[1]DUNG CU'!$B$3:$E$266,4,0)</f>
        <v>4500000</v>
      </c>
      <c r="H207" s="58">
        <f t="shared" si="6"/>
        <v>7211.5384615384619</v>
      </c>
      <c r="I207" s="59">
        <f t="shared" si="7"/>
        <v>5048.0769230769229</v>
      </c>
    </row>
    <row r="208" spans="1:9" ht="21.95" customHeight="1" x14ac:dyDescent="0.25">
      <c r="A208" s="47" t="s">
        <v>6</v>
      </c>
      <c r="B208" s="38" t="s">
        <v>524</v>
      </c>
      <c r="C208" s="39" t="s">
        <v>245</v>
      </c>
      <c r="D208" s="34" t="s">
        <v>63</v>
      </c>
      <c r="E208" s="34">
        <v>24</v>
      </c>
      <c r="F208" s="34">
        <v>0.7</v>
      </c>
      <c r="G208" s="58">
        <f>VLOOKUP(B208,'[1]DUNG CU'!$B$3:$E$266,4,0)</f>
        <v>14000000</v>
      </c>
      <c r="H208" s="58">
        <f t="shared" si="6"/>
        <v>22435.897435897437</v>
      </c>
      <c r="I208" s="59">
        <f t="shared" si="7"/>
        <v>15705.128205128205</v>
      </c>
    </row>
    <row r="209" spans="1:9" ht="21.95" customHeight="1" x14ac:dyDescent="0.25">
      <c r="A209" s="47" t="s">
        <v>6</v>
      </c>
      <c r="B209" s="38" t="s">
        <v>508</v>
      </c>
      <c r="C209" s="39" t="s">
        <v>219</v>
      </c>
      <c r="D209" s="34" t="s">
        <v>63</v>
      </c>
      <c r="E209" s="34">
        <v>6</v>
      </c>
      <c r="F209" s="34">
        <v>0.7</v>
      </c>
      <c r="G209" s="58">
        <f>VLOOKUP(B209,'[1]DUNG CU'!$B$3:$E$266,4,0)</f>
        <v>340000</v>
      </c>
      <c r="H209" s="58">
        <f t="shared" si="6"/>
        <v>2179.4871794871797</v>
      </c>
      <c r="I209" s="59">
        <f t="shared" si="7"/>
        <v>1525.6410256410256</v>
      </c>
    </row>
    <row r="210" spans="1:9" ht="21.95" customHeight="1" x14ac:dyDescent="0.25">
      <c r="A210" s="47" t="s">
        <v>6</v>
      </c>
      <c r="B210" s="38" t="s">
        <v>509</v>
      </c>
      <c r="C210" s="39" t="s">
        <v>220</v>
      </c>
      <c r="D210" s="34" t="s">
        <v>63</v>
      </c>
      <c r="E210" s="34">
        <v>6</v>
      </c>
      <c r="F210" s="34">
        <v>0.7</v>
      </c>
      <c r="G210" s="58">
        <f>VLOOKUP(B210,'[1]DUNG CU'!$B$3:$E$266,4,0)</f>
        <v>700000</v>
      </c>
      <c r="H210" s="58">
        <f t="shared" si="6"/>
        <v>4487.1794871794873</v>
      </c>
      <c r="I210" s="59">
        <f t="shared" si="7"/>
        <v>3141.0256410256411</v>
      </c>
    </row>
    <row r="211" spans="1:9" ht="21.95" customHeight="1" x14ac:dyDescent="0.25">
      <c r="A211" s="47" t="s">
        <v>6</v>
      </c>
      <c r="B211" s="38" t="s">
        <v>518</v>
      </c>
      <c r="C211" s="39" t="s">
        <v>237</v>
      </c>
      <c r="D211" s="34" t="s">
        <v>63</v>
      </c>
      <c r="E211" s="34">
        <v>6</v>
      </c>
      <c r="F211" s="34">
        <v>0.7</v>
      </c>
      <c r="G211" s="58">
        <f>VLOOKUP(B211,'[1]DUNG CU'!$B$3:$E$266,4,0)</f>
        <v>150000</v>
      </c>
      <c r="H211" s="58">
        <f t="shared" si="6"/>
        <v>961.53846153846155</v>
      </c>
      <c r="I211" s="59">
        <f t="shared" si="7"/>
        <v>673.07692307692309</v>
      </c>
    </row>
    <row r="212" spans="1:9" ht="21.95" customHeight="1" x14ac:dyDescent="0.25">
      <c r="A212" s="47" t="s">
        <v>6</v>
      </c>
      <c r="B212" s="38" t="s">
        <v>488</v>
      </c>
      <c r="C212" s="39" t="s">
        <v>190</v>
      </c>
      <c r="D212" s="34" t="s">
        <v>63</v>
      </c>
      <c r="E212" s="34">
        <v>12</v>
      </c>
      <c r="F212" s="34">
        <v>0.7</v>
      </c>
      <c r="G212" s="58">
        <f>VLOOKUP(B212,'[1]DUNG CU'!$B$3:$E$266,4,0)</f>
        <v>30000</v>
      </c>
      <c r="H212" s="58">
        <f t="shared" si="6"/>
        <v>96.15384615384616</v>
      </c>
      <c r="I212" s="59">
        <f t="shared" si="7"/>
        <v>67.307692307692307</v>
      </c>
    </row>
    <row r="213" spans="1:9" ht="21.95" customHeight="1" x14ac:dyDescent="0.25">
      <c r="A213" s="47" t="s">
        <v>6</v>
      </c>
      <c r="B213" s="38" t="s">
        <v>467</v>
      </c>
      <c r="C213" s="39" t="s">
        <v>123</v>
      </c>
      <c r="D213" s="34" t="s">
        <v>124</v>
      </c>
      <c r="E213" s="34">
        <v>0.3</v>
      </c>
      <c r="F213" s="34">
        <v>0.2</v>
      </c>
      <c r="G213" s="58">
        <f>VLOOKUP(B213,'[1]DUNG CU'!$B$3:$E$266,4,0)</f>
        <v>80000</v>
      </c>
      <c r="H213" s="58">
        <f t="shared" si="6"/>
        <v>10256.410256410256</v>
      </c>
      <c r="I213" s="59">
        <f t="shared" si="7"/>
        <v>2051.2820512820513</v>
      </c>
    </row>
    <row r="214" spans="1:9" ht="21.95" customHeight="1" x14ac:dyDescent="0.25">
      <c r="A214" s="47" t="s">
        <v>6</v>
      </c>
      <c r="B214" s="38" t="s">
        <v>468</v>
      </c>
      <c r="C214" s="39" t="s">
        <v>125</v>
      </c>
      <c r="D214" s="34" t="s">
        <v>124</v>
      </c>
      <c r="E214" s="34">
        <v>0.3</v>
      </c>
      <c r="F214" s="34">
        <v>0.2</v>
      </c>
      <c r="G214" s="58">
        <f>VLOOKUP(B214,'[1]DUNG CU'!$B$3:$E$266,4,0)</f>
        <v>200000</v>
      </c>
      <c r="H214" s="58">
        <f t="shared" si="6"/>
        <v>25641.025641025641</v>
      </c>
      <c r="I214" s="59">
        <f t="shared" si="7"/>
        <v>5128.2051282051289</v>
      </c>
    </row>
    <row r="215" spans="1:9" ht="21.95" customHeight="1" x14ac:dyDescent="0.25">
      <c r="A215" s="47" t="s">
        <v>6</v>
      </c>
      <c r="B215" s="38" t="s">
        <v>489</v>
      </c>
      <c r="C215" s="39" t="s">
        <v>191</v>
      </c>
      <c r="D215" s="34" t="s">
        <v>63</v>
      </c>
      <c r="E215" s="34">
        <v>36</v>
      </c>
      <c r="F215" s="34">
        <v>0.16</v>
      </c>
      <c r="G215" s="58">
        <f>VLOOKUP(B215,'[1]DUNG CU'!$B$3:$E$266,4,0)</f>
        <v>500000</v>
      </c>
      <c r="H215" s="58">
        <f t="shared" si="6"/>
        <v>534.18803418803418</v>
      </c>
      <c r="I215" s="59">
        <f t="shared" si="7"/>
        <v>85.470085470085465</v>
      </c>
    </row>
    <row r="216" spans="1:9" ht="21.95" customHeight="1" x14ac:dyDescent="0.25">
      <c r="A216" s="47" t="s">
        <v>6</v>
      </c>
      <c r="B216" s="38" t="s">
        <v>490</v>
      </c>
      <c r="C216" s="39" t="s">
        <v>192</v>
      </c>
      <c r="D216" s="34" t="s">
        <v>63</v>
      </c>
      <c r="E216" s="34">
        <v>36</v>
      </c>
      <c r="F216" s="34">
        <v>0.16</v>
      </c>
      <c r="G216" s="58">
        <f>VLOOKUP(B216,'[1]DUNG CU'!$B$3:$E$266,4,0)</f>
        <v>250000</v>
      </c>
      <c r="H216" s="58">
        <f t="shared" si="6"/>
        <v>267.09401709401709</v>
      </c>
      <c r="I216" s="59">
        <f t="shared" si="7"/>
        <v>42.735042735042732</v>
      </c>
    </row>
    <row r="217" spans="1:9" ht="21.95" customHeight="1" x14ac:dyDescent="0.25">
      <c r="A217" s="47" t="s">
        <v>6</v>
      </c>
      <c r="B217" s="38" t="s">
        <v>491</v>
      </c>
      <c r="C217" s="39" t="s">
        <v>193</v>
      </c>
      <c r="D217" s="34" t="s">
        <v>63</v>
      </c>
      <c r="E217" s="34">
        <v>60</v>
      </c>
      <c r="F217" s="34">
        <v>8.0000000000000002E-3</v>
      </c>
      <c r="G217" s="58">
        <f>VLOOKUP(B217,'[1]DUNG CU'!$B$3:$E$266,4,0)</f>
        <v>3000000</v>
      </c>
      <c r="H217" s="58">
        <f t="shared" si="6"/>
        <v>1923.0769230769231</v>
      </c>
      <c r="I217" s="59">
        <f t="shared" si="7"/>
        <v>15.384615384615385</v>
      </c>
    </row>
    <row r="218" spans="1:9" ht="21.95" customHeight="1" x14ac:dyDescent="0.25">
      <c r="A218" s="47" t="s">
        <v>6</v>
      </c>
      <c r="B218" s="38" t="s">
        <v>492</v>
      </c>
      <c r="C218" s="39" t="s">
        <v>194</v>
      </c>
      <c r="D218" s="34" t="s">
        <v>63</v>
      </c>
      <c r="E218" s="34">
        <v>36</v>
      </c>
      <c r="F218" s="34">
        <v>0.06</v>
      </c>
      <c r="G218" s="58">
        <f>VLOOKUP(B218,'[1]DUNG CU'!$B$3:$E$266,4,0)</f>
        <v>1500000</v>
      </c>
      <c r="H218" s="58">
        <f t="shared" si="6"/>
        <v>1602.5641025641025</v>
      </c>
      <c r="I218" s="59">
        <f t="shared" si="7"/>
        <v>96.153846153846146</v>
      </c>
    </row>
    <row r="219" spans="1:9" ht="21.95" customHeight="1" x14ac:dyDescent="0.25">
      <c r="A219" s="47" t="s">
        <v>6</v>
      </c>
      <c r="B219" s="38" t="s">
        <v>493</v>
      </c>
      <c r="C219" s="39" t="s">
        <v>195</v>
      </c>
      <c r="D219" s="34" t="s">
        <v>65</v>
      </c>
      <c r="E219" s="34">
        <v>24</v>
      </c>
      <c r="F219" s="34">
        <v>0.7</v>
      </c>
      <c r="G219" s="58">
        <f>VLOOKUP(B219,'[1]DUNG CU'!$B$3:$E$266,4,0)</f>
        <v>40000</v>
      </c>
      <c r="H219" s="58">
        <f t="shared" si="6"/>
        <v>64.102564102564102</v>
      </c>
      <c r="I219" s="59">
        <f t="shared" si="7"/>
        <v>44.871794871794869</v>
      </c>
    </row>
    <row r="220" spans="1:9" ht="21.95" customHeight="1" x14ac:dyDescent="0.25">
      <c r="A220" s="47" t="s">
        <v>6</v>
      </c>
      <c r="B220" s="38" t="s">
        <v>494</v>
      </c>
      <c r="C220" s="39" t="s">
        <v>196</v>
      </c>
      <c r="D220" s="34" t="s">
        <v>63</v>
      </c>
      <c r="E220" s="34">
        <v>72</v>
      </c>
      <c r="F220" s="34">
        <v>0.7</v>
      </c>
      <c r="G220" s="58">
        <f>VLOOKUP(B220,'[1]DUNG CU'!$B$3:$E$266,4,0)</f>
        <v>3800000</v>
      </c>
      <c r="H220" s="58">
        <f t="shared" si="6"/>
        <v>2029.91452991453</v>
      </c>
      <c r="I220" s="59">
        <f t="shared" si="7"/>
        <v>1420.9401709401709</v>
      </c>
    </row>
    <row r="221" spans="1:9" ht="21.95" customHeight="1" x14ac:dyDescent="0.25">
      <c r="A221" s="47" t="s">
        <v>6</v>
      </c>
      <c r="B221" s="38" t="s">
        <v>495</v>
      </c>
      <c r="C221" s="39" t="s">
        <v>197</v>
      </c>
      <c r="D221" s="34" t="s">
        <v>63</v>
      </c>
      <c r="E221" s="34">
        <v>72</v>
      </c>
      <c r="F221" s="34">
        <v>0.7</v>
      </c>
      <c r="G221" s="58">
        <f>VLOOKUP(B221,'[1]DUNG CU'!$B$3:$E$266,4,0)</f>
        <v>2850000</v>
      </c>
      <c r="H221" s="58">
        <f t="shared" si="6"/>
        <v>1522.4358974358975</v>
      </c>
      <c r="I221" s="59">
        <f t="shared" si="7"/>
        <v>1065.7051282051282</v>
      </c>
    </row>
    <row r="222" spans="1:9" ht="21.95" customHeight="1" x14ac:dyDescent="0.25">
      <c r="A222" s="47" t="s">
        <v>6</v>
      </c>
      <c r="B222" s="38" t="s">
        <v>496</v>
      </c>
      <c r="C222" s="39" t="s">
        <v>198</v>
      </c>
      <c r="D222" s="34" t="s">
        <v>63</v>
      </c>
      <c r="E222" s="34">
        <v>72</v>
      </c>
      <c r="F222" s="34">
        <v>0.7</v>
      </c>
      <c r="G222" s="58">
        <f>VLOOKUP(B222,'[1]DUNG CU'!$B$3:$E$266,4,0)</f>
        <v>80000</v>
      </c>
      <c r="H222" s="58">
        <f t="shared" si="6"/>
        <v>42.735042735042732</v>
      </c>
      <c r="I222" s="59">
        <f t="shared" si="7"/>
        <v>29.914529914529911</v>
      </c>
    </row>
    <row r="223" spans="1:9" ht="21.95" customHeight="1" x14ac:dyDescent="0.25">
      <c r="A223" s="47" t="s">
        <v>6</v>
      </c>
      <c r="B223" s="38" t="s">
        <v>497</v>
      </c>
      <c r="C223" s="39" t="s">
        <v>199</v>
      </c>
      <c r="D223" s="34" t="s">
        <v>200</v>
      </c>
      <c r="E223" s="34" t="s">
        <v>6</v>
      </c>
      <c r="F223" s="66">
        <v>1.401</v>
      </c>
      <c r="G223" s="58">
        <f>VLOOKUP(B223,'[1]DUNG CU'!$B$3:$E$266,4,0)</f>
        <v>1755</v>
      </c>
      <c r="H223" s="58"/>
      <c r="I223" s="59">
        <f>F223*G223</f>
        <v>2458.7550000000001</v>
      </c>
    </row>
    <row r="224" spans="1:9" s="3" customFormat="1" ht="21.95" customHeight="1" x14ac:dyDescent="0.25">
      <c r="A224" s="60"/>
      <c r="B224" s="61"/>
      <c r="C224" s="62" t="s">
        <v>659</v>
      </c>
      <c r="D224" s="63"/>
      <c r="E224" s="63"/>
      <c r="F224" s="64">
        <v>0.1</v>
      </c>
      <c r="G224" s="65"/>
      <c r="H224" s="58"/>
      <c r="I224" s="59">
        <f>SUM(I193:I223)*F224</f>
        <v>13483.970264957265</v>
      </c>
    </row>
    <row r="225" spans="1:9" ht="21.95" customHeight="1" x14ac:dyDescent="0.25">
      <c r="A225" s="47">
        <v>21</v>
      </c>
      <c r="B225" s="47" t="s">
        <v>266</v>
      </c>
      <c r="C225" s="45" t="s">
        <v>37</v>
      </c>
      <c r="D225" s="34" t="s">
        <v>6</v>
      </c>
      <c r="E225" s="34" t="s">
        <v>6</v>
      </c>
      <c r="F225" s="34" t="s">
        <v>6</v>
      </c>
      <c r="G225" s="58"/>
      <c r="H225" s="58"/>
      <c r="I225" s="59">
        <f>SUM(I226:I245)</f>
        <v>42011.150418803423</v>
      </c>
    </row>
    <row r="226" spans="1:9" ht="21.95" customHeight="1" x14ac:dyDescent="0.25">
      <c r="A226" s="47" t="s">
        <v>6</v>
      </c>
      <c r="B226" s="38" t="s">
        <v>500</v>
      </c>
      <c r="C226" s="39" t="s">
        <v>211</v>
      </c>
      <c r="D226" s="34" t="s">
        <v>63</v>
      </c>
      <c r="E226" s="34">
        <v>6</v>
      </c>
      <c r="F226" s="50">
        <v>0.7</v>
      </c>
      <c r="G226" s="58">
        <f>VLOOKUP(B226,'[1]DUNG CU'!$B$3:$E$266,4,0)</f>
        <v>55000</v>
      </c>
      <c r="H226" s="58">
        <f t="shared" si="6"/>
        <v>352.56410256410254</v>
      </c>
      <c r="I226" s="59">
        <f t="shared" si="7"/>
        <v>246.79487179487177</v>
      </c>
    </row>
    <row r="227" spans="1:9" ht="21.95" customHeight="1" x14ac:dyDescent="0.25">
      <c r="A227" s="47" t="s">
        <v>6</v>
      </c>
      <c r="B227" s="38" t="s">
        <v>514</v>
      </c>
      <c r="C227" s="39" t="s">
        <v>230</v>
      </c>
      <c r="D227" s="34" t="s">
        <v>63</v>
      </c>
      <c r="E227" s="34">
        <v>6</v>
      </c>
      <c r="F227" s="50">
        <v>0.7</v>
      </c>
      <c r="G227" s="58">
        <f>VLOOKUP(B227,'[1]DUNG CU'!$B$3:$E$266,4,0)</f>
        <v>70000</v>
      </c>
      <c r="H227" s="58">
        <f t="shared" si="6"/>
        <v>448.71794871794873</v>
      </c>
      <c r="I227" s="59">
        <f t="shared" si="7"/>
        <v>314.10256410256409</v>
      </c>
    </row>
    <row r="228" spans="1:9" ht="21.95" customHeight="1" x14ac:dyDescent="0.25">
      <c r="A228" s="47" t="s">
        <v>6</v>
      </c>
      <c r="B228" s="38" t="s">
        <v>525</v>
      </c>
      <c r="C228" s="39" t="s">
        <v>267</v>
      </c>
      <c r="D228" s="34" t="s">
        <v>63</v>
      </c>
      <c r="E228" s="34">
        <v>12</v>
      </c>
      <c r="F228" s="50">
        <v>0.36</v>
      </c>
      <c r="G228" s="58">
        <f>VLOOKUP(B228,'[1]DUNG CU'!$B$3:$E$266,4,0)</f>
        <v>13636000</v>
      </c>
      <c r="H228" s="58">
        <f t="shared" si="6"/>
        <v>43705.128205128203</v>
      </c>
      <c r="I228" s="59">
        <f t="shared" si="7"/>
        <v>15733.846153846152</v>
      </c>
    </row>
    <row r="229" spans="1:9" ht="21.95" customHeight="1" x14ac:dyDescent="0.25">
      <c r="A229" s="47" t="s">
        <v>6</v>
      </c>
      <c r="B229" s="38" t="s">
        <v>469</v>
      </c>
      <c r="C229" s="39" t="s">
        <v>126</v>
      </c>
      <c r="D229" s="34" t="s">
        <v>63</v>
      </c>
      <c r="E229" s="34">
        <v>12</v>
      </c>
      <c r="F229" s="50">
        <v>0.36</v>
      </c>
      <c r="G229" s="58">
        <f>VLOOKUP(B229,'[1]DUNG CU'!$B$3:$E$266,4,0)</f>
        <v>80000</v>
      </c>
      <c r="H229" s="58">
        <f t="shared" si="6"/>
        <v>256.41025641025641</v>
      </c>
      <c r="I229" s="59">
        <f t="shared" si="7"/>
        <v>92.307692307692307</v>
      </c>
    </row>
    <row r="230" spans="1:9" ht="21.95" customHeight="1" x14ac:dyDescent="0.25">
      <c r="A230" s="47" t="s">
        <v>6</v>
      </c>
      <c r="B230" s="38" t="s">
        <v>488</v>
      </c>
      <c r="C230" s="39" t="s">
        <v>190</v>
      </c>
      <c r="D230" s="34" t="s">
        <v>63</v>
      </c>
      <c r="E230" s="34">
        <v>12</v>
      </c>
      <c r="F230" s="50">
        <v>0.7</v>
      </c>
      <c r="G230" s="58">
        <f>VLOOKUP(B230,'[1]DUNG CU'!$B$3:$E$266,4,0)</f>
        <v>30000</v>
      </c>
      <c r="H230" s="58">
        <f t="shared" si="6"/>
        <v>96.15384615384616</v>
      </c>
      <c r="I230" s="59">
        <f t="shared" si="7"/>
        <v>67.307692307692307</v>
      </c>
    </row>
    <row r="231" spans="1:9" ht="21.95" customHeight="1" x14ac:dyDescent="0.25">
      <c r="A231" s="47" t="s">
        <v>6</v>
      </c>
      <c r="B231" s="38" t="s">
        <v>467</v>
      </c>
      <c r="C231" s="39" t="s">
        <v>123</v>
      </c>
      <c r="D231" s="34" t="s">
        <v>124</v>
      </c>
      <c r="E231" s="34">
        <v>0.3</v>
      </c>
      <c r="F231" s="50">
        <v>0.2</v>
      </c>
      <c r="G231" s="58">
        <f>VLOOKUP(B231,'[1]DUNG CU'!$B$3:$E$266,4,0)</f>
        <v>80000</v>
      </c>
      <c r="H231" s="58">
        <f t="shared" si="6"/>
        <v>10256.410256410256</v>
      </c>
      <c r="I231" s="59">
        <f t="shared" si="7"/>
        <v>2051.2820512820513</v>
      </c>
    </row>
    <row r="232" spans="1:9" ht="21.95" customHeight="1" x14ac:dyDescent="0.25">
      <c r="A232" s="47" t="s">
        <v>6</v>
      </c>
      <c r="B232" s="38" t="s">
        <v>526</v>
      </c>
      <c r="C232" s="39" t="s">
        <v>527</v>
      </c>
      <c r="D232" s="34" t="s">
        <v>268</v>
      </c>
      <c r="E232" s="34">
        <v>3</v>
      </c>
      <c r="F232" s="50">
        <v>0.7</v>
      </c>
      <c r="G232" s="58">
        <f>VLOOKUP(B232,'[1]DUNG CU'!$B$3:$E$266,4,0)</f>
        <v>500000</v>
      </c>
      <c r="H232" s="58">
        <f t="shared" si="6"/>
        <v>6410.2564102564102</v>
      </c>
      <c r="I232" s="59">
        <f t="shared" si="7"/>
        <v>4487.1794871794864</v>
      </c>
    </row>
    <row r="233" spans="1:9" ht="34.5" customHeight="1" x14ac:dyDescent="0.25">
      <c r="A233" s="47" t="s">
        <v>6</v>
      </c>
      <c r="B233" s="38" t="s">
        <v>528</v>
      </c>
      <c r="C233" s="39" t="s">
        <v>269</v>
      </c>
      <c r="D233" s="34" t="s">
        <v>173</v>
      </c>
      <c r="E233" s="34">
        <v>1</v>
      </c>
      <c r="F233" s="50">
        <v>0.3</v>
      </c>
      <c r="G233" s="58">
        <f>VLOOKUP(B233,'[1]DUNG CU'!$B$3:$E$266,4,0)</f>
        <v>40000</v>
      </c>
      <c r="H233" s="58">
        <f t="shared" si="6"/>
        <v>1538.4615384615386</v>
      </c>
      <c r="I233" s="59">
        <f t="shared" si="7"/>
        <v>461.53846153846155</v>
      </c>
    </row>
    <row r="234" spans="1:9" ht="21.95" customHeight="1" x14ac:dyDescent="0.25">
      <c r="A234" s="47" t="s">
        <v>6</v>
      </c>
      <c r="B234" s="38" t="s">
        <v>466</v>
      </c>
      <c r="C234" s="39" t="s">
        <v>122</v>
      </c>
      <c r="D234" s="34" t="s">
        <v>63</v>
      </c>
      <c r="E234" s="34">
        <v>12</v>
      </c>
      <c r="F234" s="50">
        <v>0.1</v>
      </c>
      <c r="G234" s="58">
        <f>VLOOKUP(B234,'[1]DUNG CU'!$B$3:$E$266,4,0)</f>
        <v>13636000</v>
      </c>
      <c r="H234" s="58">
        <f t="shared" si="6"/>
        <v>43705.128205128203</v>
      </c>
      <c r="I234" s="59">
        <f t="shared" si="7"/>
        <v>4370.5128205128203</v>
      </c>
    </row>
    <row r="235" spans="1:9" ht="21.95" customHeight="1" x14ac:dyDescent="0.25">
      <c r="A235" s="47" t="s">
        <v>6</v>
      </c>
      <c r="B235" s="38" t="s">
        <v>468</v>
      </c>
      <c r="C235" s="39" t="s">
        <v>125</v>
      </c>
      <c r="D235" s="34" t="s">
        <v>124</v>
      </c>
      <c r="E235" s="34">
        <v>0.3</v>
      </c>
      <c r="F235" s="50">
        <v>0.2</v>
      </c>
      <c r="G235" s="58">
        <f>VLOOKUP(B235,'[1]DUNG CU'!$B$3:$E$266,4,0)</f>
        <v>200000</v>
      </c>
      <c r="H235" s="58">
        <f>G235/(E235*22)</f>
        <v>30303.030303030304</v>
      </c>
      <c r="I235" s="59">
        <f t="shared" si="7"/>
        <v>6060.606060606061</v>
      </c>
    </row>
    <row r="236" spans="1:9" ht="21.95" customHeight="1" x14ac:dyDescent="0.25">
      <c r="A236" s="47" t="s">
        <v>6</v>
      </c>
      <c r="B236" s="38" t="s">
        <v>489</v>
      </c>
      <c r="C236" s="39" t="s">
        <v>191</v>
      </c>
      <c r="D236" s="34" t="s">
        <v>63</v>
      </c>
      <c r="E236" s="34">
        <v>36</v>
      </c>
      <c r="F236" s="50">
        <v>0.4</v>
      </c>
      <c r="G236" s="58">
        <f>VLOOKUP(B236,'[1]DUNG CU'!$B$3:$E$266,4,0)</f>
        <v>500000</v>
      </c>
      <c r="H236" s="58">
        <f t="shared" ref="H236:H273" si="8">G236/(E236*22)</f>
        <v>631.31313131313129</v>
      </c>
      <c r="I236" s="59">
        <f t="shared" si="7"/>
        <v>252.52525252525254</v>
      </c>
    </row>
    <row r="237" spans="1:9" ht="21.95" customHeight="1" x14ac:dyDescent="0.25">
      <c r="A237" s="47" t="s">
        <v>6</v>
      </c>
      <c r="B237" s="38" t="s">
        <v>490</v>
      </c>
      <c r="C237" s="39" t="s">
        <v>192</v>
      </c>
      <c r="D237" s="34" t="s">
        <v>63</v>
      </c>
      <c r="E237" s="34">
        <v>36</v>
      </c>
      <c r="F237" s="50">
        <v>0.4</v>
      </c>
      <c r="G237" s="58">
        <f>VLOOKUP(B237,'[1]DUNG CU'!$B$3:$E$266,4,0)</f>
        <v>250000</v>
      </c>
      <c r="H237" s="58">
        <f t="shared" si="8"/>
        <v>315.65656565656565</v>
      </c>
      <c r="I237" s="59">
        <f t="shared" si="7"/>
        <v>126.26262626262627</v>
      </c>
    </row>
    <row r="238" spans="1:9" ht="21.95" customHeight="1" x14ac:dyDescent="0.25">
      <c r="A238" s="47" t="s">
        <v>6</v>
      </c>
      <c r="B238" s="38" t="s">
        <v>491</v>
      </c>
      <c r="C238" s="39" t="s">
        <v>193</v>
      </c>
      <c r="D238" s="34" t="s">
        <v>63</v>
      </c>
      <c r="E238" s="34">
        <v>60</v>
      </c>
      <c r="F238" s="50">
        <v>4.0000000000000001E-3</v>
      </c>
      <c r="G238" s="58">
        <f>VLOOKUP(B238,'[1]DUNG CU'!$B$3:$E$266,4,0)</f>
        <v>3000000</v>
      </c>
      <c r="H238" s="58">
        <f t="shared" si="8"/>
        <v>2272.7272727272725</v>
      </c>
      <c r="I238" s="59">
        <f t="shared" si="7"/>
        <v>9.0909090909090899</v>
      </c>
    </row>
    <row r="239" spans="1:9" ht="21.95" customHeight="1" x14ac:dyDescent="0.25">
      <c r="A239" s="47" t="s">
        <v>6</v>
      </c>
      <c r="B239" s="38" t="s">
        <v>492</v>
      </c>
      <c r="C239" s="39" t="s">
        <v>194</v>
      </c>
      <c r="D239" s="34" t="s">
        <v>63</v>
      </c>
      <c r="E239" s="34">
        <v>36</v>
      </c>
      <c r="F239" s="50">
        <v>3.3000000000000002E-2</v>
      </c>
      <c r="G239" s="58">
        <f>VLOOKUP(B239,'[1]DUNG CU'!$B$3:$E$266,4,0)</f>
        <v>1500000</v>
      </c>
      <c r="H239" s="58">
        <f t="shared" si="8"/>
        <v>1893.939393939394</v>
      </c>
      <c r="I239" s="59">
        <f t="shared" si="7"/>
        <v>62.500000000000007</v>
      </c>
    </row>
    <row r="240" spans="1:9" ht="21.95" customHeight="1" x14ac:dyDescent="0.25">
      <c r="A240" s="47" t="s">
        <v>6</v>
      </c>
      <c r="B240" s="38" t="s">
        <v>493</v>
      </c>
      <c r="C240" s="39" t="s">
        <v>195</v>
      </c>
      <c r="D240" s="34" t="s">
        <v>65</v>
      </c>
      <c r="E240" s="34">
        <v>24</v>
      </c>
      <c r="F240" s="50">
        <v>1.6</v>
      </c>
      <c r="G240" s="58">
        <f>VLOOKUP(B240,'[1]DUNG CU'!$B$3:$E$266,4,0)</f>
        <v>40000</v>
      </c>
      <c r="H240" s="58">
        <f t="shared" si="8"/>
        <v>75.757575757575751</v>
      </c>
      <c r="I240" s="59">
        <f t="shared" si="7"/>
        <v>121.2121212121212</v>
      </c>
    </row>
    <row r="241" spans="1:9" ht="21.95" customHeight="1" x14ac:dyDescent="0.25">
      <c r="A241" s="47" t="s">
        <v>6</v>
      </c>
      <c r="B241" s="38" t="s">
        <v>494</v>
      </c>
      <c r="C241" s="39" t="s">
        <v>196</v>
      </c>
      <c r="D241" s="34" t="s">
        <v>63</v>
      </c>
      <c r="E241" s="34">
        <v>72</v>
      </c>
      <c r="F241" s="50">
        <v>0.08</v>
      </c>
      <c r="G241" s="58">
        <f>VLOOKUP(B241,'[1]DUNG CU'!$B$3:$E$266,4,0)</f>
        <v>3800000</v>
      </c>
      <c r="H241" s="58">
        <f t="shared" si="8"/>
        <v>2398.9898989898988</v>
      </c>
      <c r="I241" s="59">
        <f t="shared" si="7"/>
        <v>191.91919191919192</v>
      </c>
    </row>
    <row r="242" spans="1:9" ht="21.95" customHeight="1" x14ac:dyDescent="0.25">
      <c r="A242" s="47" t="s">
        <v>6</v>
      </c>
      <c r="B242" s="38" t="s">
        <v>495</v>
      </c>
      <c r="C242" s="39" t="s">
        <v>197</v>
      </c>
      <c r="D242" s="34" t="s">
        <v>63</v>
      </c>
      <c r="E242" s="34">
        <v>72</v>
      </c>
      <c r="F242" s="50">
        <v>1.2</v>
      </c>
      <c r="G242" s="58">
        <f>VLOOKUP(B242,'[1]DUNG CU'!$B$3:$E$266,4,0)</f>
        <v>2850000</v>
      </c>
      <c r="H242" s="58">
        <f t="shared" si="8"/>
        <v>1799.2424242424242</v>
      </c>
      <c r="I242" s="59">
        <f t="shared" si="7"/>
        <v>2159.090909090909</v>
      </c>
    </row>
    <row r="243" spans="1:9" ht="21.95" customHeight="1" x14ac:dyDescent="0.25">
      <c r="A243" s="47" t="s">
        <v>6</v>
      </c>
      <c r="B243" s="38" t="s">
        <v>496</v>
      </c>
      <c r="C243" s="39" t="s">
        <v>198</v>
      </c>
      <c r="D243" s="34" t="s">
        <v>63</v>
      </c>
      <c r="E243" s="34">
        <v>72</v>
      </c>
      <c r="F243" s="50">
        <v>1.2</v>
      </c>
      <c r="G243" s="58">
        <f>VLOOKUP(B243,'[1]DUNG CU'!$B$3:$E$266,4,0)</f>
        <v>80000</v>
      </c>
      <c r="H243" s="58">
        <f t="shared" si="8"/>
        <v>50.505050505050505</v>
      </c>
      <c r="I243" s="59">
        <f t="shared" si="7"/>
        <v>60.606060606060602</v>
      </c>
    </row>
    <row r="244" spans="1:9" ht="21.95" customHeight="1" x14ac:dyDescent="0.25">
      <c r="A244" s="47" t="s">
        <v>6</v>
      </c>
      <c r="B244" s="38" t="s">
        <v>497</v>
      </c>
      <c r="C244" s="39" t="s">
        <v>199</v>
      </c>
      <c r="D244" s="34" t="s">
        <v>200</v>
      </c>
      <c r="E244" s="34" t="s">
        <v>6</v>
      </c>
      <c r="F244" s="50">
        <v>0.754</v>
      </c>
      <c r="G244" s="58">
        <f>VLOOKUP(B244,'[1]DUNG CU'!$B$3:$E$266,4,0)</f>
        <v>1755</v>
      </c>
      <c r="H244" s="58"/>
      <c r="I244" s="59">
        <f>F244*G244</f>
        <v>1323.27</v>
      </c>
    </row>
    <row r="245" spans="1:9" s="3" customFormat="1" ht="21.95" customHeight="1" x14ac:dyDescent="0.25">
      <c r="A245" s="60"/>
      <c r="B245" s="61"/>
      <c r="C245" s="62" t="s">
        <v>659</v>
      </c>
      <c r="D245" s="63"/>
      <c r="E245" s="63"/>
      <c r="F245" s="64">
        <v>0.1</v>
      </c>
      <c r="G245" s="65"/>
      <c r="H245" s="58"/>
      <c r="I245" s="59">
        <f>SUM(I226:I244)*F245</f>
        <v>3819.1954926184935</v>
      </c>
    </row>
    <row r="246" spans="1:9" ht="49.5" customHeight="1" x14ac:dyDescent="0.25">
      <c r="A246" s="47">
        <v>22</v>
      </c>
      <c r="B246" s="47" t="s">
        <v>270</v>
      </c>
      <c r="C246" s="269" t="s">
        <v>181</v>
      </c>
      <c r="D246" s="269"/>
      <c r="E246" s="285" t="s">
        <v>271</v>
      </c>
      <c r="F246" s="285"/>
      <c r="G246" s="285"/>
      <c r="H246" s="285"/>
      <c r="I246" s="59">
        <f>I225</f>
        <v>42011.150418803423</v>
      </c>
    </row>
    <row r="247" spans="1:9" ht="21.95" customHeight="1" x14ac:dyDescent="0.25">
      <c r="A247" s="47">
        <v>23</v>
      </c>
      <c r="B247" s="47" t="s">
        <v>272</v>
      </c>
      <c r="C247" s="269" t="s">
        <v>273</v>
      </c>
      <c r="D247" s="269"/>
      <c r="E247" s="269"/>
      <c r="F247" s="269"/>
      <c r="G247" s="58"/>
      <c r="H247" s="58"/>
      <c r="I247" s="59">
        <f>SUM(I248:I274)</f>
        <v>63785.069444444423</v>
      </c>
    </row>
    <row r="248" spans="1:9" ht="21.95" customHeight="1" x14ac:dyDescent="0.25">
      <c r="A248" s="47" t="s">
        <v>6</v>
      </c>
      <c r="B248" s="38" t="s">
        <v>500</v>
      </c>
      <c r="C248" s="39" t="s">
        <v>211</v>
      </c>
      <c r="D248" s="34" t="s">
        <v>63</v>
      </c>
      <c r="E248" s="34">
        <v>6</v>
      </c>
      <c r="F248" s="34">
        <v>0.5</v>
      </c>
      <c r="G248" s="58">
        <f>VLOOKUP(B248,'[1]DUNG CU'!$B$3:$E$266,4,0)</f>
        <v>55000</v>
      </c>
      <c r="H248" s="58">
        <f t="shared" si="8"/>
        <v>416.66666666666669</v>
      </c>
      <c r="I248" s="59">
        <f t="shared" si="7"/>
        <v>208.33333333333334</v>
      </c>
    </row>
    <row r="249" spans="1:9" ht="21.95" customHeight="1" x14ac:dyDescent="0.25">
      <c r="A249" s="47" t="s">
        <v>6</v>
      </c>
      <c r="B249" s="38" t="s">
        <v>529</v>
      </c>
      <c r="C249" s="39" t="s">
        <v>274</v>
      </c>
      <c r="D249" s="34" t="s">
        <v>63</v>
      </c>
      <c r="E249" s="34">
        <v>12</v>
      </c>
      <c r="F249" s="34">
        <v>0.5</v>
      </c>
      <c r="G249" s="58">
        <f>VLOOKUP(B249,'[1]DUNG CU'!$B$3:$E$266,4,0)</f>
        <v>12000000</v>
      </c>
      <c r="H249" s="58">
        <f t="shared" si="8"/>
        <v>45454.545454545456</v>
      </c>
      <c r="I249" s="59">
        <f t="shared" si="7"/>
        <v>22727.272727272728</v>
      </c>
    </row>
    <row r="250" spans="1:9" ht="21.95" customHeight="1" x14ac:dyDescent="0.25">
      <c r="A250" s="47" t="s">
        <v>6</v>
      </c>
      <c r="B250" s="38" t="s">
        <v>502</v>
      </c>
      <c r="C250" s="39" t="s">
        <v>213</v>
      </c>
      <c r="D250" s="34" t="s">
        <v>63</v>
      </c>
      <c r="E250" s="34">
        <v>6</v>
      </c>
      <c r="F250" s="34">
        <v>0.5</v>
      </c>
      <c r="G250" s="58">
        <f>VLOOKUP(B250,'[1]DUNG CU'!$B$3:$E$266,4,0)</f>
        <v>70000</v>
      </c>
      <c r="H250" s="58">
        <f t="shared" si="8"/>
        <v>530.30303030303025</v>
      </c>
      <c r="I250" s="59">
        <f t="shared" si="7"/>
        <v>265.15151515151513</v>
      </c>
    </row>
    <row r="251" spans="1:9" ht="21.95" customHeight="1" x14ac:dyDescent="0.25">
      <c r="A251" s="47" t="s">
        <v>6</v>
      </c>
      <c r="B251" s="38" t="s">
        <v>511</v>
      </c>
      <c r="C251" s="39" t="s">
        <v>227</v>
      </c>
      <c r="D251" s="34" t="s">
        <v>63</v>
      </c>
      <c r="E251" s="34">
        <v>6</v>
      </c>
      <c r="F251" s="34">
        <v>0.5</v>
      </c>
      <c r="G251" s="58">
        <f>VLOOKUP(B251,'[1]DUNG CU'!$B$3:$E$266,4,0)</f>
        <v>4600000</v>
      </c>
      <c r="H251" s="58">
        <f t="shared" si="8"/>
        <v>34848.484848484848</v>
      </c>
      <c r="I251" s="59">
        <f t="shared" si="7"/>
        <v>17424.242424242424</v>
      </c>
    </row>
    <row r="252" spans="1:9" ht="21.95" customHeight="1" x14ac:dyDescent="0.25">
      <c r="A252" s="47" t="s">
        <v>6</v>
      </c>
      <c r="B252" s="38" t="s">
        <v>504</v>
      </c>
      <c r="C252" s="39" t="s">
        <v>215</v>
      </c>
      <c r="D252" s="34" t="s">
        <v>63</v>
      </c>
      <c r="E252" s="34">
        <v>1</v>
      </c>
      <c r="F252" s="34">
        <v>0.5</v>
      </c>
      <c r="G252" s="58">
        <f>VLOOKUP(B252,'[1]DUNG CU'!$B$3:$E$266,4,0)</f>
        <v>3000</v>
      </c>
      <c r="H252" s="58">
        <f t="shared" si="8"/>
        <v>136.36363636363637</v>
      </c>
      <c r="I252" s="59">
        <f t="shared" si="7"/>
        <v>68.181818181818187</v>
      </c>
    </row>
    <row r="253" spans="1:9" ht="21.95" customHeight="1" x14ac:dyDescent="0.25">
      <c r="A253" s="47" t="s">
        <v>6</v>
      </c>
      <c r="B253" s="38" t="s">
        <v>478</v>
      </c>
      <c r="C253" s="39" t="s">
        <v>143</v>
      </c>
      <c r="D253" s="34" t="s">
        <v>63</v>
      </c>
      <c r="E253" s="34">
        <v>6</v>
      </c>
      <c r="F253" s="34">
        <v>0.5</v>
      </c>
      <c r="G253" s="58">
        <f>VLOOKUP(B253,'[1]DUNG CU'!$B$3:$E$266,4,0)</f>
        <v>110000</v>
      </c>
      <c r="H253" s="58">
        <f t="shared" si="8"/>
        <v>833.33333333333337</v>
      </c>
      <c r="I253" s="59">
        <f t="shared" si="7"/>
        <v>416.66666666666669</v>
      </c>
    </row>
    <row r="254" spans="1:9" ht="21.95" customHeight="1" x14ac:dyDescent="0.25">
      <c r="A254" s="47" t="s">
        <v>6</v>
      </c>
      <c r="B254" s="38" t="s">
        <v>512</v>
      </c>
      <c r="C254" s="39" t="s">
        <v>228</v>
      </c>
      <c r="D254" s="34" t="s">
        <v>63</v>
      </c>
      <c r="E254" s="34">
        <v>6</v>
      </c>
      <c r="F254" s="34">
        <v>0.5</v>
      </c>
      <c r="G254" s="58">
        <f>VLOOKUP(B254,'[1]DUNG CU'!$B$3:$E$266,4,0)</f>
        <v>170000</v>
      </c>
      <c r="H254" s="58">
        <f t="shared" si="8"/>
        <v>1287.878787878788</v>
      </c>
      <c r="I254" s="59">
        <f t="shared" si="7"/>
        <v>643.93939393939399</v>
      </c>
    </row>
    <row r="255" spans="1:9" ht="21.95" customHeight="1" x14ac:dyDescent="0.25">
      <c r="A255" s="47" t="s">
        <v>6</v>
      </c>
      <c r="B255" s="38" t="s">
        <v>506</v>
      </c>
      <c r="C255" s="39" t="s">
        <v>217</v>
      </c>
      <c r="D255" s="34" t="s">
        <v>63</v>
      </c>
      <c r="E255" s="34">
        <v>6</v>
      </c>
      <c r="F255" s="34">
        <v>0.5</v>
      </c>
      <c r="G255" s="58">
        <f>VLOOKUP(B255,'[1]DUNG CU'!$B$3:$E$266,4,0)</f>
        <v>85000</v>
      </c>
      <c r="H255" s="58">
        <f t="shared" si="8"/>
        <v>643.93939393939399</v>
      </c>
      <c r="I255" s="59">
        <f t="shared" si="7"/>
        <v>321.969696969697</v>
      </c>
    </row>
    <row r="256" spans="1:9" ht="21.95" customHeight="1" x14ac:dyDescent="0.25">
      <c r="A256" s="47" t="s">
        <v>6</v>
      </c>
      <c r="B256" s="38" t="s">
        <v>513</v>
      </c>
      <c r="C256" s="39" t="s">
        <v>229</v>
      </c>
      <c r="D256" s="34" t="s">
        <v>63</v>
      </c>
      <c r="E256" s="34">
        <v>6</v>
      </c>
      <c r="F256" s="34">
        <v>0.5</v>
      </c>
      <c r="G256" s="58">
        <f>VLOOKUP(B256,'[1]DUNG CU'!$B$3:$E$266,4,0)</f>
        <v>150000</v>
      </c>
      <c r="H256" s="58">
        <f t="shared" si="8"/>
        <v>1136.3636363636363</v>
      </c>
      <c r="I256" s="59">
        <f t="shared" si="7"/>
        <v>568.18181818181813</v>
      </c>
    </row>
    <row r="257" spans="1:9" ht="21.95" customHeight="1" x14ac:dyDescent="0.25">
      <c r="A257" s="47" t="s">
        <v>6</v>
      </c>
      <c r="B257" s="38" t="s">
        <v>514</v>
      </c>
      <c r="C257" s="39" t="s">
        <v>230</v>
      </c>
      <c r="D257" s="34" t="s">
        <v>63</v>
      </c>
      <c r="E257" s="34">
        <v>6</v>
      </c>
      <c r="F257" s="34">
        <v>0.5</v>
      </c>
      <c r="G257" s="58">
        <f>VLOOKUP(B257,'[1]DUNG CU'!$B$3:$E$266,4,0)</f>
        <v>70000</v>
      </c>
      <c r="H257" s="58">
        <f t="shared" si="8"/>
        <v>530.30303030303025</v>
      </c>
      <c r="I257" s="59">
        <f t="shared" si="7"/>
        <v>265.15151515151513</v>
      </c>
    </row>
    <row r="258" spans="1:9" ht="21.95" customHeight="1" x14ac:dyDescent="0.25">
      <c r="A258" s="47" t="s">
        <v>6</v>
      </c>
      <c r="B258" s="38" t="s">
        <v>515</v>
      </c>
      <c r="C258" s="39" t="s">
        <v>231</v>
      </c>
      <c r="D258" s="34" t="s">
        <v>63</v>
      </c>
      <c r="E258" s="34">
        <v>6</v>
      </c>
      <c r="F258" s="34">
        <v>0.5</v>
      </c>
      <c r="G258" s="58">
        <f>VLOOKUP(B258,'[1]DUNG CU'!$B$3:$E$266,4,0)</f>
        <v>15000</v>
      </c>
      <c r="H258" s="58">
        <f t="shared" si="8"/>
        <v>113.63636363636364</v>
      </c>
      <c r="I258" s="59">
        <f t="shared" si="7"/>
        <v>56.81818181818182</v>
      </c>
    </row>
    <row r="259" spans="1:9" ht="21.95" customHeight="1" x14ac:dyDescent="0.25">
      <c r="A259" s="47" t="s">
        <v>6</v>
      </c>
      <c r="B259" s="38" t="s">
        <v>516</v>
      </c>
      <c r="C259" s="39" t="s">
        <v>232</v>
      </c>
      <c r="D259" s="34" t="s">
        <v>63</v>
      </c>
      <c r="E259" s="34">
        <v>6</v>
      </c>
      <c r="F259" s="34">
        <v>0.5</v>
      </c>
      <c r="G259" s="58">
        <f>VLOOKUP(B259,'[1]DUNG CU'!$B$3:$E$266,4,0)</f>
        <v>44000</v>
      </c>
      <c r="H259" s="58">
        <f t="shared" si="8"/>
        <v>333.33333333333331</v>
      </c>
      <c r="I259" s="59">
        <f t="shared" si="7"/>
        <v>166.66666666666666</v>
      </c>
    </row>
    <row r="260" spans="1:9" ht="21.95" customHeight="1" x14ac:dyDescent="0.25">
      <c r="A260" s="47" t="s">
        <v>6</v>
      </c>
      <c r="B260" s="38" t="s">
        <v>508</v>
      </c>
      <c r="C260" s="39" t="s">
        <v>219</v>
      </c>
      <c r="D260" s="34" t="s">
        <v>63</v>
      </c>
      <c r="E260" s="34">
        <v>6</v>
      </c>
      <c r="F260" s="34">
        <v>0.5</v>
      </c>
      <c r="G260" s="58">
        <f>VLOOKUP(B260,'[1]DUNG CU'!$B$3:$E$266,4,0)</f>
        <v>340000</v>
      </c>
      <c r="H260" s="58">
        <f t="shared" si="8"/>
        <v>2575.757575757576</v>
      </c>
      <c r="I260" s="59">
        <f t="shared" si="7"/>
        <v>1287.878787878788</v>
      </c>
    </row>
    <row r="261" spans="1:9" ht="21.95" customHeight="1" x14ac:dyDescent="0.25">
      <c r="A261" s="47" t="s">
        <v>6</v>
      </c>
      <c r="B261" s="38" t="s">
        <v>509</v>
      </c>
      <c r="C261" s="39" t="s">
        <v>220</v>
      </c>
      <c r="D261" s="34" t="s">
        <v>63</v>
      </c>
      <c r="E261" s="34">
        <v>6</v>
      </c>
      <c r="F261" s="34">
        <v>0.5</v>
      </c>
      <c r="G261" s="58">
        <f>VLOOKUP(B261,'[1]DUNG CU'!$B$3:$E$266,4,0)</f>
        <v>700000</v>
      </c>
      <c r="H261" s="58">
        <f t="shared" si="8"/>
        <v>5303.030303030303</v>
      </c>
      <c r="I261" s="59">
        <f t="shared" si="7"/>
        <v>2651.5151515151515</v>
      </c>
    </row>
    <row r="262" spans="1:9" ht="21.95" customHeight="1" x14ac:dyDescent="0.25">
      <c r="A262" s="47" t="s">
        <v>6</v>
      </c>
      <c r="B262" s="38" t="s">
        <v>518</v>
      </c>
      <c r="C262" s="39" t="s">
        <v>237</v>
      </c>
      <c r="D262" s="34" t="s">
        <v>63</v>
      </c>
      <c r="E262" s="34">
        <v>6</v>
      </c>
      <c r="F262" s="34">
        <v>0.5</v>
      </c>
      <c r="G262" s="58">
        <f>VLOOKUP(B262,'[1]DUNG CU'!$B$3:$E$266,4,0)</f>
        <v>150000</v>
      </c>
      <c r="H262" s="58">
        <f t="shared" si="8"/>
        <v>1136.3636363636363</v>
      </c>
      <c r="I262" s="59">
        <f t="shared" ref="I262:I273" si="9">H262*F262</f>
        <v>568.18181818181813</v>
      </c>
    </row>
    <row r="263" spans="1:9" ht="21.95" customHeight="1" x14ac:dyDescent="0.25">
      <c r="A263" s="47" t="s">
        <v>6</v>
      </c>
      <c r="B263" s="38" t="s">
        <v>488</v>
      </c>
      <c r="C263" s="39" t="s">
        <v>190</v>
      </c>
      <c r="D263" s="34" t="s">
        <v>63</v>
      </c>
      <c r="E263" s="34">
        <v>12</v>
      </c>
      <c r="F263" s="34">
        <v>0.5</v>
      </c>
      <c r="G263" s="58">
        <f>VLOOKUP(B263,'[1]DUNG CU'!$B$3:$E$266,4,0)</f>
        <v>30000</v>
      </c>
      <c r="H263" s="58">
        <f t="shared" si="8"/>
        <v>113.63636363636364</v>
      </c>
      <c r="I263" s="59">
        <f t="shared" si="9"/>
        <v>56.81818181818182</v>
      </c>
    </row>
    <row r="264" spans="1:9" ht="21.95" customHeight="1" x14ac:dyDescent="0.25">
      <c r="A264" s="47" t="s">
        <v>6</v>
      </c>
      <c r="B264" s="38" t="s">
        <v>467</v>
      </c>
      <c r="C264" s="39" t="s">
        <v>123</v>
      </c>
      <c r="D264" s="34" t="s">
        <v>124</v>
      </c>
      <c r="E264" s="34">
        <v>0.3</v>
      </c>
      <c r="F264" s="34">
        <v>0.2</v>
      </c>
      <c r="G264" s="58">
        <f>VLOOKUP(B264,'[1]DUNG CU'!$B$3:$E$266,4,0)</f>
        <v>80000</v>
      </c>
      <c r="H264" s="58">
        <f t="shared" si="8"/>
        <v>12121.212121212122</v>
      </c>
      <c r="I264" s="59">
        <f t="shared" si="9"/>
        <v>2424.2424242424245</v>
      </c>
    </row>
    <row r="265" spans="1:9" ht="21.95" customHeight="1" x14ac:dyDescent="0.25">
      <c r="A265" s="47" t="s">
        <v>6</v>
      </c>
      <c r="B265" s="38" t="s">
        <v>468</v>
      </c>
      <c r="C265" s="39" t="s">
        <v>125</v>
      </c>
      <c r="D265" s="34" t="s">
        <v>124</v>
      </c>
      <c r="E265" s="34">
        <v>0.3</v>
      </c>
      <c r="F265" s="34">
        <v>0.2</v>
      </c>
      <c r="G265" s="58">
        <f>VLOOKUP(B265,'[1]DUNG CU'!$B$3:$E$266,4,0)</f>
        <v>200000</v>
      </c>
      <c r="H265" s="58">
        <f t="shared" si="8"/>
        <v>30303.030303030304</v>
      </c>
      <c r="I265" s="59">
        <f t="shared" si="9"/>
        <v>6060.606060606061</v>
      </c>
    </row>
    <row r="266" spans="1:9" ht="21.95" customHeight="1" x14ac:dyDescent="0.25">
      <c r="A266" s="47" t="s">
        <v>6</v>
      </c>
      <c r="B266" s="38" t="s">
        <v>489</v>
      </c>
      <c r="C266" s="39" t="s">
        <v>191</v>
      </c>
      <c r="D266" s="34" t="s">
        <v>63</v>
      </c>
      <c r="E266" s="34">
        <v>36</v>
      </c>
      <c r="F266" s="34">
        <v>0.107</v>
      </c>
      <c r="G266" s="58">
        <f>VLOOKUP(B266,'[1]DUNG CU'!$B$3:$E$266,4,0)</f>
        <v>500000</v>
      </c>
      <c r="H266" s="58">
        <f t="shared" si="8"/>
        <v>631.31313131313129</v>
      </c>
      <c r="I266" s="59">
        <f t="shared" si="9"/>
        <v>67.550505050505052</v>
      </c>
    </row>
    <row r="267" spans="1:9" ht="21.95" customHeight="1" x14ac:dyDescent="0.25">
      <c r="A267" s="47" t="s">
        <v>6</v>
      </c>
      <c r="B267" s="38" t="s">
        <v>490</v>
      </c>
      <c r="C267" s="39" t="s">
        <v>192</v>
      </c>
      <c r="D267" s="34" t="s">
        <v>63</v>
      </c>
      <c r="E267" s="34">
        <v>36</v>
      </c>
      <c r="F267" s="34">
        <v>0.107</v>
      </c>
      <c r="G267" s="58">
        <f>VLOOKUP(B267,'[1]DUNG CU'!$B$3:$E$266,4,0)</f>
        <v>250000</v>
      </c>
      <c r="H267" s="58">
        <f t="shared" si="8"/>
        <v>315.65656565656565</v>
      </c>
      <c r="I267" s="59">
        <f t="shared" si="9"/>
        <v>33.775252525252526</v>
      </c>
    </row>
    <row r="268" spans="1:9" ht="21.95" customHeight="1" x14ac:dyDescent="0.25">
      <c r="A268" s="47" t="s">
        <v>6</v>
      </c>
      <c r="B268" s="38" t="s">
        <v>491</v>
      </c>
      <c r="C268" s="39" t="s">
        <v>193</v>
      </c>
      <c r="D268" s="34" t="s">
        <v>63</v>
      </c>
      <c r="E268" s="34">
        <v>60</v>
      </c>
      <c r="F268" s="34">
        <v>5.0000000000000001E-3</v>
      </c>
      <c r="G268" s="58">
        <f>VLOOKUP(B268,'[1]DUNG CU'!$B$3:$E$266,4,0)</f>
        <v>3000000</v>
      </c>
      <c r="H268" s="58">
        <f t="shared" si="8"/>
        <v>2272.7272727272725</v>
      </c>
      <c r="I268" s="59">
        <f t="shared" si="9"/>
        <v>11.363636363636363</v>
      </c>
    </row>
    <row r="269" spans="1:9" ht="21.95" customHeight="1" x14ac:dyDescent="0.25">
      <c r="A269" s="47" t="s">
        <v>6</v>
      </c>
      <c r="B269" s="38" t="s">
        <v>492</v>
      </c>
      <c r="C269" s="39" t="s">
        <v>194</v>
      </c>
      <c r="D269" s="34" t="s">
        <v>63</v>
      </c>
      <c r="E269" s="34">
        <v>36</v>
      </c>
      <c r="F269" s="34">
        <v>0.04</v>
      </c>
      <c r="G269" s="58">
        <f>VLOOKUP(B269,'[1]DUNG CU'!$B$3:$E$266,4,0)</f>
        <v>1500000</v>
      </c>
      <c r="H269" s="58">
        <f t="shared" si="8"/>
        <v>1893.939393939394</v>
      </c>
      <c r="I269" s="59">
        <f t="shared" si="9"/>
        <v>75.757575757575765</v>
      </c>
    </row>
    <row r="270" spans="1:9" ht="21.95" customHeight="1" x14ac:dyDescent="0.25">
      <c r="A270" s="47" t="s">
        <v>6</v>
      </c>
      <c r="B270" s="38" t="s">
        <v>493</v>
      </c>
      <c r="C270" s="39" t="s">
        <v>195</v>
      </c>
      <c r="D270" s="34" t="s">
        <v>65</v>
      </c>
      <c r="E270" s="34">
        <v>24</v>
      </c>
      <c r="F270" s="34">
        <v>0.64</v>
      </c>
      <c r="G270" s="58">
        <f>VLOOKUP(B270,'[1]DUNG CU'!$B$3:$E$266,4,0)</f>
        <v>40000</v>
      </c>
      <c r="H270" s="58">
        <f t="shared" si="8"/>
        <v>75.757575757575751</v>
      </c>
      <c r="I270" s="59">
        <f t="shared" si="9"/>
        <v>48.484848484848484</v>
      </c>
    </row>
    <row r="271" spans="1:9" ht="21.95" customHeight="1" x14ac:dyDescent="0.25">
      <c r="A271" s="47" t="s">
        <v>6</v>
      </c>
      <c r="B271" s="38" t="s">
        <v>494</v>
      </c>
      <c r="C271" s="39" t="s">
        <v>196</v>
      </c>
      <c r="D271" s="34" t="s">
        <v>63</v>
      </c>
      <c r="E271" s="34">
        <v>72</v>
      </c>
      <c r="F271" s="34">
        <v>0.16</v>
      </c>
      <c r="G271" s="58">
        <f>VLOOKUP(B271,'[1]DUNG CU'!$B$3:$E$266,4,0)</f>
        <v>3800000</v>
      </c>
      <c r="H271" s="58">
        <f t="shared" si="8"/>
        <v>2398.9898989898988</v>
      </c>
      <c r="I271" s="59">
        <f t="shared" si="9"/>
        <v>383.83838383838383</v>
      </c>
    </row>
    <row r="272" spans="1:9" ht="21.95" customHeight="1" x14ac:dyDescent="0.25">
      <c r="A272" s="47" t="s">
        <v>6</v>
      </c>
      <c r="B272" s="38" t="s">
        <v>495</v>
      </c>
      <c r="C272" s="39" t="s">
        <v>197</v>
      </c>
      <c r="D272" s="34" t="s">
        <v>63</v>
      </c>
      <c r="E272" s="34">
        <v>72</v>
      </c>
      <c r="F272" s="34">
        <v>0.64</v>
      </c>
      <c r="G272" s="58">
        <f>VLOOKUP(B272,'[1]DUNG CU'!$B$3:$E$266,4,0)</f>
        <v>2850000</v>
      </c>
      <c r="H272" s="58">
        <f t="shared" si="8"/>
        <v>1799.2424242424242</v>
      </c>
      <c r="I272" s="59">
        <f t="shared" si="9"/>
        <v>1151.5151515151515</v>
      </c>
    </row>
    <row r="273" spans="1:9" ht="21.95" customHeight="1" x14ac:dyDescent="0.25">
      <c r="A273" s="47" t="s">
        <v>6</v>
      </c>
      <c r="B273" s="38" t="s">
        <v>496</v>
      </c>
      <c r="C273" s="39" t="s">
        <v>198</v>
      </c>
      <c r="D273" s="34" t="s">
        <v>63</v>
      </c>
      <c r="E273" s="34">
        <v>72</v>
      </c>
      <c r="F273" s="34">
        <v>0.64</v>
      </c>
      <c r="G273" s="58">
        <f>VLOOKUP(B273,'[1]DUNG CU'!$B$3:$E$266,4,0)</f>
        <v>80000</v>
      </c>
      <c r="H273" s="58">
        <f t="shared" si="8"/>
        <v>50.505050505050505</v>
      </c>
      <c r="I273" s="59">
        <f t="shared" si="9"/>
        <v>32.323232323232325</v>
      </c>
    </row>
    <row r="274" spans="1:9" s="3" customFormat="1" ht="21.95" customHeight="1" x14ac:dyDescent="0.25">
      <c r="A274" s="68"/>
      <c r="B274" s="69"/>
      <c r="C274" s="70" t="s">
        <v>659</v>
      </c>
      <c r="D274" s="71"/>
      <c r="E274" s="71"/>
      <c r="F274" s="72">
        <v>0.1</v>
      </c>
      <c r="G274" s="73"/>
      <c r="H274" s="74"/>
      <c r="I274" s="75">
        <f>SUM(I248:I273)*F274</f>
        <v>5798.6426767676749</v>
      </c>
    </row>
    <row r="275" spans="1:9" ht="24" customHeight="1" x14ac:dyDescent="0.25"/>
    <row r="276" spans="1:9" ht="24" customHeight="1" x14ac:dyDescent="0.25"/>
  </sheetData>
  <autoFilter ref="A3:G273"/>
  <mergeCells count="27">
    <mergeCell ref="C4:E4"/>
    <mergeCell ref="C16:D16"/>
    <mergeCell ref="E16:F16"/>
    <mergeCell ref="C17:D17"/>
    <mergeCell ref="E17:F17"/>
    <mergeCell ref="D120:H120"/>
    <mergeCell ref="C18:E18"/>
    <mergeCell ref="C35:E35"/>
    <mergeCell ref="C62:E62"/>
    <mergeCell ref="D61:H61"/>
    <mergeCell ref="D34:H34"/>
    <mergeCell ref="A1:I1"/>
    <mergeCell ref="H2:I2"/>
    <mergeCell ref="C192:E192"/>
    <mergeCell ref="C246:D246"/>
    <mergeCell ref="C247:F247"/>
    <mergeCell ref="D191:H191"/>
    <mergeCell ref="E246:H246"/>
    <mergeCell ref="C157:E157"/>
    <mergeCell ref="D188:H188"/>
    <mergeCell ref="D189:H189"/>
    <mergeCell ref="D190:H190"/>
    <mergeCell ref="D156:H156"/>
    <mergeCell ref="C88:F88"/>
    <mergeCell ref="C121:E121"/>
    <mergeCell ref="D154:H154"/>
    <mergeCell ref="D155:H155"/>
  </mergeCells>
  <pageMargins left="0.55118110236220474" right="0.35433070866141736" top="0.59055118110236227" bottom="0.51181102362204722" header="0.31496062992125984" footer="0.31496062992125984"/>
  <pageSetup firstPageNumber="38" orientation="portrait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6"/>
  <sheetViews>
    <sheetView workbookViewId="0">
      <pane ySplit="4" topLeftCell="A17" activePane="bottomLeft" state="frozen"/>
      <selection activeCell="H4" sqref="H1:H1048576"/>
      <selection pane="bottomLeft" activeCell="A4" sqref="A4"/>
    </sheetView>
  </sheetViews>
  <sheetFormatPr defaultRowHeight="21.95" customHeight="1" x14ac:dyDescent="0.25"/>
  <cols>
    <col min="1" max="1" width="5.140625" style="102" bestFit="1" customWidth="1"/>
    <col min="2" max="2" width="10.7109375" style="102" customWidth="1"/>
    <col min="3" max="3" width="28.140625" style="95" customWidth="1"/>
    <col min="4" max="4" width="9.140625" style="103" customWidth="1"/>
    <col min="5" max="5" width="9" style="104" customWidth="1"/>
    <col min="6" max="6" width="8" style="102" customWidth="1"/>
    <col min="7" max="7" width="13" style="111" customWidth="1"/>
    <col min="8" max="8" width="9.42578125" style="114" customWidth="1"/>
    <col min="9" max="9" width="12" style="111" customWidth="1"/>
    <col min="10" max="10" width="12" style="110" customWidth="1"/>
    <col min="11" max="11" width="13.28515625" style="105" customWidth="1"/>
    <col min="12" max="16384" width="9.140625" style="95"/>
  </cols>
  <sheetData>
    <row r="1" spans="1:12" s="107" customFormat="1" ht="21.95" customHeight="1" x14ac:dyDescent="0.25">
      <c r="A1" s="290" t="s">
        <v>847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21"/>
    </row>
    <row r="2" spans="1:12" s="107" customFormat="1" ht="21.95" customHeight="1" x14ac:dyDescent="0.25">
      <c r="A2" s="273" t="s">
        <v>846</v>
      </c>
      <c r="B2" s="273"/>
      <c r="C2" s="273"/>
      <c r="D2" s="273"/>
      <c r="E2" s="273"/>
      <c r="F2" s="273"/>
      <c r="G2" s="273"/>
      <c r="H2" s="273"/>
      <c r="I2" s="273"/>
      <c r="J2" s="273"/>
      <c r="K2" s="273"/>
      <c r="L2" s="221"/>
    </row>
    <row r="3" spans="1:12" s="107" customFormat="1" ht="21.95" customHeight="1" x14ac:dyDescent="0.25">
      <c r="A3" s="222"/>
      <c r="B3" s="222"/>
      <c r="C3" s="223"/>
      <c r="D3" s="223"/>
      <c r="E3" s="222"/>
      <c r="F3" s="222"/>
      <c r="G3" s="224"/>
      <c r="H3" s="56"/>
      <c r="I3" s="224"/>
      <c r="J3" s="274" t="s">
        <v>815</v>
      </c>
      <c r="K3" s="274"/>
      <c r="L3" s="221"/>
    </row>
    <row r="4" spans="1:12" s="91" customFormat="1" ht="60.75" customHeight="1" x14ac:dyDescent="0.25">
      <c r="A4" s="85" t="s">
        <v>57</v>
      </c>
      <c r="B4" s="85" t="s">
        <v>1</v>
      </c>
      <c r="C4" s="85" t="s">
        <v>275</v>
      </c>
      <c r="D4" s="85" t="s">
        <v>59</v>
      </c>
      <c r="E4" s="85" t="s">
        <v>535</v>
      </c>
      <c r="F4" s="85" t="s">
        <v>753</v>
      </c>
      <c r="G4" s="86" t="s">
        <v>434</v>
      </c>
      <c r="H4" s="87" t="s">
        <v>664</v>
      </c>
      <c r="I4" s="88" t="s">
        <v>665</v>
      </c>
      <c r="J4" s="89" t="s">
        <v>666</v>
      </c>
      <c r="K4" s="90" t="s">
        <v>661</v>
      </c>
      <c r="L4" s="179"/>
    </row>
    <row r="5" spans="1:12" customFormat="1" ht="21.95" customHeight="1" x14ac:dyDescent="0.25">
      <c r="A5" s="35" t="s">
        <v>749</v>
      </c>
      <c r="B5" s="272" t="s">
        <v>5</v>
      </c>
      <c r="C5" s="272"/>
      <c r="D5" s="209" t="s">
        <v>6</v>
      </c>
      <c r="E5" s="160"/>
      <c r="F5" s="38"/>
      <c r="G5" s="83"/>
      <c r="H5" s="37"/>
      <c r="I5" s="204"/>
      <c r="J5" s="204"/>
      <c r="K5" s="204"/>
    </row>
    <row r="6" spans="1:12" ht="21.95" customHeight="1" x14ac:dyDescent="0.25">
      <c r="A6" s="92">
        <v>1</v>
      </c>
      <c r="B6" s="92" t="s">
        <v>60</v>
      </c>
      <c r="C6" s="292" t="s">
        <v>61</v>
      </c>
      <c r="D6" s="292"/>
      <c r="E6" s="292"/>
      <c r="F6" s="92" t="s">
        <v>6</v>
      </c>
      <c r="G6" s="106"/>
      <c r="H6" s="38"/>
      <c r="I6" s="106"/>
      <c r="J6" s="109"/>
      <c r="K6" s="94">
        <f>ROUND(SUM(K7:K9),3)</f>
        <v>1812.3520000000001</v>
      </c>
      <c r="L6" s="180"/>
    </row>
    <row r="7" spans="1:12" ht="21.95" customHeight="1" x14ac:dyDescent="0.25">
      <c r="A7" s="40" t="s">
        <v>6</v>
      </c>
      <c r="B7" s="96" t="s">
        <v>530</v>
      </c>
      <c r="C7" s="214" t="s">
        <v>276</v>
      </c>
      <c r="D7" s="40" t="s">
        <v>63</v>
      </c>
      <c r="E7" s="40" t="s">
        <v>6</v>
      </c>
      <c r="F7" s="40">
        <v>0.24</v>
      </c>
      <c r="G7" s="106">
        <f>VLOOKUP(B7,'[1]Thiet bi'!$B$3:$E$153,4,0)</f>
        <v>931000</v>
      </c>
      <c r="H7" s="38">
        <f>VLOOKUP(B7,'[1]Thiet bi'!$B$3:$F$155,5,0)</f>
        <v>5</v>
      </c>
      <c r="I7" s="106">
        <v>250</v>
      </c>
      <c r="J7" s="109">
        <f>G7/(H7*I7)</f>
        <v>744.8</v>
      </c>
      <c r="K7" s="93">
        <f>J7*F7</f>
        <v>178.75199999999998</v>
      </c>
      <c r="L7" s="180"/>
    </row>
    <row r="8" spans="1:12" ht="21.95" customHeight="1" x14ac:dyDescent="0.25">
      <c r="A8" s="40" t="s">
        <v>6</v>
      </c>
      <c r="B8" s="96" t="s">
        <v>531</v>
      </c>
      <c r="C8" s="214" t="s">
        <v>277</v>
      </c>
      <c r="D8" s="40" t="s">
        <v>63</v>
      </c>
      <c r="E8" s="40" t="s">
        <v>6</v>
      </c>
      <c r="F8" s="40">
        <v>0.24</v>
      </c>
      <c r="G8" s="106">
        <f>VLOOKUP(B8,'[1]Thiet bi'!$B$3:$E$153,4,0)</f>
        <v>800000</v>
      </c>
      <c r="H8" s="38">
        <f>VLOOKUP(B8,'[1]Thiet bi'!$B$3:$F$155,5,0)</f>
        <v>5</v>
      </c>
      <c r="I8" s="106">
        <v>250</v>
      </c>
      <c r="J8" s="109">
        <f t="shared" ref="J8:J70" si="0">G8/(H8*I8)</f>
        <v>640</v>
      </c>
      <c r="K8" s="93">
        <f t="shared" ref="K8:K70" si="1">J8*F8</f>
        <v>153.6</v>
      </c>
      <c r="L8" s="180"/>
    </row>
    <row r="9" spans="1:12" ht="21.95" customHeight="1" x14ac:dyDescent="0.25">
      <c r="A9" s="40" t="s">
        <v>6</v>
      </c>
      <c r="B9" s="96" t="s">
        <v>532</v>
      </c>
      <c r="C9" s="214" t="s">
        <v>278</v>
      </c>
      <c r="D9" s="40" t="s">
        <v>63</v>
      </c>
      <c r="E9" s="40" t="s">
        <v>279</v>
      </c>
      <c r="F9" s="40">
        <v>0.1</v>
      </c>
      <c r="G9" s="106">
        <f>VLOOKUP(B9,'[1]Thiet bi'!$B$3:$E$153,4,0)</f>
        <v>18500000</v>
      </c>
      <c r="H9" s="38">
        <f>VLOOKUP(B9,'[1]Thiet bi'!$B$3:$F$155,5,0)</f>
        <v>5</v>
      </c>
      <c r="I9" s="106">
        <v>250</v>
      </c>
      <c r="J9" s="109">
        <f t="shared" si="0"/>
        <v>14800</v>
      </c>
      <c r="K9" s="93">
        <f t="shared" si="1"/>
        <v>1480</v>
      </c>
      <c r="L9" s="180"/>
    </row>
    <row r="10" spans="1:12" ht="21.95" customHeight="1" x14ac:dyDescent="0.25">
      <c r="A10" s="40">
        <v>2</v>
      </c>
      <c r="B10" s="92" t="s">
        <v>71</v>
      </c>
      <c r="C10" s="213" t="s">
        <v>72</v>
      </c>
      <c r="D10" s="232"/>
      <c r="E10" s="233"/>
      <c r="F10" s="291" t="s">
        <v>73</v>
      </c>
      <c r="G10" s="291"/>
      <c r="H10" s="291"/>
      <c r="I10" s="291"/>
      <c r="J10" s="291"/>
      <c r="K10" s="94">
        <f>K6</f>
        <v>1812.3520000000001</v>
      </c>
      <c r="L10" s="180"/>
    </row>
    <row r="11" spans="1:12" ht="21.95" customHeight="1" x14ac:dyDescent="0.25">
      <c r="A11" s="92">
        <v>3</v>
      </c>
      <c r="B11" s="92" t="s">
        <v>74</v>
      </c>
      <c r="C11" s="213" t="s">
        <v>75</v>
      </c>
      <c r="D11" s="232"/>
      <c r="E11" s="233"/>
      <c r="F11" s="291" t="s">
        <v>73</v>
      </c>
      <c r="G11" s="291"/>
      <c r="H11" s="291"/>
      <c r="I11" s="291"/>
      <c r="J11" s="291"/>
      <c r="K11" s="94">
        <f>K6</f>
        <v>1812.3520000000001</v>
      </c>
      <c r="L11" s="180"/>
    </row>
    <row r="12" spans="1:12" ht="21.95" customHeight="1" x14ac:dyDescent="0.25">
      <c r="A12" s="92">
        <v>4</v>
      </c>
      <c r="B12" s="92" t="s">
        <v>76</v>
      </c>
      <c r="C12" s="213" t="s">
        <v>10</v>
      </c>
      <c r="D12" s="232"/>
      <c r="E12" s="233"/>
      <c r="F12" s="291" t="s">
        <v>73</v>
      </c>
      <c r="G12" s="291"/>
      <c r="H12" s="291"/>
      <c r="I12" s="291"/>
      <c r="J12" s="291"/>
      <c r="K12" s="94">
        <f>K6</f>
        <v>1812.3520000000001</v>
      </c>
      <c r="L12" s="180"/>
    </row>
    <row r="13" spans="1:12" ht="21.95" customHeight="1" x14ac:dyDescent="0.25">
      <c r="A13" s="92">
        <v>5</v>
      </c>
      <c r="B13" s="92" t="s">
        <v>77</v>
      </c>
      <c r="C13" s="292" t="s">
        <v>280</v>
      </c>
      <c r="D13" s="292"/>
      <c r="E13" s="292"/>
      <c r="F13" s="92" t="s">
        <v>6</v>
      </c>
      <c r="G13" s="106"/>
      <c r="H13" s="38"/>
      <c r="I13" s="106"/>
      <c r="J13" s="109"/>
      <c r="K13" s="94">
        <f>ROUND(SUM(K14:K15),3)</f>
        <v>4052.65</v>
      </c>
      <c r="L13" s="180"/>
    </row>
    <row r="14" spans="1:12" ht="21.95" customHeight="1" x14ac:dyDescent="0.25">
      <c r="A14" s="40" t="s">
        <v>6</v>
      </c>
      <c r="B14" s="96" t="s">
        <v>533</v>
      </c>
      <c r="C14" s="214" t="s">
        <v>281</v>
      </c>
      <c r="D14" s="40" t="s">
        <v>63</v>
      </c>
      <c r="E14" s="40" t="s">
        <v>6</v>
      </c>
      <c r="F14" s="40">
        <v>0.24</v>
      </c>
      <c r="G14" s="106">
        <f>VLOOKUP(B14,'[1]Thiet bi'!$B$3:$E$153,4,0)</f>
        <v>5215100</v>
      </c>
      <c r="H14" s="38">
        <f>VLOOKUP(B14,'[1]Thiet bi'!$B$3:$F$155,5,0)</f>
        <v>10</v>
      </c>
      <c r="I14" s="106">
        <v>250</v>
      </c>
      <c r="J14" s="109">
        <f t="shared" si="0"/>
        <v>2086.04</v>
      </c>
      <c r="K14" s="93">
        <f t="shared" si="1"/>
        <v>500.64959999999996</v>
      </c>
      <c r="L14" s="180"/>
    </row>
    <row r="15" spans="1:12" ht="21.95" customHeight="1" x14ac:dyDescent="0.25">
      <c r="A15" s="40" t="s">
        <v>6</v>
      </c>
      <c r="B15" s="96" t="s">
        <v>532</v>
      </c>
      <c r="C15" s="214" t="s">
        <v>278</v>
      </c>
      <c r="D15" s="40" t="s">
        <v>63</v>
      </c>
      <c r="E15" s="40" t="s">
        <v>279</v>
      </c>
      <c r="F15" s="40">
        <v>0.24</v>
      </c>
      <c r="G15" s="106">
        <f>VLOOKUP(B15,'[1]Thiet bi'!$B$3:$E$155,4,0)</f>
        <v>18500000</v>
      </c>
      <c r="H15" s="38">
        <f>VLOOKUP(B15,'[1]Thiet bi'!$B$3:$F$155,5,0)</f>
        <v>5</v>
      </c>
      <c r="I15" s="106">
        <v>250</v>
      </c>
      <c r="J15" s="109">
        <f t="shared" si="0"/>
        <v>14800</v>
      </c>
      <c r="K15" s="93">
        <f t="shared" si="1"/>
        <v>3552</v>
      </c>
      <c r="L15" s="180"/>
    </row>
    <row r="16" spans="1:12" customFormat="1" ht="21.95" customHeight="1" x14ac:dyDescent="0.25">
      <c r="A16" s="35" t="s">
        <v>759</v>
      </c>
      <c r="B16" s="272" t="s">
        <v>12</v>
      </c>
      <c r="C16" s="272"/>
      <c r="D16" s="34" t="s">
        <v>6</v>
      </c>
      <c r="E16" s="34" t="s">
        <v>6</v>
      </c>
      <c r="F16" s="38"/>
      <c r="G16" s="83"/>
      <c r="H16" s="37"/>
      <c r="I16" s="204"/>
      <c r="J16" s="204"/>
      <c r="K16" s="204"/>
    </row>
    <row r="17" spans="1:12" s="4" customFormat="1" ht="21.95" customHeight="1" x14ac:dyDescent="0.25">
      <c r="A17" s="205" t="s">
        <v>813</v>
      </c>
      <c r="B17" s="269" t="s">
        <v>283</v>
      </c>
      <c r="C17" s="269"/>
      <c r="D17" s="83"/>
      <c r="E17" s="83"/>
      <c r="F17" s="83"/>
      <c r="G17" s="83"/>
      <c r="H17" s="83"/>
      <c r="I17" s="37"/>
      <c r="J17" s="234"/>
      <c r="K17" s="234"/>
    </row>
    <row r="18" spans="1:12" ht="21.95" customHeight="1" x14ac:dyDescent="0.25">
      <c r="A18" s="92">
        <v>6</v>
      </c>
      <c r="B18" s="92" t="s">
        <v>79</v>
      </c>
      <c r="C18" s="292" t="s">
        <v>284</v>
      </c>
      <c r="D18" s="292"/>
      <c r="E18" s="292"/>
      <c r="F18" s="92" t="s">
        <v>6</v>
      </c>
      <c r="G18" s="106"/>
      <c r="H18" s="38"/>
      <c r="I18" s="106"/>
      <c r="J18" s="109"/>
      <c r="K18" s="94">
        <f>ROUND(SUM(K19:K22),3)</f>
        <v>345516.2</v>
      </c>
      <c r="L18" s="180"/>
    </row>
    <row r="19" spans="1:12" ht="21.95" customHeight="1" x14ac:dyDescent="0.25">
      <c r="A19" s="40" t="s">
        <v>6</v>
      </c>
      <c r="B19" s="96" t="s">
        <v>534</v>
      </c>
      <c r="C19" s="214" t="s">
        <v>285</v>
      </c>
      <c r="D19" s="40" t="s">
        <v>206</v>
      </c>
      <c r="E19" s="40" t="s">
        <v>6</v>
      </c>
      <c r="F19" s="97">
        <v>0.4</v>
      </c>
      <c r="G19" s="106">
        <f>VLOOKUP(B19,'[1]Thiet bi'!$B$3:$E$155,4,0)</f>
        <v>3300000.0000000005</v>
      </c>
      <c r="H19" s="38">
        <f>VLOOKUP(B19,'[1]Thiet bi'!$B$3:$F$155,5,0)</f>
        <v>5</v>
      </c>
      <c r="I19" s="106">
        <v>250</v>
      </c>
      <c r="J19" s="109">
        <f t="shared" si="0"/>
        <v>2640.0000000000005</v>
      </c>
      <c r="K19" s="93">
        <f t="shared" si="1"/>
        <v>1056.0000000000002</v>
      </c>
      <c r="L19" s="180"/>
    </row>
    <row r="20" spans="1:12" s="98" customFormat="1" ht="21.95" customHeight="1" x14ac:dyDescent="0.25">
      <c r="A20" s="40" t="s">
        <v>6</v>
      </c>
      <c r="B20" s="96" t="s">
        <v>537</v>
      </c>
      <c r="C20" s="214" t="s">
        <v>536</v>
      </c>
      <c r="D20" s="40" t="s">
        <v>206</v>
      </c>
      <c r="E20" s="40" t="s">
        <v>286</v>
      </c>
      <c r="F20" s="97">
        <v>0.4</v>
      </c>
      <c r="G20" s="106">
        <f>VLOOKUP(B20,'[1]Thiet bi'!$B$3:$E$155,4,0)</f>
        <v>1998400000</v>
      </c>
      <c r="H20" s="38">
        <f>VLOOKUP(B20,'[1]Thiet bi'!$B$3:$F$155,5,0)</f>
        <v>10</v>
      </c>
      <c r="I20" s="106">
        <v>250</v>
      </c>
      <c r="J20" s="109">
        <f t="shared" si="0"/>
        <v>799360</v>
      </c>
      <c r="K20" s="93">
        <f t="shared" si="1"/>
        <v>319744</v>
      </c>
      <c r="L20" s="181"/>
    </row>
    <row r="21" spans="1:12" ht="21.95" customHeight="1" x14ac:dyDescent="0.25">
      <c r="A21" s="40" t="s">
        <v>6</v>
      </c>
      <c r="B21" s="96" t="s">
        <v>532</v>
      </c>
      <c r="C21" s="214" t="s">
        <v>278</v>
      </c>
      <c r="D21" s="40" t="s">
        <v>63</v>
      </c>
      <c r="E21" s="40" t="s">
        <v>279</v>
      </c>
      <c r="F21" s="97">
        <v>0.1</v>
      </c>
      <c r="G21" s="106">
        <f>VLOOKUP(B21,'[1]Thiet bi'!$B$3:$E$155,4,0)</f>
        <v>18500000</v>
      </c>
      <c r="H21" s="38">
        <f>VLOOKUP(B21,'[1]Thiet bi'!$B$3:$F$155,5,0)</f>
        <v>5</v>
      </c>
      <c r="I21" s="106">
        <v>250</v>
      </c>
      <c r="J21" s="109">
        <f t="shared" si="0"/>
        <v>14800</v>
      </c>
      <c r="K21" s="93">
        <f t="shared" si="1"/>
        <v>1480</v>
      </c>
      <c r="L21" s="180"/>
    </row>
    <row r="22" spans="1:12" ht="21.95" customHeight="1" x14ac:dyDescent="0.25">
      <c r="A22" s="40" t="s">
        <v>6</v>
      </c>
      <c r="B22" s="96" t="s">
        <v>667</v>
      </c>
      <c r="C22" s="214" t="s">
        <v>199</v>
      </c>
      <c r="D22" s="40" t="s">
        <v>287</v>
      </c>
      <c r="E22" s="40" t="s">
        <v>6</v>
      </c>
      <c r="F22" s="97">
        <v>13.24</v>
      </c>
      <c r="G22" s="106">
        <f>VLOOKUP(B22,'[1]Thiet bi'!$B$3:$E$155,4,0)</f>
        <v>1755</v>
      </c>
      <c r="H22" s="38">
        <f>VLOOKUP(B22,'[1]Thiet bi'!$B$3:$F$155,5,0)</f>
        <v>0</v>
      </c>
      <c r="I22" s="106">
        <v>250</v>
      </c>
      <c r="J22" s="109"/>
      <c r="K22" s="93">
        <f>F22*G22</f>
        <v>23236.2</v>
      </c>
      <c r="L22" s="180"/>
    </row>
    <row r="23" spans="1:12" ht="21.95" customHeight="1" x14ac:dyDescent="0.25">
      <c r="A23" s="92">
        <v>7</v>
      </c>
      <c r="B23" s="92" t="s">
        <v>84</v>
      </c>
      <c r="C23" s="292" t="s">
        <v>13</v>
      </c>
      <c r="D23" s="292"/>
      <c r="E23" s="292"/>
      <c r="F23" s="92" t="s">
        <v>6</v>
      </c>
      <c r="G23" s="106"/>
      <c r="H23" s="38"/>
      <c r="I23" s="106"/>
      <c r="J23" s="109"/>
      <c r="K23" s="94">
        <f>ROUND(SUM(K24:K25),3)</f>
        <v>25943.88</v>
      </c>
      <c r="L23" s="180"/>
    </row>
    <row r="24" spans="1:12" ht="21.95" customHeight="1" x14ac:dyDescent="0.25">
      <c r="A24" s="40" t="s">
        <v>6</v>
      </c>
      <c r="B24" s="96" t="s">
        <v>538</v>
      </c>
      <c r="C24" s="214" t="s">
        <v>288</v>
      </c>
      <c r="D24" s="40" t="s">
        <v>206</v>
      </c>
      <c r="E24" s="40" t="s">
        <v>286</v>
      </c>
      <c r="F24" s="99">
        <v>0.4</v>
      </c>
      <c r="G24" s="106">
        <f>VLOOKUP(B24,'[1]Thiet bi'!$B$3:$E$155,4,0)</f>
        <v>16923000</v>
      </c>
      <c r="H24" s="38">
        <f>VLOOKUP(B24,'[1]Thiet bi'!$B$3:$F$155,5,0)</f>
        <v>10</v>
      </c>
      <c r="I24" s="106">
        <v>250</v>
      </c>
      <c r="J24" s="109">
        <f t="shared" si="0"/>
        <v>6769.2</v>
      </c>
      <c r="K24" s="93">
        <f t="shared" si="1"/>
        <v>2707.6800000000003</v>
      </c>
      <c r="L24" s="180"/>
    </row>
    <row r="25" spans="1:12" ht="21.95" customHeight="1" x14ac:dyDescent="0.25">
      <c r="A25" s="40" t="s">
        <v>6</v>
      </c>
      <c r="B25" s="40" t="s">
        <v>667</v>
      </c>
      <c r="C25" s="214" t="s">
        <v>199</v>
      </c>
      <c r="D25" s="40" t="s">
        <v>287</v>
      </c>
      <c r="E25" s="40" t="s">
        <v>6</v>
      </c>
      <c r="F25" s="99">
        <v>13.24</v>
      </c>
      <c r="G25" s="106">
        <f>VLOOKUP(B25,'[1]Thiet bi'!$B$3:$E$155,4,0)</f>
        <v>1755</v>
      </c>
      <c r="H25" s="38">
        <f>VLOOKUP(B25,'[1]Thiet bi'!$B$3:$F$155,5,0)</f>
        <v>0</v>
      </c>
      <c r="I25" s="106">
        <v>250</v>
      </c>
      <c r="J25" s="109"/>
      <c r="K25" s="93">
        <f>F25*G25</f>
        <v>23236.2</v>
      </c>
      <c r="L25" s="180"/>
    </row>
    <row r="26" spans="1:12" ht="21.95" customHeight="1" x14ac:dyDescent="0.25">
      <c r="A26" s="40">
        <v>8</v>
      </c>
      <c r="B26" s="92" t="s">
        <v>88</v>
      </c>
      <c r="C26" s="213" t="s">
        <v>14</v>
      </c>
      <c r="D26" s="40" t="s">
        <v>6</v>
      </c>
      <c r="E26" s="40" t="s">
        <v>6</v>
      </c>
      <c r="F26" s="40" t="s">
        <v>6</v>
      </c>
      <c r="G26" s="106"/>
      <c r="H26" s="38"/>
      <c r="I26" s="106"/>
      <c r="J26" s="109"/>
      <c r="K26" s="94">
        <f>ROUND(SUM(K27:K29),3)</f>
        <v>26002.68</v>
      </c>
      <c r="L26" s="180"/>
    </row>
    <row r="27" spans="1:12" ht="21.95" customHeight="1" x14ac:dyDescent="0.25">
      <c r="A27" s="40" t="s">
        <v>6</v>
      </c>
      <c r="B27" s="96" t="s">
        <v>538</v>
      </c>
      <c r="C27" s="214" t="s">
        <v>288</v>
      </c>
      <c r="D27" s="40" t="s">
        <v>206</v>
      </c>
      <c r="E27" s="40" t="s">
        <v>286</v>
      </c>
      <c r="F27" s="40">
        <v>0.4</v>
      </c>
      <c r="G27" s="106">
        <f>VLOOKUP(B27,'[1]Thiet bi'!$B$3:$E$155,4,0)</f>
        <v>16923000</v>
      </c>
      <c r="H27" s="38">
        <f>VLOOKUP(B27,'[1]Thiet bi'!$B$3:$F$155,5,0)</f>
        <v>10</v>
      </c>
      <c r="I27" s="106">
        <v>250</v>
      </c>
      <c r="J27" s="109">
        <f t="shared" si="0"/>
        <v>6769.2</v>
      </c>
      <c r="K27" s="93">
        <f t="shared" si="1"/>
        <v>2707.6800000000003</v>
      </c>
      <c r="L27" s="180"/>
    </row>
    <row r="28" spans="1:12" ht="21.95" customHeight="1" x14ac:dyDescent="0.25">
      <c r="A28" s="40" t="s">
        <v>6</v>
      </c>
      <c r="B28" s="96" t="s">
        <v>539</v>
      </c>
      <c r="C28" s="214" t="s">
        <v>289</v>
      </c>
      <c r="D28" s="40" t="s">
        <v>206</v>
      </c>
      <c r="E28" s="40" t="s">
        <v>6</v>
      </c>
      <c r="F28" s="40">
        <v>0.2</v>
      </c>
      <c r="G28" s="106">
        <f>VLOOKUP(B28,'[1]Thiet bi'!$B$3:$E$155,4,0)</f>
        <v>3000000</v>
      </c>
      <c r="H28" s="38">
        <f>VLOOKUP(B28,'[1]Thiet bi'!$B$3:$F$155,5,0)</f>
        <v>5</v>
      </c>
      <c r="I28" s="106">
        <v>250</v>
      </c>
      <c r="J28" s="109">
        <f t="shared" si="0"/>
        <v>2400</v>
      </c>
      <c r="K28" s="93">
        <f t="shared" si="1"/>
        <v>480</v>
      </c>
      <c r="L28" s="180"/>
    </row>
    <row r="29" spans="1:12" ht="21.95" customHeight="1" x14ac:dyDescent="0.25">
      <c r="A29" s="40" t="s">
        <v>6</v>
      </c>
      <c r="B29" s="40" t="s">
        <v>667</v>
      </c>
      <c r="C29" s="214" t="s">
        <v>199</v>
      </c>
      <c r="D29" s="40" t="s">
        <v>287</v>
      </c>
      <c r="E29" s="40" t="s">
        <v>6</v>
      </c>
      <c r="F29" s="100">
        <v>13</v>
      </c>
      <c r="G29" s="106">
        <f>VLOOKUP(B29,'[1]Thiet bi'!$B$3:$E$155,4,0)</f>
        <v>1755</v>
      </c>
      <c r="H29" s="38">
        <f>VLOOKUP(B29,'[1]Thiet bi'!$B$3:$F$155,5,0)</f>
        <v>0</v>
      </c>
      <c r="I29" s="106">
        <v>250</v>
      </c>
      <c r="J29" s="109"/>
      <c r="K29" s="93">
        <f>F29*G29</f>
        <v>22815</v>
      </c>
      <c r="L29" s="180"/>
    </row>
    <row r="30" spans="1:12" ht="21.95" customHeight="1" x14ac:dyDescent="0.25">
      <c r="A30" s="40">
        <v>9</v>
      </c>
      <c r="B30" s="92" t="s">
        <v>95</v>
      </c>
      <c r="C30" s="292" t="s">
        <v>96</v>
      </c>
      <c r="D30" s="292"/>
      <c r="E30" s="292"/>
      <c r="F30" s="40" t="s">
        <v>6</v>
      </c>
      <c r="G30" s="106"/>
      <c r="H30" s="38"/>
      <c r="I30" s="106"/>
      <c r="J30" s="109"/>
      <c r="K30" s="94">
        <f>ROUND(SUM(K31:K33),3)</f>
        <v>27295</v>
      </c>
      <c r="L30" s="180"/>
    </row>
    <row r="31" spans="1:12" ht="21.95" customHeight="1" x14ac:dyDescent="0.25">
      <c r="A31" s="40" t="s">
        <v>6</v>
      </c>
      <c r="B31" s="96" t="s">
        <v>540</v>
      </c>
      <c r="C31" s="214" t="s">
        <v>290</v>
      </c>
      <c r="D31" s="40" t="s">
        <v>206</v>
      </c>
      <c r="E31" s="40" t="s">
        <v>286</v>
      </c>
      <c r="F31" s="40">
        <v>0.4</v>
      </c>
      <c r="G31" s="106">
        <f>VLOOKUP(B31,'[1]Thiet bi'!$B$3:$E$155,4,0)</f>
        <v>20000000</v>
      </c>
      <c r="H31" s="38">
        <f>VLOOKUP(B31,'[1]Thiet bi'!$B$3:$F$155,5,0)</f>
        <v>8</v>
      </c>
      <c r="I31" s="106">
        <v>250</v>
      </c>
      <c r="J31" s="109">
        <f t="shared" si="0"/>
        <v>10000</v>
      </c>
      <c r="K31" s="93">
        <f t="shared" si="1"/>
        <v>4000</v>
      </c>
      <c r="L31" s="180"/>
    </row>
    <row r="32" spans="1:12" ht="21.95" customHeight="1" x14ac:dyDescent="0.25">
      <c r="A32" s="40" t="s">
        <v>6</v>
      </c>
      <c r="B32" s="96" t="s">
        <v>539</v>
      </c>
      <c r="C32" s="214" t="s">
        <v>289</v>
      </c>
      <c r="D32" s="40" t="s">
        <v>206</v>
      </c>
      <c r="E32" s="40" t="s">
        <v>6</v>
      </c>
      <c r="F32" s="40">
        <v>0.2</v>
      </c>
      <c r="G32" s="106">
        <f>VLOOKUP(B32,'[1]Thiet bi'!$B$3:$E$155,4,0)</f>
        <v>3000000</v>
      </c>
      <c r="H32" s="38">
        <f>VLOOKUP(B32,'[1]Thiet bi'!$B$3:$F$155,5,0)</f>
        <v>5</v>
      </c>
      <c r="I32" s="106">
        <v>250</v>
      </c>
      <c r="J32" s="109">
        <f t="shared" si="0"/>
        <v>2400</v>
      </c>
      <c r="K32" s="93">
        <f t="shared" si="1"/>
        <v>480</v>
      </c>
      <c r="L32" s="180"/>
    </row>
    <row r="33" spans="1:12" ht="21.95" customHeight="1" x14ac:dyDescent="0.25">
      <c r="A33" s="40" t="s">
        <v>6</v>
      </c>
      <c r="B33" s="40" t="s">
        <v>667</v>
      </c>
      <c r="C33" s="214" t="s">
        <v>199</v>
      </c>
      <c r="D33" s="40" t="s">
        <v>287</v>
      </c>
      <c r="E33" s="40" t="s">
        <v>6</v>
      </c>
      <c r="F33" s="100">
        <v>13</v>
      </c>
      <c r="G33" s="106">
        <f>VLOOKUP(B33,'[1]Thiet bi'!$B$3:$E$155,4,0)</f>
        <v>1755</v>
      </c>
      <c r="H33" s="38">
        <f>VLOOKUP(B33,'[1]Thiet bi'!$B$3:$F$155,5,0)</f>
        <v>0</v>
      </c>
      <c r="I33" s="106">
        <v>250</v>
      </c>
      <c r="J33" s="109"/>
      <c r="K33" s="93">
        <f>F33*G33</f>
        <v>22815</v>
      </c>
      <c r="L33" s="180"/>
    </row>
    <row r="34" spans="1:12" ht="21.95" customHeight="1" x14ac:dyDescent="0.25">
      <c r="A34" s="40">
        <v>10</v>
      </c>
      <c r="B34" s="92" t="s">
        <v>99</v>
      </c>
      <c r="C34" s="292" t="s">
        <v>291</v>
      </c>
      <c r="D34" s="292"/>
      <c r="E34" s="292"/>
      <c r="F34" s="92" t="s">
        <v>6</v>
      </c>
      <c r="G34" s="106"/>
      <c r="H34" s="38"/>
      <c r="I34" s="106"/>
      <c r="J34" s="109"/>
      <c r="K34" s="94">
        <f>ROUND(SUM(K35:K36),3)</f>
        <v>4052.65</v>
      </c>
      <c r="L34" s="180"/>
    </row>
    <row r="35" spans="1:12" ht="21.95" customHeight="1" x14ac:dyDescent="0.25">
      <c r="A35" s="40" t="s">
        <v>6</v>
      </c>
      <c r="B35" s="96" t="s">
        <v>533</v>
      </c>
      <c r="C35" s="214" t="s">
        <v>281</v>
      </c>
      <c r="D35" s="40" t="s">
        <v>63</v>
      </c>
      <c r="E35" s="40" t="s">
        <v>6</v>
      </c>
      <c r="F35" s="40">
        <v>0.24</v>
      </c>
      <c r="G35" s="106">
        <f>VLOOKUP(B35,'[1]Thiet bi'!$B$3:$E$155,4,0)</f>
        <v>5215100</v>
      </c>
      <c r="H35" s="38">
        <f>VLOOKUP(B35,'[1]Thiet bi'!$B$3:$F$155,5,0)</f>
        <v>10</v>
      </c>
      <c r="I35" s="106">
        <v>250</v>
      </c>
      <c r="J35" s="109">
        <f t="shared" si="0"/>
        <v>2086.04</v>
      </c>
      <c r="K35" s="93">
        <f t="shared" si="1"/>
        <v>500.64959999999996</v>
      </c>
      <c r="L35" s="180"/>
    </row>
    <row r="36" spans="1:12" ht="21.95" customHeight="1" x14ac:dyDescent="0.25">
      <c r="A36" s="40" t="s">
        <v>6</v>
      </c>
      <c r="B36" s="96" t="s">
        <v>532</v>
      </c>
      <c r="C36" s="214" t="s">
        <v>278</v>
      </c>
      <c r="D36" s="40" t="s">
        <v>63</v>
      </c>
      <c r="E36" s="40" t="s">
        <v>279</v>
      </c>
      <c r="F36" s="40">
        <v>0.24</v>
      </c>
      <c r="G36" s="106">
        <f>VLOOKUP(B36,'[1]Thiet bi'!$B$3:$E$155,4,0)</f>
        <v>18500000</v>
      </c>
      <c r="H36" s="38">
        <f>VLOOKUP(B36,'[1]Thiet bi'!$B$3:$F$155,5,0)</f>
        <v>5</v>
      </c>
      <c r="I36" s="106">
        <v>250</v>
      </c>
      <c r="J36" s="109">
        <f t="shared" si="0"/>
        <v>14800</v>
      </c>
      <c r="K36" s="93">
        <f t="shared" si="1"/>
        <v>3552</v>
      </c>
      <c r="L36" s="180"/>
    </row>
    <row r="37" spans="1:12" ht="21.95" customHeight="1" x14ac:dyDescent="0.25">
      <c r="A37" s="92">
        <v>11</v>
      </c>
      <c r="B37" s="92" t="s">
        <v>101</v>
      </c>
      <c r="C37" s="292" t="s">
        <v>750</v>
      </c>
      <c r="D37" s="292"/>
      <c r="E37" s="292"/>
      <c r="F37" s="92" t="s">
        <v>6</v>
      </c>
      <c r="G37" s="106"/>
      <c r="H37" s="38"/>
      <c r="I37" s="106"/>
      <c r="J37" s="109"/>
      <c r="K37" s="94">
        <f>ROUND(SUM(K38:K41),3)</f>
        <v>69756.2</v>
      </c>
      <c r="L37" s="180"/>
    </row>
    <row r="38" spans="1:12" ht="21.95" customHeight="1" x14ac:dyDescent="0.25">
      <c r="A38" s="40" t="s">
        <v>6</v>
      </c>
      <c r="B38" s="40" t="s">
        <v>668</v>
      </c>
      <c r="C38" s="214" t="s">
        <v>292</v>
      </c>
      <c r="D38" s="40" t="s">
        <v>65</v>
      </c>
      <c r="E38" s="40" t="s">
        <v>104</v>
      </c>
      <c r="F38" s="99">
        <v>0.4</v>
      </c>
      <c r="G38" s="106">
        <f>VLOOKUP(B38,'[1]Thiet bi'!$B$3:$E$155,4,0)</f>
        <v>200000000</v>
      </c>
      <c r="H38" s="38">
        <f>VLOOKUP(B38,'[1]Thiet bi'!$B$3:$F$155,5,0)</f>
        <v>8</v>
      </c>
      <c r="I38" s="106">
        <v>250</v>
      </c>
      <c r="J38" s="109">
        <f t="shared" si="0"/>
        <v>100000</v>
      </c>
      <c r="K38" s="93">
        <f t="shared" si="1"/>
        <v>40000</v>
      </c>
      <c r="L38" s="180"/>
    </row>
    <row r="39" spans="1:12" ht="21.95" customHeight="1" x14ac:dyDescent="0.25">
      <c r="A39" s="40" t="s">
        <v>6</v>
      </c>
      <c r="B39" s="96" t="s">
        <v>542</v>
      </c>
      <c r="C39" s="214" t="s">
        <v>293</v>
      </c>
      <c r="D39" s="40" t="s">
        <v>65</v>
      </c>
      <c r="E39" s="40" t="s">
        <v>6</v>
      </c>
      <c r="F39" s="99">
        <v>0.4</v>
      </c>
      <c r="G39" s="106">
        <f>VLOOKUP(B39,'[1]Thiet bi'!$B$3:$E$155,4,0)</f>
        <v>31500000</v>
      </c>
      <c r="H39" s="38">
        <f>VLOOKUP(B39,'[1]Thiet bi'!$B$3:$F$155,5,0)</f>
        <v>10</v>
      </c>
      <c r="I39" s="106">
        <v>250</v>
      </c>
      <c r="J39" s="109">
        <f t="shared" si="0"/>
        <v>12600</v>
      </c>
      <c r="K39" s="93">
        <f t="shared" si="1"/>
        <v>5040</v>
      </c>
      <c r="L39" s="180"/>
    </row>
    <row r="40" spans="1:12" ht="21.95" customHeight="1" x14ac:dyDescent="0.25">
      <c r="A40" s="40" t="s">
        <v>6</v>
      </c>
      <c r="B40" s="96" t="s">
        <v>532</v>
      </c>
      <c r="C40" s="214" t="s">
        <v>278</v>
      </c>
      <c r="D40" s="40" t="s">
        <v>63</v>
      </c>
      <c r="E40" s="40" t="s">
        <v>279</v>
      </c>
      <c r="F40" s="99">
        <v>0.1</v>
      </c>
      <c r="G40" s="106">
        <f>VLOOKUP(B40,'[1]Thiet bi'!$B$3:$E$155,4,0)</f>
        <v>18500000</v>
      </c>
      <c r="H40" s="38">
        <f>VLOOKUP(B40,'[1]Thiet bi'!$B$3:$F$155,5,0)</f>
        <v>5</v>
      </c>
      <c r="I40" s="106">
        <v>250</v>
      </c>
      <c r="J40" s="109">
        <f t="shared" si="0"/>
        <v>14800</v>
      </c>
      <c r="K40" s="93">
        <f t="shared" si="1"/>
        <v>1480</v>
      </c>
      <c r="L40" s="180"/>
    </row>
    <row r="41" spans="1:12" ht="21.95" customHeight="1" x14ac:dyDescent="0.25">
      <c r="A41" s="40" t="s">
        <v>6</v>
      </c>
      <c r="B41" s="40" t="s">
        <v>667</v>
      </c>
      <c r="C41" s="214" t="s">
        <v>199</v>
      </c>
      <c r="D41" s="40" t="s">
        <v>287</v>
      </c>
      <c r="E41" s="40" t="s">
        <v>6</v>
      </c>
      <c r="F41" s="99">
        <v>13.24</v>
      </c>
      <c r="G41" s="106">
        <f>VLOOKUP(B41,'[1]Thiet bi'!$B$3:$E$155,4,0)</f>
        <v>1755</v>
      </c>
      <c r="H41" s="38">
        <f>VLOOKUP(B41,'[1]Thiet bi'!$B$3:$F$155,5,0)</f>
        <v>0</v>
      </c>
      <c r="I41" s="106">
        <v>250</v>
      </c>
      <c r="J41" s="109"/>
      <c r="K41" s="93">
        <f>F41*G41</f>
        <v>23236.2</v>
      </c>
      <c r="L41" s="180"/>
    </row>
    <row r="42" spans="1:12" ht="21.95" customHeight="1" x14ac:dyDescent="0.25">
      <c r="A42" s="92">
        <v>12</v>
      </c>
      <c r="B42" s="92" t="s">
        <v>105</v>
      </c>
      <c r="C42" s="292" t="s">
        <v>294</v>
      </c>
      <c r="D42" s="292"/>
      <c r="E42" s="292"/>
      <c r="F42" s="92" t="s">
        <v>6</v>
      </c>
      <c r="G42" s="106"/>
      <c r="H42" s="38"/>
      <c r="I42" s="106"/>
      <c r="J42" s="109"/>
      <c r="K42" s="94">
        <f>ROUND(SUM(K43:K46),3)</f>
        <v>69756.2</v>
      </c>
      <c r="L42" s="180"/>
    </row>
    <row r="43" spans="1:12" ht="21.95" customHeight="1" x14ac:dyDescent="0.25">
      <c r="A43" s="40" t="s">
        <v>6</v>
      </c>
      <c r="B43" s="40" t="s">
        <v>668</v>
      </c>
      <c r="C43" s="214" t="s">
        <v>295</v>
      </c>
      <c r="D43" s="40" t="s">
        <v>65</v>
      </c>
      <c r="E43" s="40" t="s">
        <v>104</v>
      </c>
      <c r="F43" s="99">
        <v>0.4</v>
      </c>
      <c r="G43" s="106">
        <f>VLOOKUP(B43,'[1]Thiet bi'!$B$3:$E$155,4,0)</f>
        <v>200000000</v>
      </c>
      <c r="H43" s="38">
        <f>VLOOKUP(B43,'[1]Thiet bi'!$B$3:$F$155,5,0)</f>
        <v>8</v>
      </c>
      <c r="I43" s="106">
        <v>250</v>
      </c>
      <c r="J43" s="109">
        <f t="shared" si="0"/>
        <v>100000</v>
      </c>
      <c r="K43" s="93">
        <f t="shared" si="1"/>
        <v>40000</v>
      </c>
      <c r="L43" s="180"/>
    </row>
    <row r="44" spans="1:12" ht="21.95" customHeight="1" x14ac:dyDescent="0.25">
      <c r="A44" s="40" t="s">
        <v>6</v>
      </c>
      <c r="B44" s="96" t="s">
        <v>542</v>
      </c>
      <c r="C44" s="214" t="s">
        <v>293</v>
      </c>
      <c r="D44" s="40" t="s">
        <v>65</v>
      </c>
      <c r="E44" s="40" t="s">
        <v>6</v>
      </c>
      <c r="F44" s="99">
        <v>0.4</v>
      </c>
      <c r="G44" s="106">
        <f>VLOOKUP(B44,'[1]Thiet bi'!$B$3:$E$155,4,0)</f>
        <v>31500000</v>
      </c>
      <c r="H44" s="38">
        <f>VLOOKUP(B44,'[1]Thiet bi'!$B$3:$F$155,5,0)</f>
        <v>10</v>
      </c>
      <c r="I44" s="106">
        <v>250</v>
      </c>
      <c r="J44" s="109">
        <f t="shared" si="0"/>
        <v>12600</v>
      </c>
      <c r="K44" s="93">
        <f t="shared" si="1"/>
        <v>5040</v>
      </c>
      <c r="L44" s="180"/>
    </row>
    <row r="45" spans="1:12" ht="21.95" customHeight="1" x14ac:dyDescent="0.25">
      <c r="A45" s="40" t="s">
        <v>6</v>
      </c>
      <c r="B45" s="96" t="s">
        <v>532</v>
      </c>
      <c r="C45" s="214" t="s">
        <v>278</v>
      </c>
      <c r="D45" s="40" t="s">
        <v>63</v>
      </c>
      <c r="E45" s="40" t="s">
        <v>279</v>
      </c>
      <c r="F45" s="99">
        <v>0.1</v>
      </c>
      <c r="G45" s="106">
        <f>VLOOKUP(B45,'[1]Thiet bi'!$B$3:$E$155,4,0)</f>
        <v>18500000</v>
      </c>
      <c r="H45" s="38">
        <f>VLOOKUP(B45,'[1]Thiet bi'!$B$3:$F$155,5,0)</f>
        <v>5</v>
      </c>
      <c r="I45" s="106">
        <v>250</v>
      </c>
      <c r="J45" s="109">
        <f t="shared" si="0"/>
        <v>14800</v>
      </c>
      <c r="K45" s="93">
        <f t="shared" si="1"/>
        <v>1480</v>
      </c>
      <c r="L45" s="180"/>
    </row>
    <row r="46" spans="1:12" ht="21.95" customHeight="1" x14ac:dyDescent="0.25">
      <c r="A46" s="40" t="s">
        <v>6</v>
      </c>
      <c r="B46" s="40" t="s">
        <v>667</v>
      </c>
      <c r="C46" s="214" t="s">
        <v>199</v>
      </c>
      <c r="D46" s="40" t="s">
        <v>287</v>
      </c>
      <c r="E46" s="40" t="s">
        <v>6</v>
      </c>
      <c r="F46" s="99">
        <v>13.24</v>
      </c>
      <c r="G46" s="106">
        <f>VLOOKUP(B46,'[1]Thiet bi'!$B$3:$E$155,4,0)</f>
        <v>1755</v>
      </c>
      <c r="H46" s="38">
        <f>VLOOKUP(B46,'[1]Thiet bi'!$B$3:$F$155,5,0)</f>
        <v>0</v>
      </c>
      <c r="I46" s="106">
        <v>250</v>
      </c>
      <c r="J46" s="109"/>
      <c r="K46" s="93">
        <f>F46*G46</f>
        <v>23236.2</v>
      </c>
      <c r="L46" s="180"/>
    </row>
    <row r="47" spans="1:12" ht="21.95" customHeight="1" x14ac:dyDescent="0.25">
      <c r="A47" s="92">
        <v>13</v>
      </c>
      <c r="B47" s="92" t="s">
        <v>109</v>
      </c>
      <c r="C47" s="292" t="s">
        <v>296</v>
      </c>
      <c r="D47" s="292"/>
      <c r="E47" s="292"/>
      <c r="F47" s="92" t="s">
        <v>6</v>
      </c>
      <c r="G47" s="106"/>
      <c r="H47" s="38"/>
      <c r="I47" s="106"/>
      <c r="J47" s="109"/>
      <c r="K47" s="94">
        <f>ROUND(SUM(K48:K51),3)</f>
        <v>69756.2</v>
      </c>
      <c r="L47" s="180"/>
    </row>
    <row r="48" spans="1:12" ht="21.95" customHeight="1" x14ac:dyDescent="0.25">
      <c r="A48" s="40" t="s">
        <v>6</v>
      </c>
      <c r="B48" s="40" t="s">
        <v>668</v>
      </c>
      <c r="C48" s="214" t="s">
        <v>295</v>
      </c>
      <c r="D48" s="40" t="s">
        <v>65</v>
      </c>
      <c r="E48" s="40" t="s">
        <v>104</v>
      </c>
      <c r="F48" s="99">
        <v>0.4</v>
      </c>
      <c r="G48" s="106">
        <f>VLOOKUP(B48,'[1]Thiet bi'!$B$3:$E$155,4,0)</f>
        <v>200000000</v>
      </c>
      <c r="H48" s="38">
        <f>VLOOKUP(B48,'[1]Thiet bi'!$B$3:$F$155,5,0)</f>
        <v>8</v>
      </c>
      <c r="I48" s="106">
        <v>250</v>
      </c>
      <c r="J48" s="109">
        <f t="shared" si="0"/>
        <v>100000</v>
      </c>
      <c r="K48" s="93">
        <f t="shared" si="1"/>
        <v>40000</v>
      </c>
      <c r="L48" s="180"/>
    </row>
    <row r="49" spans="1:12" ht="21.95" customHeight="1" x14ac:dyDescent="0.25">
      <c r="A49" s="40" t="s">
        <v>6</v>
      </c>
      <c r="B49" s="96" t="s">
        <v>542</v>
      </c>
      <c r="C49" s="214" t="s">
        <v>293</v>
      </c>
      <c r="D49" s="40" t="s">
        <v>65</v>
      </c>
      <c r="E49" s="40" t="s">
        <v>6</v>
      </c>
      <c r="F49" s="99">
        <v>0.4</v>
      </c>
      <c r="G49" s="106">
        <f>VLOOKUP(B49,'[1]Thiet bi'!$B$3:$E$155,4,0)</f>
        <v>31500000</v>
      </c>
      <c r="H49" s="38">
        <f>VLOOKUP(B49,'[1]Thiet bi'!$B$3:$F$155,5,0)</f>
        <v>10</v>
      </c>
      <c r="I49" s="106">
        <v>250</v>
      </c>
      <c r="J49" s="109">
        <f t="shared" si="0"/>
        <v>12600</v>
      </c>
      <c r="K49" s="93">
        <f t="shared" si="1"/>
        <v>5040</v>
      </c>
      <c r="L49" s="180"/>
    </row>
    <row r="50" spans="1:12" ht="21.95" customHeight="1" x14ac:dyDescent="0.25">
      <c r="A50" s="40" t="s">
        <v>6</v>
      </c>
      <c r="B50" s="96" t="s">
        <v>532</v>
      </c>
      <c r="C50" s="214" t="s">
        <v>278</v>
      </c>
      <c r="D50" s="40" t="s">
        <v>63</v>
      </c>
      <c r="E50" s="40" t="s">
        <v>279</v>
      </c>
      <c r="F50" s="99">
        <v>0.1</v>
      </c>
      <c r="G50" s="106">
        <f>VLOOKUP(B50,'[1]Thiet bi'!$B$3:$E$155,4,0)</f>
        <v>18500000</v>
      </c>
      <c r="H50" s="38">
        <f>VLOOKUP(B50,'[1]Thiet bi'!$B$3:$F$155,5,0)</f>
        <v>5</v>
      </c>
      <c r="I50" s="106">
        <v>250</v>
      </c>
      <c r="J50" s="109">
        <f t="shared" si="0"/>
        <v>14800</v>
      </c>
      <c r="K50" s="93">
        <f t="shared" si="1"/>
        <v>1480</v>
      </c>
      <c r="L50" s="180"/>
    </row>
    <row r="51" spans="1:12" ht="21.95" customHeight="1" x14ac:dyDescent="0.25">
      <c r="A51" s="40" t="s">
        <v>6</v>
      </c>
      <c r="B51" s="40" t="s">
        <v>667</v>
      </c>
      <c r="C51" s="214" t="s">
        <v>199</v>
      </c>
      <c r="D51" s="40" t="s">
        <v>287</v>
      </c>
      <c r="E51" s="40" t="s">
        <v>6</v>
      </c>
      <c r="F51" s="99">
        <v>13.24</v>
      </c>
      <c r="G51" s="106">
        <f>VLOOKUP(B51,'[1]Thiet bi'!$B$3:$E$155,4,0)</f>
        <v>1755</v>
      </c>
      <c r="H51" s="38">
        <f>VLOOKUP(B51,'[1]Thiet bi'!$B$3:$F$155,5,0)</f>
        <v>0</v>
      </c>
      <c r="I51" s="106">
        <v>250</v>
      </c>
      <c r="J51" s="109"/>
      <c r="K51" s="93">
        <f>F51*G51</f>
        <v>23236.2</v>
      </c>
      <c r="L51" s="180"/>
    </row>
    <row r="52" spans="1:12" ht="23.25" customHeight="1" x14ac:dyDescent="0.25">
      <c r="A52" s="92">
        <v>14</v>
      </c>
      <c r="B52" s="92" t="s">
        <v>112</v>
      </c>
      <c r="C52" s="292" t="s">
        <v>685</v>
      </c>
      <c r="D52" s="292"/>
      <c r="E52" s="292"/>
      <c r="F52" s="292"/>
      <c r="G52" s="106"/>
      <c r="H52" s="38"/>
      <c r="I52" s="106"/>
      <c r="J52" s="109"/>
      <c r="K52" s="94">
        <f>ROUND(SUM(K53:K56),3)</f>
        <v>69756.2</v>
      </c>
      <c r="L52" s="180"/>
    </row>
    <row r="53" spans="1:12" ht="21.95" customHeight="1" x14ac:dyDescent="0.25">
      <c r="A53" s="40" t="s">
        <v>6</v>
      </c>
      <c r="B53" s="40" t="s">
        <v>668</v>
      </c>
      <c r="C53" s="214" t="s">
        <v>295</v>
      </c>
      <c r="D53" s="40" t="s">
        <v>65</v>
      </c>
      <c r="E53" s="40" t="s">
        <v>104</v>
      </c>
      <c r="F53" s="99">
        <v>0.4</v>
      </c>
      <c r="G53" s="106">
        <f>VLOOKUP(B53,'[1]Thiet bi'!$B$3:$E$155,4,0)</f>
        <v>200000000</v>
      </c>
      <c r="H53" s="38">
        <f>VLOOKUP(B53,'[1]Thiet bi'!$B$3:$F$155,5,0)</f>
        <v>8</v>
      </c>
      <c r="I53" s="106">
        <v>250</v>
      </c>
      <c r="J53" s="109">
        <f t="shared" si="0"/>
        <v>100000</v>
      </c>
      <c r="K53" s="93">
        <f t="shared" si="1"/>
        <v>40000</v>
      </c>
      <c r="L53" s="180"/>
    </row>
    <row r="54" spans="1:12" ht="21.95" customHeight="1" x14ac:dyDescent="0.25">
      <c r="A54" s="40" t="s">
        <v>6</v>
      </c>
      <c r="B54" s="96" t="s">
        <v>542</v>
      </c>
      <c r="C54" s="214" t="s">
        <v>293</v>
      </c>
      <c r="D54" s="40" t="s">
        <v>65</v>
      </c>
      <c r="E54" s="40" t="s">
        <v>6</v>
      </c>
      <c r="F54" s="99">
        <v>0.4</v>
      </c>
      <c r="G54" s="106">
        <f>VLOOKUP(B54,'[1]Thiet bi'!$B$3:$E$155,4,0)</f>
        <v>31500000</v>
      </c>
      <c r="H54" s="38">
        <f>VLOOKUP(B54,'[1]Thiet bi'!$B$3:$F$155,5,0)</f>
        <v>10</v>
      </c>
      <c r="I54" s="106">
        <v>250</v>
      </c>
      <c r="J54" s="109">
        <f t="shared" si="0"/>
        <v>12600</v>
      </c>
      <c r="K54" s="93">
        <f t="shared" si="1"/>
        <v>5040</v>
      </c>
      <c r="L54" s="180"/>
    </row>
    <row r="55" spans="1:12" ht="21.95" customHeight="1" x14ac:dyDescent="0.25">
      <c r="A55" s="40" t="s">
        <v>6</v>
      </c>
      <c r="B55" s="96" t="s">
        <v>532</v>
      </c>
      <c r="C55" s="214" t="s">
        <v>278</v>
      </c>
      <c r="D55" s="40" t="s">
        <v>63</v>
      </c>
      <c r="E55" s="40" t="s">
        <v>279</v>
      </c>
      <c r="F55" s="99">
        <v>0.1</v>
      </c>
      <c r="G55" s="106">
        <f>VLOOKUP(B55,'[1]Thiet bi'!$B$3:$E$155,4,0)</f>
        <v>18500000</v>
      </c>
      <c r="H55" s="38">
        <f>VLOOKUP(B55,'[1]Thiet bi'!$B$3:$F$155,5,0)</f>
        <v>5</v>
      </c>
      <c r="I55" s="106">
        <v>250</v>
      </c>
      <c r="J55" s="109">
        <f t="shared" si="0"/>
        <v>14800</v>
      </c>
      <c r="K55" s="93">
        <f t="shared" si="1"/>
        <v>1480</v>
      </c>
      <c r="L55" s="180"/>
    </row>
    <row r="56" spans="1:12" ht="21.95" customHeight="1" x14ac:dyDescent="0.25">
      <c r="A56" s="40" t="s">
        <v>6</v>
      </c>
      <c r="B56" s="40" t="s">
        <v>667</v>
      </c>
      <c r="C56" s="214" t="s">
        <v>199</v>
      </c>
      <c r="D56" s="40" t="s">
        <v>287</v>
      </c>
      <c r="E56" s="40" t="s">
        <v>6</v>
      </c>
      <c r="F56" s="99">
        <v>13.24</v>
      </c>
      <c r="G56" s="106">
        <f>VLOOKUP(B56,'[1]Thiet bi'!$B$3:$E$155,4,0)</f>
        <v>1755</v>
      </c>
      <c r="H56" s="38">
        <f>VLOOKUP(B56,'[1]Thiet bi'!$B$3:$F$155,5,0)</f>
        <v>0</v>
      </c>
      <c r="I56" s="106">
        <v>250</v>
      </c>
      <c r="J56" s="109"/>
      <c r="K56" s="93">
        <f>F56*G56</f>
        <v>23236.2</v>
      </c>
      <c r="L56" s="180"/>
    </row>
    <row r="57" spans="1:12" ht="21.95" customHeight="1" x14ac:dyDescent="0.25">
      <c r="A57" s="92">
        <v>15</v>
      </c>
      <c r="B57" s="92" t="s">
        <v>113</v>
      </c>
      <c r="C57" s="292" t="s">
        <v>686</v>
      </c>
      <c r="D57" s="292"/>
      <c r="E57" s="292"/>
      <c r="F57" s="292"/>
      <c r="G57" s="292"/>
      <c r="H57" s="38"/>
      <c r="I57" s="106"/>
      <c r="J57" s="109"/>
      <c r="K57" s="94">
        <f>ROUND(SUM(K58:K60),3)</f>
        <v>46520</v>
      </c>
      <c r="L57" s="180"/>
    </row>
    <row r="58" spans="1:12" ht="21.95" customHeight="1" x14ac:dyDescent="0.25">
      <c r="A58" s="40" t="s">
        <v>6</v>
      </c>
      <c r="B58" s="40" t="s">
        <v>668</v>
      </c>
      <c r="C58" s="214" t="s">
        <v>295</v>
      </c>
      <c r="D58" s="40" t="s">
        <v>65</v>
      </c>
      <c r="E58" s="40" t="s">
        <v>104</v>
      </c>
      <c r="F58" s="40">
        <v>0.4</v>
      </c>
      <c r="G58" s="106">
        <f>VLOOKUP(B58,'[1]Thiet bi'!$B$3:$E$155,4,0)</f>
        <v>200000000</v>
      </c>
      <c r="H58" s="38">
        <f>VLOOKUP(B58,'[1]Thiet bi'!$B$3:$F$155,5,0)</f>
        <v>8</v>
      </c>
      <c r="I58" s="106">
        <v>250</v>
      </c>
      <c r="J58" s="109">
        <f t="shared" si="0"/>
        <v>100000</v>
      </c>
      <c r="K58" s="93">
        <f t="shared" si="1"/>
        <v>40000</v>
      </c>
      <c r="L58" s="180"/>
    </row>
    <row r="59" spans="1:12" ht="21.95" customHeight="1" x14ac:dyDescent="0.25">
      <c r="A59" s="40" t="s">
        <v>6</v>
      </c>
      <c r="B59" s="96" t="s">
        <v>542</v>
      </c>
      <c r="C59" s="214" t="s">
        <v>293</v>
      </c>
      <c r="D59" s="40" t="s">
        <v>65</v>
      </c>
      <c r="E59" s="40" t="s">
        <v>6</v>
      </c>
      <c r="F59" s="40">
        <v>0.4</v>
      </c>
      <c r="G59" s="106">
        <f>VLOOKUP(B59,'[1]Thiet bi'!$B$3:$E$155,4,0)</f>
        <v>31500000</v>
      </c>
      <c r="H59" s="38">
        <f>VLOOKUP(B59,'[1]Thiet bi'!$B$3:$F$155,5,0)</f>
        <v>10</v>
      </c>
      <c r="I59" s="106">
        <v>250</v>
      </c>
      <c r="J59" s="109">
        <f t="shared" si="0"/>
        <v>12600</v>
      </c>
      <c r="K59" s="93">
        <f t="shared" si="1"/>
        <v>5040</v>
      </c>
      <c r="L59" s="180"/>
    </row>
    <row r="60" spans="1:12" ht="21.95" customHeight="1" x14ac:dyDescent="0.25">
      <c r="A60" s="40" t="s">
        <v>6</v>
      </c>
      <c r="B60" s="96" t="s">
        <v>532</v>
      </c>
      <c r="C60" s="214" t="s">
        <v>278</v>
      </c>
      <c r="D60" s="40" t="s">
        <v>63</v>
      </c>
      <c r="E60" s="40" t="s">
        <v>279</v>
      </c>
      <c r="F60" s="40">
        <v>0.1</v>
      </c>
      <c r="G60" s="106">
        <f>VLOOKUP(B60,'[1]Thiet bi'!$B$3:$E$155,4,0)</f>
        <v>18500000</v>
      </c>
      <c r="H60" s="38">
        <f>VLOOKUP(B60,'[1]Thiet bi'!$B$3:$F$155,5,0)</f>
        <v>5</v>
      </c>
      <c r="I60" s="106">
        <v>250</v>
      </c>
      <c r="J60" s="109">
        <f t="shared" si="0"/>
        <v>14800</v>
      </c>
      <c r="K60" s="93">
        <f t="shared" si="1"/>
        <v>1480</v>
      </c>
      <c r="L60" s="180"/>
    </row>
    <row r="61" spans="1:12" s="4" customFormat="1" ht="21.95" customHeight="1" x14ac:dyDescent="0.25">
      <c r="A61" s="205" t="s">
        <v>814</v>
      </c>
      <c r="B61" s="269" t="s">
        <v>19</v>
      </c>
      <c r="C61" s="269"/>
      <c r="D61" s="83"/>
      <c r="E61" s="83"/>
      <c r="F61" s="83"/>
      <c r="G61" s="83"/>
      <c r="H61" s="83"/>
      <c r="I61" s="37"/>
      <c r="J61" s="234"/>
      <c r="K61" s="234"/>
    </row>
    <row r="62" spans="1:12" ht="21.95" customHeight="1" x14ac:dyDescent="0.25">
      <c r="A62" s="92">
        <v>16</v>
      </c>
      <c r="B62" s="92" t="s">
        <v>114</v>
      </c>
      <c r="C62" s="292" t="s">
        <v>297</v>
      </c>
      <c r="D62" s="292"/>
      <c r="E62" s="292"/>
      <c r="F62" s="92" t="s">
        <v>6</v>
      </c>
      <c r="G62" s="106"/>
      <c r="H62" s="38"/>
      <c r="I62" s="106"/>
      <c r="J62" s="109"/>
      <c r="K62" s="94">
        <f>ROUND(SUM(K63:K66),3)</f>
        <v>41056.199999999997</v>
      </c>
      <c r="L62" s="180"/>
    </row>
    <row r="63" spans="1:12" ht="21.95" customHeight="1" x14ac:dyDescent="0.25">
      <c r="A63" s="40" t="s">
        <v>6</v>
      </c>
      <c r="B63" s="96" t="s">
        <v>543</v>
      </c>
      <c r="C63" s="214" t="s">
        <v>298</v>
      </c>
      <c r="D63" s="40" t="s">
        <v>65</v>
      </c>
      <c r="E63" s="40" t="s">
        <v>104</v>
      </c>
      <c r="F63" s="99">
        <v>0.4</v>
      </c>
      <c r="G63" s="106">
        <f>VLOOKUP(B63,'[1]Thiet bi'!$B$3:$E$155,4,0)</f>
        <v>56500000</v>
      </c>
      <c r="H63" s="38">
        <f>VLOOKUP(B63,'[1]Thiet bi'!$B$3:$F$155,5,0)</f>
        <v>8</v>
      </c>
      <c r="I63" s="106">
        <v>250</v>
      </c>
      <c r="J63" s="109">
        <f t="shared" si="0"/>
        <v>28250</v>
      </c>
      <c r="K63" s="93">
        <f t="shared" si="1"/>
        <v>11300</v>
      </c>
      <c r="L63" s="180"/>
    </row>
    <row r="64" spans="1:12" ht="21.95" customHeight="1" x14ac:dyDescent="0.25">
      <c r="A64" s="40" t="s">
        <v>6</v>
      </c>
      <c r="B64" s="96" t="s">
        <v>542</v>
      </c>
      <c r="C64" s="214" t="s">
        <v>293</v>
      </c>
      <c r="D64" s="40" t="s">
        <v>65</v>
      </c>
      <c r="E64" s="40" t="s">
        <v>6</v>
      </c>
      <c r="F64" s="99">
        <v>0.4</v>
      </c>
      <c r="G64" s="106">
        <f>VLOOKUP(B64,'[1]Thiet bi'!$B$3:$E$155,4,0)</f>
        <v>31500000</v>
      </c>
      <c r="H64" s="38">
        <f>VLOOKUP(B64,'[1]Thiet bi'!$B$3:$F$155,5,0)</f>
        <v>10</v>
      </c>
      <c r="I64" s="106">
        <v>250</v>
      </c>
      <c r="J64" s="109">
        <f t="shared" si="0"/>
        <v>12600</v>
      </c>
      <c r="K64" s="93">
        <f t="shared" si="1"/>
        <v>5040</v>
      </c>
      <c r="L64" s="180"/>
    </row>
    <row r="65" spans="1:12" ht="21.95" customHeight="1" x14ac:dyDescent="0.25">
      <c r="A65" s="40" t="s">
        <v>6</v>
      </c>
      <c r="B65" s="96" t="s">
        <v>532</v>
      </c>
      <c r="C65" s="214" t="s">
        <v>278</v>
      </c>
      <c r="D65" s="40" t="s">
        <v>63</v>
      </c>
      <c r="E65" s="40" t="s">
        <v>279</v>
      </c>
      <c r="F65" s="99">
        <v>0.1</v>
      </c>
      <c r="G65" s="106">
        <f>VLOOKUP(B65,'[1]Thiet bi'!$B$3:$E$155,4,0)</f>
        <v>18500000</v>
      </c>
      <c r="H65" s="38">
        <f>VLOOKUP(B65,'[1]Thiet bi'!$B$3:$F$155,5,0)</f>
        <v>5</v>
      </c>
      <c r="I65" s="106">
        <v>250</v>
      </c>
      <c r="J65" s="109">
        <f t="shared" si="0"/>
        <v>14800</v>
      </c>
      <c r="K65" s="93">
        <f t="shared" si="1"/>
        <v>1480</v>
      </c>
      <c r="L65" s="180"/>
    </row>
    <row r="66" spans="1:12" ht="21.95" customHeight="1" x14ac:dyDescent="0.25">
      <c r="A66" s="40" t="s">
        <v>6</v>
      </c>
      <c r="B66" s="40" t="s">
        <v>667</v>
      </c>
      <c r="C66" s="214" t="s">
        <v>199</v>
      </c>
      <c r="D66" s="40" t="s">
        <v>287</v>
      </c>
      <c r="E66" s="40" t="s">
        <v>6</v>
      </c>
      <c r="F66" s="99">
        <v>13.24</v>
      </c>
      <c r="G66" s="106">
        <f>VLOOKUP(B66,'[1]Thiet bi'!$B$3:$E$155,4,0)</f>
        <v>1755</v>
      </c>
      <c r="H66" s="38">
        <f>VLOOKUP(B66,'[1]Thiet bi'!$B$3:$F$155,5,0)</f>
        <v>0</v>
      </c>
      <c r="I66" s="106">
        <v>250</v>
      </c>
      <c r="J66" s="109"/>
      <c r="K66" s="93">
        <f>F66*G66</f>
        <v>23236.2</v>
      </c>
      <c r="L66" s="180"/>
    </row>
    <row r="67" spans="1:12" ht="21.95" customHeight="1" x14ac:dyDescent="0.25">
      <c r="A67" s="92">
        <v>17</v>
      </c>
      <c r="B67" s="92" t="s">
        <v>116</v>
      </c>
      <c r="C67" s="292" t="s">
        <v>687</v>
      </c>
      <c r="D67" s="292"/>
      <c r="E67" s="292"/>
      <c r="F67" s="92" t="s">
        <v>6</v>
      </c>
      <c r="G67" s="106"/>
      <c r="H67" s="38"/>
      <c r="I67" s="106"/>
      <c r="J67" s="109"/>
      <c r="K67" s="94">
        <f>ROUND(SUM(K68:K70),3)</f>
        <v>14620</v>
      </c>
      <c r="L67" s="180"/>
    </row>
    <row r="68" spans="1:12" ht="21.95" customHeight="1" x14ac:dyDescent="0.25">
      <c r="A68" s="40" t="s">
        <v>6</v>
      </c>
      <c r="B68" s="96" t="s">
        <v>544</v>
      </c>
      <c r="C68" s="214" t="s">
        <v>751</v>
      </c>
      <c r="D68" s="40" t="s">
        <v>65</v>
      </c>
      <c r="E68" s="40" t="s">
        <v>104</v>
      </c>
      <c r="F68" s="40">
        <v>0.4</v>
      </c>
      <c r="G68" s="106">
        <f>VLOOKUP(B68,'[1]Thiet bi'!$B$3:$E$155,4,0)</f>
        <v>40500000</v>
      </c>
      <c r="H68" s="38">
        <f>VLOOKUP(B68,'[1]Thiet bi'!$B$3:$F$155,5,0)</f>
        <v>8</v>
      </c>
      <c r="I68" s="106">
        <v>250</v>
      </c>
      <c r="J68" s="109">
        <f t="shared" si="0"/>
        <v>20250</v>
      </c>
      <c r="K68" s="93">
        <f t="shared" si="1"/>
        <v>8100</v>
      </c>
      <c r="L68" s="180"/>
    </row>
    <row r="69" spans="1:12" ht="21.95" customHeight="1" x14ac:dyDescent="0.25">
      <c r="A69" s="40" t="s">
        <v>6</v>
      </c>
      <c r="B69" s="96" t="s">
        <v>542</v>
      </c>
      <c r="C69" s="214" t="s">
        <v>293</v>
      </c>
      <c r="D69" s="40" t="s">
        <v>65</v>
      </c>
      <c r="E69" s="40" t="s">
        <v>6</v>
      </c>
      <c r="F69" s="40">
        <v>0.4</v>
      </c>
      <c r="G69" s="106">
        <f>VLOOKUP(B69,'[1]Thiet bi'!$B$3:$E$155,4,0)</f>
        <v>31500000</v>
      </c>
      <c r="H69" s="38">
        <f>VLOOKUP(B69,'[1]Thiet bi'!$B$3:$F$155,5,0)</f>
        <v>10</v>
      </c>
      <c r="I69" s="106">
        <v>250</v>
      </c>
      <c r="J69" s="109">
        <f t="shared" si="0"/>
        <v>12600</v>
      </c>
      <c r="K69" s="93">
        <f t="shared" si="1"/>
        <v>5040</v>
      </c>
      <c r="L69" s="180"/>
    </row>
    <row r="70" spans="1:12" ht="21.95" customHeight="1" x14ac:dyDescent="0.25">
      <c r="A70" s="40" t="s">
        <v>6</v>
      </c>
      <c r="B70" s="96" t="s">
        <v>532</v>
      </c>
      <c r="C70" s="214" t="s">
        <v>278</v>
      </c>
      <c r="D70" s="40" t="s">
        <v>63</v>
      </c>
      <c r="E70" s="40" t="s">
        <v>279</v>
      </c>
      <c r="F70" s="40">
        <v>0.1</v>
      </c>
      <c r="G70" s="106">
        <f>VLOOKUP(B70,'[1]Thiet bi'!$B$3:$E$155,4,0)</f>
        <v>18500000</v>
      </c>
      <c r="H70" s="38">
        <f>VLOOKUP(B70,'[1]Thiet bi'!$B$3:$F$155,5,0)</f>
        <v>5</v>
      </c>
      <c r="I70" s="106">
        <v>250</v>
      </c>
      <c r="J70" s="109">
        <f t="shared" si="0"/>
        <v>14800</v>
      </c>
      <c r="K70" s="93">
        <f t="shared" si="1"/>
        <v>1480</v>
      </c>
      <c r="L70" s="180"/>
    </row>
    <row r="71" spans="1:12" ht="21.95" customHeight="1" x14ac:dyDescent="0.25">
      <c r="A71" s="40">
        <v>18</v>
      </c>
      <c r="B71" s="40" t="s">
        <v>117</v>
      </c>
      <c r="C71" s="213" t="s">
        <v>17</v>
      </c>
      <c r="D71" s="293"/>
      <c r="E71" s="293"/>
      <c r="F71" s="291" t="s">
        <v>299</v>
      </c>
      <c r="G71" s="291"/>
      <c r="H71" s="291"/>
      <c r="I71" s="291"/>
      <c r="J71" s="291"/>
      <c r="K71" s="94">
        <f>K67</f>
        <v>14620</v>
      </c>
      <c r="L71" s="180"/>
    </row>
    <row r="72" spans="1:12" ht="21.95" customHeight="1" x14ac:dyDescent="0.25">
      <c r="A72" s="92">
        <v>19</v>
      </c>
      <c r="B72" s="92" t="s">
        <v>128</v>
      </c>
      <c r="C72" s="213" t="s">
        <v>129</v>
      </c>
      <c r="D72" s="293"/>
      <c r="E72" s="293"/>
      <c r="F72" s="92" t="s">
        <v>6</v>
      </c>
      <c r="G72" s="106"/>
      <c r="H72" s="38"/>
      <c r="I72" s="106"/>
      <c r="J72" s="109"/>
      <c r="K72" s="94">
        <f>ROUND(SUM(K73:K76),3)</f>
        <v>77756.2</v>
      </c>
      <c r="L72" s="180"/>
    </row>
    <row r="73" spans="1:12" ht="21.95" customHeight="1" x14ac:dyDescent="0.25">
      <c r="A73" s="40" t="s">
        <v>6</v>
      </c>
      <c r="B73" s="96" t="s">
        <v>545</v>
      </c>
      <c r="C73" s="214" t="s">
        <v>300</v>
      </c>
      <c r="D73" s="40" t="s">
        <v>206</v>
      </c>
      <c r="E73" s="40" t="s">
        <v>286</v>
      </c>
      <c r="F73" s="99">
        <v>0.4</v>
      </c>
      <c r="G73" s="106">
        <f>VLOOKUP(B73,'[1]Thiet bi'!$B$3:$E$155,4,0)</f>
        <v>300000000</v>
      </c>
      <c r="H73" s="38">
        <f>VLOOKUP(B73,'[1]Thiet bi'!$B$3:$F$155,5,0)</f>
        <v>10</v>
      </c>
      <c r="I73" s="106">
        <v>250</v>
      </c>
      <c r="J73" s="109">
        <f t="shared" ref="J73:J113" si="2">G73/(H73*I73)</f>
        <v>120000</v>
      </c>
      <c r="K73" s="93">
        <f t="shared" ref="K73:K113" si="3">J73*F73</f>
        <v>48000</v>
      </c>
      <c r="L73" s="180"/>
    </row>
    <row r="74" spans="1:12" ht="21.95" customHeight="1" x14ac:dyDescent="0.25">
      <c r="A74" s="40" t="s">
        <v>6</v>
      </c>
      <c r="B74" s="96" t="s">
        <v>542</v>
      </c>
      <c r="C74" s="214" t="s">
        <v>293</v>
      </c>
      <c r="D74" s="40" t="s">
        <v>206</v>
      </c>
      <c r="E74" s="40" t="s">
        <v>6</v>
      </c>
      <c r="F74" s="99">
        <v>0.4</v>
      </c>
      <c r="G74" s="106">
        <f>VLOOKUP(B74,'[1]Thiet bi'!$B$3:$E$155,4,0)</f>
        <v>31500000</v>
      </c>
      <c r="H74" s="38">
        <f>VLOOKUP(B74,'[1]Thiet bi'!$B$3:$F$155,5,0)</f>
        <v>10</v>
      </c>
      <c r="I74" s="106">
        <v>250</v>
      </c>
      <c r="J74" s="109">
        <f t="shared" si="2"/>
        <v>12600</v>
      </c>
      <c r="K74" s="93">
        <f t="shared" si="3"/>
        <v>5040</v>
      </c>
      <c r="L74" s="180"/>
    </row>
    <row r="75" spans="1:12" ht="21.95" customHeight="1" x14ac:dyDescent="0.25">
      <c r="A75" s="40" t="s">
        <v>6</v>
      </c>
      <c r="B75" s="96" t="s">
        <v>532</v>
      </c>
      <c r="C75" s="214" t="s">
        <v>278</v>
      </c>
      <c r="D75" s="40" t="s">
        <v>63</v>
      </c>
      <c r="E75" s="40" t="s">
        <v>279</v>
      </c>
      <c r="F75" s="99">
        <v>0.1</v>
      </c>
      <c r="G75" s="106">
        <f>VLOOKUP(B75,'[1]Thiet bi'!$B$3:$E$155,4,0)</f>
        <v>18500000</v>
      </c>
      <c r="H75" s="38">
        <f>VLOOKUP(B75,'[1]Thiet bi'!$B$3:$F$155,5,0)</f>
        <v>5</v>
      </c>
      <c r="I75" s="106">
        <v>250</v>
      </c>
      <c r="J75" s="109">
        <f t="shared" si="2"/>
        <v>14800</v>
      </c>
      <c r="K75" s="93">
        <f t="shared" si="3"/>
        <v>1480</v>
      </c>
      <c r="L75" s="180"/>
    </row>
    <row r="76" spans="1:12" ht="21.95" customHeight="1" x14ac:dyDescent="0.25">
      <c r="A76" s="92" t="s">
        <v>6</v>
      </c>
      <c r="B76" s="40" t="s">
        <v>667</v>
      </c>
      <c r="C76" s="214" t="s">
        <v>199</v>
      </c>
      <c r="D76" s="40" t="s">
        <v>287</v>
      </c>
      <c r="E76" s="40" t="s">
        <v>6</v>
      </c>
      <c r="F76" s="99">
        <v>13.24</v>
      </c>
      <c r="G76" s="106">
        <f>VLOOKUP(B76,'[1]Thiet bi'!$B$3:$E$155,4,0)</f>
        <v>1755</v>
      </c>
      <c r="H76" s="38">
        <f>VLOOKUP(B76,'[1]Thiet bi'!$B$3:$F$155,5,0)</f>
        <v>0</v>
      </c>
      <c r="I76" s="106">
        <v>250</v>
      </c>
      <c r="J76" s="109"/>
      <c r="K76" s="93">
        <f>F76*G76</f>
        <v>23236.2</v>
      </c>
      <c r="L76" s="180"/>
    </row>
    <row r="77" spans="1:12" ht="21.95" customHeight="1" x14ac:dyDescent="0.25">
      <c r="A77" s="92">
        <v>20</v>
      </c>
      <c r="B77" s="92" t="s">
        <v>138</v>
      </c>
      <c r="C77" s="213" t="s">
        <v>752</v>
      </c>
      <c r="D77" s="214" t="s">
        <v>6</v>
      </c>
      <c r="E77" s="101" t="s">
        <v>6</v>
      </c>
      <c r="F77" s="291" t="s">
        <v>139</v>
      </c>
      <c r="G77" s="291"/>
      <c r="H77" s="291"/>
      <c r="I77" s="291"/>
      <c r="J77" s="291"/>
      <c r="K77" s="94">
        <f>K72</f>
        <v>77756.2</v>
      </c>
      <c r="L77" s="180"/>
    </row>
    <row r="78" spans="1:12" ht="21.95" customHeight="1" x14ac:dyDescent="0.25">
      <c r="A78" s="92">
        <v>21</v>
      </c>
      <c r="B78" s="92" t="s">
        <v>140</v>
      </c>
      <c r="C78" s="213" t="s">
        <v>141</v>
      </c>
      <c r="D78" s="293"/>
      <c r="E78" s="293"/>
      <c r="F78" s="92" t="s">
        <v>6</v>
      </c>
      <c r="G78" s="106"/>
      <c r="H78" s="38"/>
      <c r="I78" s="106"/>
      <c r="J78" s="109"/>
      <c r="K78" s="94">
        <f>ROUND(SUM(K79:K83),3)</f>
        <v>353500.2</v>
      </c>
      <c r="L78" s="180"/>
    </row>
    <row r="79" spans="1:12" ht="21.95" customHeight="1" x14ac:dyDescent="0.25">
      <c r="A79" s="92" t="s">
        <v>6</v>
      </c>
      <c r="B79" s="40" t="s">
        <v>537</v>
      </c>
      <c r="C79" s="214" t="s">
        <v>301</v>
      </c>
      <c r="D79" s="40" t="s">
        <v>65</v>
      </c>
      <c r="E79" s="40" t="s">
        <v>104</v>
      </c>
      <c r="F79" s="99">
        <v>0.4</v>
      </c>
      <c r="G79" s="106">
        <f>VLOOKUP(B79,'[1]Thiet bi'!$B$3:$E$155,4,0)</f>
        <v>1998400000</v>
      </c>
      <c r="H79" s="38">
        <f>VLOOKUP(B79,'[1]Thiet bi'!$B$3:$F$155,5,0)</f>
        <v>10</v>
      </c>
      <c r="I79" s="106">
        <v>250</v>
      </c>
      <c r="J79" s="109">
        <f t="shared" si="2"/>
        <v>799360</v>
      </c>
      <c r="K79" s="93">
        <f t="shared" si="3"/>
        <v>319744</v>
      </c>
      <c r="L79" s="180"/>
    </row>
    <row r="80" spans="1:12" ht="21.95" customHeight="1" x14ac:dyDescent="0.25">
      <c r="A80" s="92" t="s">
        <v>6</v>
      </c>
      <c r="B80" s="96" t="s">
        <v>541</v>
      </c>
      <c r="C80" s="214" t="s">
        <v>302</v>
      </c>
      <c r="D80" s="40" t="s">
        <v>65</v>
      </c>
      <c r="E80" s="40" t="s">
        <v>6</v>
      </c>
      <c r="F80" s="99">
        <v>0.4</v>
      </c>
      <c r="G80" s="106">
        <f>VLOOKUP(B80,'[1]Thiet bi'!$B$3:$E$155,4,0)</f>
        <v>25000000</v>
      </c>
      <c r="H80" s="38">
        <f>VLOOKUP(B80,'[1]Thiet bi'!$B$3:$F$155,5,0)</f>
        <v>10</v>
      </c>
      <c r="I80" s="106">
        <v>250</v>
      </c>
      <c r="J80" s="109">
        <f t="shared" si="2"/>
        <v>10000</v>
      </c>
      <c r="K80" s="93">
        <f t="shared" si="3"/>
        <v>4000</v>
      </c>
      <c r="L80" s="180"/>
    </row>
    <row r="81" spans="1:12" ht="21.95" customHeight="1" x14ac:dyDescent="0.25">
      <c r="A81" s="92" t="s">
        <v>6</v>
      </c>
      <c r="B81" s="96" t="s">
        <v>542</v>
      </c>
      <c r="C81" s="214" t="s">
        <v>293</v>
      </c>
      <c r="D81" s="40" t="s">
        <v>65</v>
      </c>
      <c r="E81" s="40" t="s">
        <v>6</v>
      </c>
      <c r="F81" s="99">
        <v>0.4</v>
      </c>
      <c r="G81" s="106">
        <f>VLOOKUP(B81,'[1]Thiet bi'!$B$3:$E$155,4,0)</f>
        <v>31500000</v>
      </c>
      <c r="H81" s="38">
        <f>VLOOKUP(B81,'[1]Thiet bi'!$B$3:$F$155,5,0)</f>
        <v>10</v>
      </c>
      <c r="I81" s="106">
        <v>250</v>
      </c>
      <c r="J81" s="109">
        <f t="shared" si="2"/>
        <v>12600</v>
      </c>
      <c r="K81" s="93">
        <f t="shared" si="3"/>
        <v>5040</v>
      </c>
      <c r="L81" s="180"/>
    </row>
    <row r="82" spans="1:12" ht="21.95" customHeight="1" x14ac:dyDescent="0.25">
      <c r="A82" s="92" t="s">
        <v>6</v>
      </c>
      <c r="B82" s="96" t="s">
        <v>532</v>
      </c>
      <c r="C82" s="214" t="s">
        <v>278</v>
      </c>
      <c r="D82" s="40" t="s">
        <v>63</v>
      </c>
      <c r="E82" s="40" t="s">
        <v>279</v>
      </c>
      <c r="F82" s="99">
        <v>0.1</v>
      </c>
      <c r="G82" s="106">
        <f>VLOOKUP(B82,'[1]Thiet bi'!$B$3:$E$155,4,0)</f>
        <v>18500000</v>
      </c>
      <c r="H82" s="38">
        <f>VLOOKUP(B82,'[1]Thiet bi'!$B$3:$F$155,5,0)</f>
        <v>5</v>
      </c>
      <c r="I82" s="106">
        <v>250</v>
      </c>
      <c r="J82" s="109">
        <f t="shared" si="2"/>
        <v>14800</v>
      </c>
      <c r="K82" s="93">
        <f t="shared" si="3"/>
        <v>1480</v>
      </c>
      <c r="L82" s="180"/>
    </row>
    <row r="83" spans="1:12" ht="21.95" customHeight="1" x14ac:dyDescent="0.25">
      <c r="A83" s="92" t="s">
        <v>6</v>
      </c>
      <c r="B83" s="40" t="s">
        <v>667</v>
      </c>
      <c r="C83" s="214" t="s">
        <v>199</v>
      </c>
      <c r="D83" s="40" t="s">
        <v>287</v>
      </c>
      <c r="E83" s="40" t="s">
        <v>6</v>
      </c>
      <c r="F83" s="99">
        <v>13.24</v>
      </c>
      <c r="G83" s="106">
        <f>VLOOKUP(B83,'[1]Thiet bi'!$B$3:$E$155,4,0)</f>
        <v>1755</v>
      </c>
      <c r="H83" s="38">
        <f>VLOOKUP(B83,'[1]Thiet bi'!$B$3:$F$155,5,0)</f>
        <v>0</v>
      </c>
      <c r="I83" s="106">
        <v>250</v>
      </c>
      <c r="J83" s="109"/>
      <c r="K83" s="93">
        <f>F83*G83</f>
        <v>23236.2</v>
      </c>
      <c r="L83" s="180"/>
    </row>
    <row r="84" spans="1:12" ht="21.95" customHeight="1" x14ac:dyDescent="0.25">
      <c r="A84" s="92">
        <v>22</v>
      </c>
      <c r="B84" s="92" t="s">
        <v>146</v>
      </c>
      <c r="C84" s="213" t="s">
        <v>147</v>
      </c>
      <c r="D84" s="292"/>
      <c r="E84" s="292"/>
      <c r="F84" s="291" t="s">
        <v>303</v>
      </c>
      <c r="G84" s="291"/>
      <c r="H84" s="291"/>
      <c r="I84" s="291"/>
      <c r="J84" s="291"/>
      <c r="K84" s="94">
        <f>K78</f>
        <v>353500.2</v>
      </c>
      <c r="L84" s="180"/>
    </row>
    <row r="85" spans="1:12" ht="21.95" customHeight="1" x14ac:dyDescent="0.25">
      <c r="A85" s="92">
        <v>23</v>
      </c>
      <c r="B85" s="92" t="s">
        <v>149</v>
      </c>
      <c r="C85" s="213" t="s">
        <v>688</v>
      </c>
      <c r="D85" s="292"/>
      <c r="E85" s="292"/>
      <c r="F85" s="291" t="s">
        <v>303</v>
      </c>
      <c r="G85" s="291"/>
      <c r="H85" s="291"/>
      <c r="I85" s="291"/>
      <c r="J85" s="291"/>
      <c r="K85" s="94">
        <f>K78</f>
        <v>353500.2</v>
      </c>
      <c r="L85" s="180"/>
    </row>
    <row r="86" spans="1:12" ht="21.95" customHeight="1" x14ac:dyDescent="0.25">
      <c r="A86" s="92">
        <v>24</v>
      </c>
      <c r="B86" s="92" t="s">
        <v>150</v>
      </c>
      <c r="C86" s="213" t="s">
        <v>304</v>
      </c>
      <c r="D86" s="294"/>
      <c r="E86" s="294"/>
      <c r="F86" s="291" t="s">
        <v>305</v>
      </c>
      <c r="G86" s="291"/>
      <c r="H86" s="291"/>
      <c r="I86" s="291"/>
      <c r="J86" s="291"/>
      <c r="K86" s="94">
        <f>K72</f>
        <v>77756.2</v>
      </c>
      <c r="L86" s="180"/>
    </row>
    <row r="87" spans="1:12" ht="21.95" customHeight="1" x14ac:dyDescent="0.25">
      <c r="A87" s="92">
        <v>25</v>
      </c>
      <c r="B87" s="92" t="s">
        <v>152</v>
      </c>
      <c r="C87" s="213" t="s">
        <v>306</v>
      </c>
      <c r="D87" s="294"/>
      <c r="E87" s="294"/>
      <c r="F87" s="291" t="s">
        <v>305</v>
      </c>
      <c r="G87" s="291"/>
      <c r="H87" s="291"/>
      <c r="I87" s="291"/>
      <c r="J87" s="291"/>
      <c r="K87" s="94">
        <f>K86</f>
        <v>77756.2</v>
      </c>
      <c r="L87" s="180"/>
    </row>
    <row r="88" spans="1:12" ht="21.95" customHeight="1" x14ac:dyDescent="0.25">
      <c r="A88" s="92">
        <v>26</v>
      </c>
      <c r="B88" s="92" t="s">
        <v>154</v>
      </c>
      <c r="C88" s="213" t="s">
        <v>307</v>
      </c>
      <c r="D88" s="294"/>
      <c r="E88" s="294"/>
      <c r="F88" s="291" t="s">
        <v>305</v>
      </c>
      <c r="G88" s="291"/>
      <c r="H88" s="291"/>
      <c r="I88" s="291"/>
      <c r="J88" s="291"/>
      <c r="K88" s="94">
        <f>K86</f>
        <v>77756.2</v>
      </c>
      <c r="L88" s="180"/>
    </row>
    <row r="89" spans="1:12" ht="21.95" customHeight="1" x14ac:dyDescent="0.25">
      <c r="A89" s="92">
        <v>27</v>
      </c>
      <c r="B89" s="92" t="s">
        <v>156</v>
      </c>
      <c r="C89" s="213" t="s">
        <v>308</v>
      </c>
      <c r="D89" s="294"/>
      <c r="E89" s="294"/>
      <c r="F89" s="291" t="s">
        <v>305</v>
      </c>
      <c r="G89" s="291"/>
      <c r="H89" s="291"/>
      <c r="I89" s="291"/>
      <c r="J89" s="291"/>
      <c r="K89" s="94">
        <f>K86</f>
        <v>77756.2</v>
      </c>
      <c r="L89" s="180"/>
    </row>
    <row r="90" spans="1:12" ht="21.95" customHeight="1" x14ac:dyDescent="0.25">
      <c r="A90" s="92">
        <v>28</v>
      </c>
      <c r="B90" s="92" t="s">
        <v>158</v>
      </c>
      <c r="C90" s="213" t="s">
        <v>309</v>
      </c>
      <c r="D90" s="294"/>
      <c r="E90" s="294"/>
      <c r="F90" s="291" t="s">
        <v>305</v>
      </c>
      <c r="G90" s="291"/>
      <c r="H90" s="291"/>
      <c r="I90" s="291"/>
      <c r="J90" s="291"/>
      <c r="K90" s="94">
        <f>K86</f>
        <v>77756.2</v>
      </c>
      <c r="L90" s="180"/>
    </row>
    <row r="91" spans="1:12" ht="21.95" customHeight="1" x14ac:dyDescent="0.25">
      <c r="A91" s="92">
        <v>29</v>
      </c>
      <c r="B91" s="92" t="s">
        <v>160</v>
      </c>
      <c r="C91" s="213" t="s">
        <v>310</v>
      </c>
      <c r="D91" s="294"/>
      <c r="E91" s="294"/>
      <c r="F91" s="291" t="s">
        <v>305</v>
      </c>
      <c r="G91" s="291"/>
      <c r="H91" s="291"/>
      <c r="I91" s="291"/>
      <c r="J91" s="291"/>
      <c r="K91" s="94">
        <f>K86</f>
        <v>77756.2</v>
      </c>
      <c r="L91" s="180"/>
    </row>
    <row r="92" spans="1:12" ht="21.95" customHeight="1" x14ac:dyDescent="0.25">
      <c r="A92" s="92">
        <v>30</v>
      </c>
      <c r="B92" s="92" t="s">
        <v>162</v>
      </c>
      <c r="C92" s="213" t="s">
        <v>311</v>
      </c>
      <c r="D92" s="294"/>
      <c r="E92" s="294"/>
      <c r="F92" s="291" t="s">
        <v>305</v>
      </c>
      <c r="G92" s="291"/>
      <c r="H92" s="291"/>
      <c r="I92" s="291"/>
      <c r="J92" s="291"/>
      <c r="K92" s="94">
        <f>K86</f>
        <v>77756.2</v>
      </c>
      <c r="L92" s="180"/>
    </row>
    <row r="93" spans="1:12" ht="21.95" customHeight="1" x14ac:dyDescent="0.25">
      <c r="A93" s="92">
        <v>31</v>
      </c>
      <c r="B93" s="92" t="s">
        <v>164</v>
      </c>
      <c r="C93" s="213" t="s">
        <v>312</v>
      </c>
      <c r="D93" s="294"/>
      <c r="E93" s="294"/>
      <c r="F93" s="291" t="s">
        <v>305</v>
      </c>
      <c r="G93" s="291"/>
      <c r="H93" s="291"/>
      <c r="I93" s="291"/>
      <c r="J93" s="291"/>
      <c r="K93" s="94">
        <f>K86</f>
        <v>77756.2</v>
      </c>
      <c r="L93" s="180"/>
    </row>
    <row r="94" spans="1:12" ht="21.95" customHeight="1" x14ac:dyDescent="0.25">
      <c r="A94" s="92">
        <v>32</v>
      </c>
      <c r="B94" s="92" t="s">
        <v>166</v>
      </c>
      <c r="C94" s="213" t="s">
        <v>313</v>
      </c>
      <c r="D94" s="294"/>
      <c r="E94" s="294"/>
      <c r="F94" s="291" t="s">
        <v>305</v>
      </c>
      <c r="G94" s="291"/>
      <c r="H94" s="291"/>
      <c r="I94" s="291"/>
      <c r="J94" s="291"/>
      <c r="K94" s="94">
        <f>K86</f>
        <v>77756.2</v>
      </c>
      <c r="L94" s="180"/>
    </row>
    <row r="95" spans="1:12" ht="21.95" customHeight="1" x14ac:dyDescent="0.25">
      <c r="A95" s="92">
        <v>33</v>
      </c>
      <c r="B95" s="92" t="s">
        <v>167</v>
      </c>
      <c r="C95" s="213" t="s">
        <v>314</v>
      </c>
      <c r="D95" s="294"/>
      <c r="E95" s="294"/>
      <c r="F95" s="291" t="s">
        <v>305</v>
      </c>
      <c r="G95" s="291"/>
      <c r="H95" s="291"/>
      <c r="I95" s="291"/>
      <c r="J95" s="291"/>
      <c r="K95" s="94">
        <f>K86</f>
        <v>77756.2</v>
      </c>
      <c r="L95" s="180"/>
    </row>
    <row r="96" spans="1:12" ht="21.95" customHeight="1" x14ac:dyDescent="0.25">
      <c r="A96" s="92">
        <v>34</v>
      </c>
      <c r="B96" s="92" t="s">
        <v>168</v>
      </c>
      <c r="C96" s="213" t="s">
        <v>315</v>
      </c>
      <c r="D96" s="294"/>
      <c r="E96" s="294"/>
      <c r="F96" s="291" t="s">
        <v>305</v>
      </c>
      <c r="G96" s="291"/>
      <c r="H96" s="291"/>
      <c r="I96" s="291"/>
      <c r="J96" s="291"/>
      <c r="K96" s="94">
        <f>K86</f>
        <v>77756.2</v>
      </c>
      <c r="L96" s="180"/>
    </row>
    <row r="97" spans="1:12" ht="21.95" customHeight="1" x14ac:dyDescent="0.25">
      <c r="A97" s="92">
        <v>35</v>
      </c>
      <c r="B97" s="92" t="s">
        <v>170</v>
      </c>
      <c r="C97" s="213" t="s">
        <v>161</v>
      </c>
      <c r="D97" s="294"/>
      <c r="E97" s="294"/>
      <c r="F97" s="291" t="s">
        <v>305</v>
      </c>
      <c r="G97" s="291"/>
      <c r="H97" s="291"/>
      <c r="I97" s="291"/>
      <c r="J97" s="291"/>
      <c r="K97" s="94">
        <f>K86</f>
        <v>77756.2</v>
      </c>
      <c r="L97" s="180"/>
    </row>
    <row r="98" spans="1:12" ht="21.95" customHeight="1" x14ac:dyDescent="0.25">
      <c r="A98" s="92">
        <v>36</v>
      </c>
      <c r="B98" s="92" t="s">
        <v>176</v>
      </c>
      <c r="C98" s="213" t="s">
        <v>37</v>
      </c>
      <c r="D98" s="293"/>
      <c r="E98" s="293"/>
      <c r="F98" s="92" t="s">
        <v>6</v>
      </c>
      <c r="G98" s="106"/>
      <c r="H98" s="38"/>
      <c r="I98" s="106"/>
      <c r="J98" s="109"/>
      <c r="K98" s="94">
        <f>ROUND(SUM(K99:K103),3)</f>
        <v>353500.2</v>
      </c>
      <c r="L98" s="180"/>
    </row>
    <row r="99" spans="1:12" ht="21.95" customHeight="1" x14ac:dyDescent="0.25">
      <c r="A99" s="92" t="s">
        <v>6</v>
      </c>
      <c r="B99" s="92" t="s">
        <v>537</v>
      </c>
      <c r="C99" s="214" t="s">
        <v>301</v>
      </c>
      <c r="D99" s="40" t="s">
        <v>65</v>
      </c>
      <c r="E99" s="40" t="s">
        <v>104</v>
      </c>
      <c r="F99" s="99">
        <v>0.4</v>
      </c>
      <c r="G99" s="106">
        <f>VLOOKUP(B99,'[1]Thiet bi'!$B$3:$E$155,4,0)</f>
        <v>1998400000</v>
      </c>
      <c r="H99" s="38">
        <f>VLOOKUP(B99,'[1]Thiet bi'!$B$3:$F$155,5,0)</f>
        <v>10</v>
      </c>
      <c r="I99" s="106">
        <v>250</v>
      </c>
      <c r="J99" s="109">
        <f>G99/(H99*I99)</f>
        <v>799360</v>
      </c>
      <c r="K99" s="93">
        <f>J99*F99</f>
        <v>319744</v>
      </c>
      <c r="L99" s="180"/>
    </row>
    <row r="100" spans="1:12" ht="21.95" customHeight="1" x14ac:dyDescent="0.25">
      <c r="A100" s="92" t="s">
        <v>6</v>
      </c>
      <c r="B100" s="96" t="s">
        <v>541</v>
      </c>
      <c r="C100" s="214" t="s">
        <v>302</v>
      </c>
      <c r="D100" s="40" t="s">
        <v>65</v>
      </c>
      <c r="E100" s="40" t="s">
        <v>6</v>
      </c>
      <c r="F100" s="99">
        <v>0.4</v>
      </c>
      <c r="G100" s="106">
        <f>VLOOKUP(B100,'[1]Thiet bi'!$B$3:$E$155,4,0)</f>
        <v>25000000</v>
      </c>
      <c r="H100" s="38">
        <f>VLOOKUP(B100,'[1]Thiet bi'!$B$3:$F$155,5,0)</f>
        <v>10</v>
      </c>
      <c r="I100" s="106">
        <v>250</v>
      </c>
      <c r="J100" s="109">
        <f>G100/(H100*I100)</f>
        <v>10000</v>
      </c>
      <c r="K100" s="93">
        <f>J100*F100</f>
        <v>4000</v>
      </c>
      <c r="L100" s="180"/>
    </row>
    <row r="101" spans="1:12" ht="21.95" customHeight="1" x14ac:dyDescent="0.25">
      <c r="A101" s="92" t="s">
        <v>6</v>
      </c>
      <c r="B101" s="96" t="s">
        <v>542</v>
      </c>
      <c r="C101" s="214" t="s">
        <v>293</v>
      </c>
      <c r="D101" s="40" t="s">
        <v>65</v>
      </c>
      <c r="E101" s="40" t="s">
        <v>6</v>
      </c>
      <c r="F101" s="99">
        <v>0.4</v>
      </c>
      <c r="G101" s="106">
        <f>VLOOKUP(B101,'[1]Thiet bi'!$B$3:$E$155,4,0)</f>
        <v>31500000</v>
      </c>
      <c r="H101" s="38">
        <f>VLOOKUP(B101,'[1]Thiet bi'!$B$3:$F$155,5,0)</f>
        <v>10</v>
      </c>
      <c r="I101" s="106">
        <v>250</v>
      </c>
      <c r="J101" s="109">
        <f>G101/(H101*I101)</f>
        <v>12600</v>
      </c>
      <c r="K101" s="93">
        <f>J101*F101</f>
        <v>5040</v>
      </c>
      <c r="L101" s="180"/>
    </row>
    <row r="102" spans="1:12" ht="21.95" customHeight="1" x14ac:dyDescent="0.25">
      <c r="A102" s="92" t="s">
        <v>6</v>
      </c>
      <c r="B102" s="96" t="s">
        <v>532</v>
      </c>
      <c r="C102" s="214" t="s">
        <v>278</v>
      </c>
      <c r="D102" s="40" t="s">
        <v>63</v>
      </c>
      <c r="E102" s="40" t="s">
        <v>279</v>
      </c>
      <c r="F102" s="99">
        <v>0.1</v>
      </c>
      <c r="G102" s="106">
        <f>VLOOKUP(B102,'[1]Thiet bi'!$B$3:$E$155,4,0)</f>
        <v>18500000</v>
      </c>
      <c r="H102" s="38">
        <f>VLOOKUP(B102,'[1]Thiet bi'!$B$3:$F$155,5,0)</f>
        <v>5</v>
      </c>
      <c r="I102" s="106">
        <v>250</v>
      </c>
      <c r="J102" s="109">
        <f t="shared" si="2"/>
        <v>14800</v>
      </c>
      <c r="K102" s="93">
        <f t="shared" si="3"/>
        <v>1480</v>
      </c>
      <c r="L102" s="180"/>
    </row>
    <row r="103" spans="1:12" ht="21.95" customHeight="1" x14ac:dyDescent="0.25">
      <c r="A103" s="92" t="s">
        <v>6</v>
      </c>
      <c r="B103" s="40" t="s">
        <v>667</v>
      </c>
      <c r="C103" s="214" t="s">
        <v>199</v>
      </c>
      <c r="D103" s="40" t="s">
        <v>287</v>
      </c>
      <c r="E103" s="40" t="s">
        <v>6</v>
      </c>
      <c r="F103" s="99">
        <v>13.24</v>
      </c>
      <c r="G103" s="106">
        <f>VLOOKUP(B103,'[1]Thiet bi'!$B$3:$E$155,4,0)</f>
        <v>1755</v>
      </c>
      <c r="H103" s="38">
        <f>VLOOKUP(B103,'[1]Thiet bi'!$B$3:$F$155,5,0)</f>
        <v>0</v>
      </c>
      <c r="I103" s="106">
        <v>250</v>
      </c>
      <c r="J103" s="109"/>
      <c r="K103" s="93">
        <f>F103*G103</f>
        <v>23236.2</v>
      </c>
      <c r="L103" s="180"/>
    </row>
    <row r="104" spans="1:12" ht="32.25" customHeight="1" x14ac:dyDescent="0.25">
      <c r="A104" s="92">
        <v>37</v>
      </c>
      <c r="B104" s="92" t="s">
        <v>180</v>
      </c>
      <c r="C104" s="292" t="s">
        <v>181</v>
      </c>
      <c r="D104" s="292"/>
      <c r="E104" s="292"/>
      <c r="F104" s="291" t="s">
        <v>316</v>
      </c>
      <c r="G104" s="291"/>
      <c r="H104" s="291"/>
      <c r="I104" s="291"/>
      <c r="J104" s="291"/>
      <c r="K104" s="94">
        <f>K98</f>
        <v>353500.2</v>
      </c>
      <c r="L104" s="180"/>
    </row>
    <row r="105" spans="1:12" customFormat="1" ht="21.95" customHeight="1" x14ac:dyDescent="0.25">
      <c r="A105" s="130"/>
      <c r="B105" s="269" t="s">
        <v>39</v>
      </c>
      <c r="C105" s="269"/>
      <c r="D105" s="83"/>
      <c r="E105" s="83"/>
      <c r="F105" s="83"/>
      <c r="G105" s="83"/>
      <c r="H105" s="83"/>
      <c r="I105" s="37"/>
      <c r="J105" s="204"/>
      <c r="K105" s="204"/>
    </row>
    <row r="106" spans="1:12" ht="21.95" customHeight="1" x14ac:dyDescent="0.25">
      <c r="A106" s="92">
        <v>38</v>
      </c>
      <c r="B106" s="92" t="s">
        <v>183</v>
      </c>
      <c r="C106" s="292" t="s">
        <v>184</v>
      </c>
      <c r="D106" s="292"/>
      <c r="E106" s="292"/>
      <c r="F106" s="92" t="s">
        <v>6</v>
      </c>
      <c r="G106" s="106"/>
      <c r="H106" s="38"/>
      <c r="I106" s="106"/>
      <c r="J106" s="109"/>
      <c r="K106" s="94">
        <f>ROUND(SUM(K107:K108),3)</f>
        <v>1608.04</v>
      </c>
      <c r="L106" s="180"/>
    </row>
    <row r="107" spans="1:12" ht="21.95" customHeight="1" x14ac:dyDescent="0.25">
      <c r="A107" s="40" t="s">
        <v>6</v>
      </c>
      <c r="B107" s="96" t="s">
        <v>546</v>
      </c>
      <c r="C107" s="214" t="s">
        <v>86</v>
      </c>
      <c r="D107" s="40" t="s">
        <v>317</v>
      </c>
      <c r="E107" s="40" t="s">
        <v>318</v>
      </c>
      <c r="F107" s="40">
        <v>0.3</v>
      </c>
      <c r="G107" s="106">
        <f>VLOOKUP(B107,'[1]Thiet bi'!$B$3:$E$155,4,0)</f>
        <v>533500</v>
      </c>
      <c r="H107" s="38">
        <f>VLOOKUP(B107,'[1]Thiet bi'!$B$3:$F$155,5,0)</f>
        <v>5</v>
      </c>
      <c r="I107" s="106">
        <v>250</v>
      </c>
      <c r="J107" s="109">
        <f t="shared" si="2"/>
        <v>426.8</v>
      </c>
      <c r="K107" s="93">
        <f t="shared" si="3"/>
        <v>128.04</v>
      </c>
      <c r="L107" s="180"/>
    </row>
    <row r="108" spans="1:12" ht="21.95" customHeight="1" x14ac:dyDescent="0.25">
      <c r="A108" s="40" t="s">
        <v>6</v>
      </c>
      <c r="B108" s="96" t="s">
        <v>532</v>
      </c>
      <c r="C108" s="214" t="s">
        <v>278</v>
      </c>
      <c r="D108" s="40" t="s">
        <v>63</v>
      </c>
      <c r="E108" s="40" t="s">
        <v>279</v>
      </c>
      <c r="F108" s="40">
        <v>0.1</v>
      </c>
      <c r="G108" s="106">
        <f>VLOOKUP(B108,'[1]Thiet bi'!$B$3:$E$155,4,0)</f>
        <v>18500000</v>
      </c>
      <c r="H108" s="38">
        <f>VLOOKUP(B108,'[1]Thiet bi'!$B$3:$F$155,5,0)</f>
        <v>5</v>
      </c>
      <c r="I108" s="106">
        <v>250</v>
      </c>
      <c r="J108" s="109">
        <f t="shared" si="2"/>
        <v>14800</v>
      </c>
      <c r="K108" s="93">
        <f t="shared" si="3"/>
        <v>1480</v>
      </c>
      <c r="L108" s="180"/>
    </row>
    <row r="109" spans="1:12" ht="21.95" customHeight="1" x14ac:dyDescent="0.25">
      <c r="A109" s="40">
        <v>39</v>
      </c>
      <c r="B109" s="92" t="s">
        <v>185</v>
      </c>
      <c r="C109" s="292" t="s">
        <v>186</v>
      </c>
      <c r="D109" s="292"/>
      <c r="E109" s="292"/>
      <c r="F109" s="292" t="s">
        <v>187</v>
      </c>
      <c r="G109" s="292"/>
      <c r="H109" s="292"/>
      <c r="I109" s="292"/>
      <c r="J109" s="292"/>
      <c r="K109" s="94">
        <f>K106</f>
        <v>1608.04</v>
      </c>
      <c r="L109" s="180"/>
    </row>
    <row r="110" spans="1:12" ht="21.95" customHeight="1" x14ac:dyDescent="0.25">
      <c r="A110" s="92">
        <v>40</v>
      </c>
      <c r="B110" s="92" t="s">
        <v>188</v>
      </c>
      <c r="C110" s="292" t="s">
        <v>42</v>
      </c>
      <c r="D110" s="292"/>
      <c r="E110" s="292"/>
      <c r="F110" s="92" t="s">
        <v>6</v>
      </c>
      <c r="G110" s="106"/>
      <c r="H110" s="38"/>
      <c r="I110" s="106"/>
      <c r="J110" s="109"/>
      <c r="K110" s="94">
        <f>ROUND(SUM(K111:K114),3)</f>
        <v>28215.88</v>
      </c>
      <c r="L110" s="180"/>
    </row>
    <row r="111" spans="1:12" ht="21.95" customHeight="1" x14ac:dyDescent="0.25">
      <c r="A111" s="40" t="s">
        <v>6</v>
      </c>
      <c r="B111" s="96" t="s">
        <v>534</v>
      </c>
      <c r="C111" s="214" t="s">
        <v>285</v>
      </c>
      <c r="D111" s="40" t="s">
        <v>319</v>
      </c>
      <c r="E111" s="40" t="s">
        <v>6</v>
      </c>
      <c r="F111" s="99">
        <v>0.3</v>
      </c>
      <c r="G111" s="106">
        <f>VLOOKUP(B111,'[1]Thiet bi'!$B$3:$E$155,4,0)</f>
        <v>3300000.0000000005</v>
      </c>
      <c r="H111" s="38">
        <f>VLOOKUP(B111,'[1]Thiet bi'!$B$3:$F$155,5,0)</f>
        <v>5</v>
      </c>
      <c r="I111" s="106">
        <v>250</v>
      </c>
      <c r="J111" s="109">
        <f t="shared" si="2"/>
        <v>2640.0000000000005</v>
      </c>
      <c r="K111" s="93">
        <f t="shared" si="3"/>
        <v>792.00000000000011</v>
      </c>
      <c r="L111" s="180"/>
    </row>
    <row r="112" spans="1:12" ht="21.95" customHeight="1" x14ac:dyDescent="0.25">
      <c r="A112" s="40" t="s">
        <v>6</v>
      </c>
      <c r="B112" s="96" t="s">
        <v>538</v>
      </c>
      <c r="C112" s="214" t="s">
        <v>288</v>
      </c>
      <c r="D112" s="40" t="s">
        <v>206</v>
      </c>
      <c r="E112" s="40" t="s">
        <v>286</v>
      </c>
      <c r="F112" s="99">
        <v>0.4</v>
      </c>
      <c r="G112" s="106">
        <f>VLOOKUP(B112,'[1]Thiet bi'!$B$3:$E$155,4,0)</f>
        <v>16923000</v>
      </c>
      <c r="H112" s="38">
        <f>VLOOKUP(B112,'[1]Thiet bi'!$B$3:$F$155,5,0)</f>
        <v>10</v>
      </c>
      <c r="I112" s="106">
        <v>250</v>
      </c>
      <c r="J112" s="109">
        <f t="shared" si="2"/>
        <v>6769.2</v>
      </c>
      <c r="K112" s="93">
        <f t="shared" si="3"/>
        <v>2707.6800000000003</v>
      </c>
      <c r="L112" s="180"/>
    </row>
    <row r="113" spans="1:12" ht="21.95" customHeight="1" x14ac:dyDescent="0.25">
      <c r="A113" s="40" t="s">
        <v>6</v>
      </c>
      <c r="B113" s="96" t="s">
        <v>532</v>
      </c>
      <c r="C113" s="214" t="s">
        <v>278</v>
      </c>
      <c r="D113" s="40" t="s">
        <v>63</v>
      </c>
      <c r="E113" s="40" t="s">
        <v>279</v>
      </c>
      <c r="F113" s="99">
        <v>0.1</v>
      </c>
      <c r="G113" s="106">
        <f>VLOOKUP(B113,'[1]Thiet bi'!$B$3:$E$155,4,0)</f>
        <v>18500000</v>
      </c>
      <c r="H113" s="38">
        <f>VLOOKUP(B113,'[1]Thiet bi'!$B$3:$F$155,5,0)</f>
        <v>5</v>
      </c>
      <c r="I113" s="106">
        <v>250</v>
      </c>
      <c r="J113" s="109">
        <f t="shared" si="2"/>
        <v>14800</v>
      </c>
      <c r="K113" s="93">
        <f t="shared" si="3"/>
        <v>1480</v>
      </c>
      <c r="L113" s="180"/>
    </row>
    <row r="114" spans="1:12" ht="21.95" customHeight="1" x14ac:dyDescent="0.25">
      <c r="A114" s="51" t="s">
        <v>6</v>
      </c>
      <c r="B114" s="51" t="s">
        <v>667</v>
      </c>
      <c r="C114" s="108" t="s">
        <v>199</v>
      </c>
      <c r="D114" s="51" t="s">
        <v>287</v>
      </c>
      <c r="E114" s="51" t="s">
        <v>6</v>
      </c>
      <c r="F114" s="241">
        <v>13.24</v>
      </c>
      <c r="G114" s="242">
        <f>VLOOKUP(B114,'[1]Thiet bi'!$B$3:$E$155,4,0)</f>
        <v>1755</v>
      </c>
      <c r="H114" s="113">
        <f>VLOOKUP(B114,'[1]Thiet bi'!$B$3:$F$155,5,0)</f>
        <v>0</v>
      </c>
      <c r="I114" s="242">
        <v>250</v>
      </c>
      <c r="J114" s="243"/>
      <c r="K114" s="244">
        <f>F114*G114</f>
        <v>23236.2</v>
      </c>
      <c r="L114" s="180"/>
    </row>
    <row r="115" spans="1:12" ht="21.95" customHeight="1" x14ac:dyDescent="0.25">
      <c r="A115" s="235"/>
      <c r="B115" s="235"/>
      <c r="C115" s="139"/>
      <c r="D115" s="178"/>
      <c r="E115" s="236"/>
      <c r="F115" s="235"/>
      <c r="G115" s="237"/>
      <c r="H115" s="238"/>
      <c r="I115" s="237"/>
      <c r="J115" s="239"/>
      <c r="K115" s="240"/>
      <c r="L115" s="180"/>
    </row>
    <row r="116" spans="1:12" ht="21.95" customHeight="1" x14ac:dyDescent="0.25">
      <c r="A116" s="235"/>
      <c r="B116" s="235"/>
      <c r="C116" s="139"/>
      <c r="D116" s="178"/>
      <c r="E116" s="236"/>
      <c r="F116" s="235"/>
      <c r="G116" s="237"/>
      <c r="H116" s="238"/>
      <c r="I116" s="237"/>
      <c r="J116" s="239"/>
      <c r="K116" s="240"/>
      <c r="L116" s="180"/>
    </row>
    <row r="117" spans="1:12" ht="21.95" customHeight="1" x14ac:dyDescent="0.25">
      <c r="A117" s="235"/>
      <c r="B117" s="235"/>
      <c r="C117" s="139"/>
      <c r="D117" s="178"/>
      <c r="E117" s="236"/>
      <c r="F117" s="235"/>
      <c r="G117" s="237"/>
      <c r="H117" s="238"/>
      <c r="I117" s="237"/>
      <c r="J117" s="239"/>
      <c r="K117" s="240"/>
      <c r="L117" s="180"/>
    </row>
    <row r="118" spans="1:12" ht="21.95" customHeight="1" x14ac:dyDescent="0.25">
      <c r="A118" s="235"/>
      <c r="B118" s="235"/>
      <c r="C118" s="139"/>
      <c r="D118" s="178"/>
      <c r="E118" s="236"/>
      <c r="F118" s="235"/>
      <c r="G118" s="237"/>
      <c r="H118" s="238"/>
      <c r="I118" s="237"/>
      <c r="J118" s="239"/>
      <c r="K118" s="240"/>
      <c r="L118" s="180"/>
    </row>
    <row r="119" spans="1:12" ht="21.95" customHeight="1" x14ac:dyDescent="0.25">
      <c r="A119" s="235"/>
      <c r="B119" s="235"/>
      <c r="C119" s="139"/>
      <c r="D119" s="178"/>
      <c r="E119" s="236"/>
      <c r="F119" s="235"/>
      <c r="G119" s="237"/>
      <c r="H119" s="238"/>
      <c r="I119" s="237"/>
      <c r="J119" s="239"/>
      <c r="K119" s="240"/>
      <c r="L119" s="180"/>
    </row>
    <row r="120" spans="1:12" ht="21.95" customHeight="1" x14ac:dyDescent="0.25">
      <c r="A120" s="235"/>
      <c r="B120" s="235"/>
      <c r="C120" s="139"/>
      <c r="D120" s="178"/>
      <c r="E120" s="236"/>
      <c r="F120" s="235"/>
      <c r="G120" s="237"/>
      <c r="H120" s="238"/>
      <c r="I120" s="237"/>
      <c r="J120" s="239"/>
      <c r="K120" s="240"/>
      <c r="L120" s="180"/>
    </row>
    <row r="121" spans="1:12" ht="21.95" customHeight="1" x14ac:dyDescent="0.25">
      <c r="A121" s="235"/>
      <c r="B121" s="235"/>
      <c r="C121" s="139"/>
      <c r="D121" s="178"/>
      <c r="E121" s="236"/>
      <c r="F121" s="235"/>
      <c r="G121" s="237"/>
      <c r="H121" s="238"/>
      <c r="I121" s="237"/>
      <c r="J121" s="239"/>
      <c r="K121" s="240"/>
      <c r="L121" s="180"/>
    </row>
    <row r="122" spans="1:12" ht="21.95" customHeight="1" x14ac:dyDescent="0.25">
      <c r="A122" s="235"/>
      <c r="B122" s="235"/>
      <c r="C122" s="139"/>
      <c r="D122" s="178"/>
      <c r="E122" s="236"/>
      <c r="F122" s="235"/>
      <c r="G122" s="237"/>
      <c r="H122" s="238"/>
      <c r="I122" s="237"/>
      <c r="J122" s="239"/>
      <c r="K122" s="240"/>
      <c r="L122" s="180"/>
    </row>
    <row r="123" spans="1:12" ht="21.95" customHeight="1" x14ac:dyDescent="0.25">
      <c r="A123" s="235"/>
      <c r="B123" s="235"/>
      <c r="C123" s="139"/>
      <c r="D123" s="178"/>
      <c r="E123" s="236"/>
      <c r="F123" s="235"/>
      <c r="G123" s="237"/>
      <c r="H123" s="238"/>
      <c r="I123" s="237"/>
      <c r="J123" s="239"/>
      <c r="K123" s="240"/>
      <c r="L123" s="180"/>
    </row>
    <row r="124" spans="1:12" ht="21.95" customHeight="1" x14ac:dyDescent="0.25">
      <c r="A124" s="235"/>
      <c r="B124" s="235"/>
      <c r="C124" s="139"/>
      <c r="D124" s="178"/>
      <c r="E124" s="236"/>
      <c r="F124" s="235"/>
      <c r="G124" s="237"/>
      <c r="H124" s="238"/>
      <c r="I124" s="237"/>
      <c r="J124" s="239"/>
      <c r="K124" s="240"/>
      <c r="L124" s="180"/>
    </row>
    <row r="125" spans="1:12" ht="21.95" customHeight="1" x14ac:dyDescent="0.25">
      <c r="A125" s="235"/>
      <c r="B125" s="235"/>
      <c r="C125" s="139"/>
      <c r="D125" s="178"/>
      <c r="E125" s="236"/>
      <c r="F125" s="235"/>
      <c r="G125" s="237"/>
      <c r="H125" s="238"/>
      <c r="I125" s="237"/>
      <c r="J125" s="239"/>
      <c r="K125" s="240"/>
      <c r="L125" s="180"/>
    </row>
    <row r="126" spans="1:12" ht="21.95" customHeight="1" x14ac:dyDescent="0.25">
      <c r="A126" s="235"/>
      <c r="B126" s="235"/>
      <c r="C126" s="139"/>
      <c r="D126" s="178"/>
      <c r="E126" s="236"/>
      <c r="F126" s="235"/>
      <c r="G126" s="237"/>
      <c r="H126" s="238"/>
      <c r="I126" s="237"/>
      <c r="J126" s="239"/>
      <c r="K126" s="240"/>
      <c r="L126" s="180"/>
    </row>
    <row r="127" spans="1:12" ht="21.95" customHeight="1" x14ac:dyDescent="0.25">
      <c r="A127" s="235"/>
      <c r="B127" s="235"/>
      <c r="C127" s="139"/>
      <c r="D127" s="178"/>
      <c r="E127" s="236"/>
      <c r="F127" s="235"/>
      <c r="G127" s="237"/>
      <c r="H127" s="238"/>
      <c r="I127" s="237"/>
      <c r="J127" s="239"/>
      <c r="K127" s="240"/>
      <c r="L127" s="180"/>
    </row>
    <row r="128" spans="1:12" ht="21.95" customHeight="1" x14ac:dyDescent="0.25">
      <c r="A128" s="235"/>
      <c r="B128" s="235"/>
      <c r="C128" s="139"/>
      <c r="D128" s="178"/>
      <c r="E128" s="236"/>
      <c r="F128" s="235"/>
      <c r="G128" s="237"/>
      <c r="H128" s="238"/>
      <c r="I128" s="237"/>
      <c r="J128" s="239"/>
      <c r="K128" s="240"/>
      <c r="L128" s="180"/>
    </row>
    <row r="129" spans="1:12" ht="21.95" customHeight="1" x14ac:dyDescent="0.25">
      <c r="A129" s="235"/>
      <c r="B129" s="235"/>
      <c r="C129" s="139"/>
      <c r="D129" s="178"/>
      <c r="E129" s="236"/>
      <c r="F129" s="235"/>
      <c r="G129" s="237"/>
      <c r="H129" s="238"/>
      <c r="I129" s="237"/>
      <c r="J129" s="239"/>
      <c r="K129" s="240"/>
      <c r="L129" s="180"/>
    </row>
    <row r="130" spans="1:12" ht="21.95" customHeight="1" x14ac:dyDescent="0.25">
      <c r="A130" s="235"/>
      <c r="B130" s="235"/>
      <c r="C130" s="139"/>
      <c r="D130" s="178"/>
      <c r="E130" s="236"/>
      <c r="F130" s="235"/>
      <c r="G130" s="237"/>
      <c r="H130" s="238"/>
      <c r="I130" s="237"/>
      <c r="J130" s="239"/>
      <c r="K130" s="240"/>
      <c r="L130" s="180"/>
    </row>
    <row r="131" spans="1:12" ht="21.95" customHeight="1" x14ac:dyDescent="0.25">
      <c r="A131" s="235"/>
      <c r="B131" s="235"/>
      <c r="C131" s="139"/>
      <c r="D131" s="178"/>
      <c r="E131" s="236"/>
      <c r="F131" s="235"/>
      <c r="G131" s="237"/>
      <c r="H131" s="238"/>
      <c r="I131" s="237"/>
      <c r="J131" s="239"/>
      <c r="K131" s="240"/>
      <c r="L131" s="180"/>
    </row>
    <row r="132" spans="1:12" ht="21.95" customHeight="1" x14ac:dyDescent="0.25">
      <c r="A132" s="235"/>
      <c r="B132" s="235"/>
      <c r="C132" s="139"/>
      <c r="D132" s="178"/>
      <c r="E132" s="236"/>
      <c r="F132" s="235"/>
      <c r="G132" s="237"/>
      <c r="H132" s="238"/>
      <c r="I132" s="237"/>
      <c r="J132" s="239"/>
      <c r="K132" s="240"/>
      <c r="L132" s="180"/>
    </row>
    <row r="133" spans="1:12" ht="21.95" customHeight="1" x14ac:dyDescent="0.25">
      <c r="A133" s="235"/>
      <c r="B133" s="235"/>
      <c r="C133" s="139"/>
      <c r="D133" s="178"/>
      <c r="E133" s="236"/>
      <c r="F133" s="235"/>
      <c r="G133" s="237"/>
      <c r="H133" s="238"/>
      <c r="I133" s="237"/>
      <c r="J133" s="239"/>
      <c r="K133" s="240"/>
      <c r="L133" s="180"/>
    </row>
    <row r="134" spans="1:12" ht="21.95" customHeight="1" x14ac:dyDescent="0.25">
      <c r="A134" s="235"/>
      <c r="B134" s="235"/>
      <c r="C134" s="139"/>
      <c r="D134" s="178"/>
      <c r="E134" s="236"/>
      <c r="F134" s="235"/>
      <c r="G134" s="237"/>
      <c r="H134" s="238"/>
      <c r="I134" s="237"/>
      <c r="J134" s="239"/>
      <c r="K134" s="240"/>
      <c r="L134" s="180"/>
    </row>
    <row r="135" spans="1:12" ht="21.95" customHeight="1" x14ac:dyDescent="0.25">
      <c r="A135" s="235"/>
      <c r="B135" s="235"/>
      <c r="C135" s="139"/>
      <c r="D135" s="178"/>
      <c r="E135" s="236"/>
      <c r="F135" s="235"/>
      <c r="G135" s="237"/>
      <c r="H135" s="238"/>
      <c r="I135" s="237"/>
      <c r="J135" s="239"/>
      <c r="K135" s="240"/>
      <c r="L135" s="180"/>
    </row>
    <row r="136" spans="1:12" ht="21.95" customHeight="1" x14ac:dyDescent="0.25">
      <c r="A136" s="235"/>
      <c r="B136" s="235"/>
      <c r="C136" s="139"/>
      <c r="D136" s="178"/>
      <c r="E136" s="236"/>
      <c r="F136" s="235"/>
      <c r="G136" s="237"/>
      <c r="H136" s="238"/>
      <c r="I136" s="237"/>
      <c r="J136" s="239"/>
      <c r="K136" s="240"/>
      <c r="L136" s="180"/>
    </row>
    <row r="137" spans="1:12" ht="21.95" customHeight="1" x14ac:dyDescent="0.25">
      <c r="A137" s="235"/>
      <c r="B137" s="235"/>
      <c r="C137" s="139"/>
      <c r="D137" s="178"/>
      <c r="E137" s="236"/>
      <c r="F137" s="235"/>
      <c r="G137" s="237"/>
      <c r="H137" s="238"/>
      <c r="I137" s="237"/>
      <c r="J137" s="239"/>
      <c r="K137" s="240"/>
      <c r="L137" s="180"/>
    </row>
    <row r="138" spans="1:12" ht="21.95" customHeight="1" x14ac:dyDescent="0.25">
      <c r="A138" s="235"/>
      <c r="B138" s="235"/>
      <c r="C138" s="139"/>
      <c r="D138" s="178"/>
      <c r="E138" s="236"/>
      <c r="F138" s="235"/>
      <c r="G138" s="237"/>
      <c r="H138" s="238"/>
      <c r="I138" s="237"/>
      <c r="J138" s="239"/>
      <c r="K138" s="240"/>
      <c r="L138" s="180"/>
    </row>
    <row r="139" spans="1:12" ht="21.95" customHeight="1" x14ac:dyDescent="0.25">
      <c r="A139" s="235"/>
      <c r="B139" s="235"/>
      <c r="C139" s="139"/>
      <c r="D139" s="178"/>
      <c r="E139" s="236"/>
      <c r="F139" s="235"/>
      <c r="G139" s="237"/>
      <c r="H139" s="238"/>
      <c r="I139" s="237"/>
      <c r="J139" s="239"/>
      <c r="K139" s="240"/>
      <c r="L139" s="180"/>
    </row>
    <row r="140" spans="1:12" ht="21.95" customHeight="1" x14ac:dyDescent="0.25">
      <c r="A140" s="235"/>
      <c r="B140" s="235"/>
      <c r="C140" s="139"/>
      <c r="D140" s="178"/>
      <c r="E140" s="236"/>
      <c r="F140" s="235"/>
      <c r="G140" s="237"/>
      <c r="H140" s="238"/>
      <c r="I140" s="237"/>
      <c r="J140" s="239"/>
      <c r="K140" s="240"/>
      <c r="L140" s="180"/>
    </row>
    <row r="141" spans="1:12" ht="21.95" customHeight="1" x14ac:dyDescent="0.25">
      <c r="A141" s="235"/>
      <c r="B141" s="235"/>
      <c r="C141" s="139"/>
      <c r="D141" s="178"/>
      <c r="E141" s="236"/>
      <c r="F141" s="235"/>
      <c r="G141" s="237"/>
      <c r="H141" s="238"/>
      <c r="I141" s="237"/>
      <c r="J141" s="239"/>
      <c r="K141" s="240"/>
      <c r="L141" s="180"/>
    </row>
    <row r="142" spans="1:12" ht="21.95" customHeight="1" x14ac:dyDescent="0.25">
      <c r="A142" s="235"/>
      <c r="B142" s="235"/>
      <c r="C142" s="139"/>
      <c r="D142" s="178"/>
      <c r="E142" s="236"/>
      <c r="F142" s="235"/>
      <c r="G142" s="237"/>
      <c r="H142" s="238"/>
      <c r="I142" s="237"/>
      <c r="J142" s="239"/>
      <c r="K142" s="240"/>
      <c r="L142" s="180"/>
    </row>
    <row r="143" spans="1:12" ht="21.95" customHeight="1" x14ac:dyDescent="0.25">
      <c r="A143" s="235"/>
      <c r="B143" s="235"/>
      <c r="C143" s="139"/>
      <c r="D143" s="178"/>
      <c r="E143" s="236"/>
      <c r="F143" s="235"/>
      <c r="G143" s="237"/>
      <c r="H143" s="238"/>
      <c r="I143" s="237"/>
      <c r="J143" s="239"/>
      <c r="K143" s="240"/>
      <c r="L143" s="180"/>
    </row>
    <row r="144" spans="1:12" ht="21.95" customHeight="1" x14ac:dyDescent="0.25">
      <c r="A144" s="235"/>
      <c r="B144" s="235"/>
      <c r="C144" s="139"/>
      <c r="D144" s="178"/>
      <c r="E144" s="236"/>
      <c r="F144" s="235"/>
      <c r="G144" s="237"/>
      <c r="H144" s="238"/>
      <c r="I144" s="237"/>
      <c r="J144" s="239"/>
      <c r="K144" s="240"/>
      <c r="L144" s="180"/>
    </row>
    <row r="145" spans="1:12" ht="21.95" customHeight="1" x14ac:dyDescent="0.25">
      <c r="A145" s="235"/>
      <c r="B145" s="235"/>
      <c r="C145" s="139"/>
      <c r="D145" s="178"/>
      <c r="E145" s="236"/>
      <c r="F145" s="235"/>
      <c r="G145" s="237"/>
      <c r="H145" s="238"/>
      <c r="I145" s="237"/>
      <c r="J145" s="239"/>
      <c r="K145" s="240"/>
      <c r="L145" s="180"/>
    </row>
    <row r="146" spans="1:12" ht="21.95" customHeight="1" x14ac:dyDescent="0.25">
      <c r="A146" s="235"/>
      <c r="B146" s="235"/>
      <c r="C146" s="139"/>
      <c r="D146" s="178"/>
      <c r="E146" s="236"/>
      <c r="F146" s="235"/>
      <c r="G146" s="237"/>
      <c r="H146" s="238"/>
      <c r="I146" s="237"/>
      <c r="J146" s="239"/>
      <c r="K146" s="240"/>
      <c r="L146" s="180"/>
    </row>
  </sheetData>
  <autoFilter ref="A4:F114"/>
  <mergeCells count="64">
    <mergeCell ref="F109:J109"/>
    <mergeCell ref="C110:E110"/>
    <mergeCell ref="D95:E95"/>
    <mergeCell ref="D96:E96"/>
    <mergeCell ref="D97:E97"/>
    <mergeCell ref="D98:E98"/>
    <mergeCell ref="C104:E104"/>
    <mergeCell ref="C109:E109"/>
    <mergeCell ref="F104:J104"/>
    <mergeCell ref="F93:J93"/>
    <mergeCell ref="F94:J94"/>
    <mergeCell ref="F95:J95"/>
    <mergeCell ref="F96:J96"/>
    <mergeCell ref="F97:J97"/>
    <mergeCell ref="D91:E91"/>
    <mergeCell ref="D92:E92"/>
    <mergeCell ref="D93:E93"/>
    <mergeCell ref="D94:E94"/>
    <mergeCell ref="C106:E106"/>
    <mergeCell ref="D86:E86"/>
    <mergeCell ref="D87:E87"/>
    <mergeCell ref="D88:E88"/>
    <mergeCell ref="D89:E89"/>
    <mergeCell ref="D90:E90"/>
    <mergeCell ref="F92:J92"/>
    <mergeCell ref="C6:E6"/>
    <mergeCell ref="C13:E13"/>
    <mergeCell ref="C18:E18"/>
    <mergeCell ref="C23:E23"/>
    <mergeCell ref="C30:E30"/>
    <mergeCell ref="C34:E34"/>
    <mergeCell ref="C37:E37"/>
    <mergeCell ref="C42:E42"/>
    <mergeCell ref="C47:E47"/>
    <mergeCell ref="C62:E62"/>
    <mergeCell ref="C67:E67"/>
    <mergeCell ref="D71:E71"/>
    <mergeCell ref="D78:E78"/>
    <mergeCell ref="D84:E84"/>
    <mergeCell ref="D85:E85"/>
    <mergeCell ref="B17:C17"/>
    <mergeCell ref="B61:C61"/>
    <mergeCell ref="B105:C105"/>
    <mergeCell ref="F77:J77"/>
    <mergeCell ref="F71:J71"/>
    <mergeCell ref="C52:F52"/>
    <mergeCell ref="C57:G57"/>
    <mergeCell ref="D72:E72"/>
    <mergeCell ref="F84:J84"/>
    <mergeCell ref="F85:J85"/>
    <mergeCell ref="F86:J86"/>
    <mergeCell ref="F87:J87"/>
    <mergeCell ref="F88:J88"/>
    <mergeCell ref="F89:J89"/>
    <mergeCell ref="F90:J90"/>
    <mergeCell ref="F91:J91"/>
    <mergeCell ref="A1:K1"/>
    <mergeCell ref="J3:K3"/>
    <mergeCell ref="A2:K2"/>
    <mergeCell ref="B5:C5"/>
    <mergeCell ref="B16:C16"/>
    <mergeCell ref="F10:J10"/>
    <mergeCell ref="F11:J11"/>
    <mergeCell ref="F12:J12"/>
  </mergeCells>
  <pageMargins left="0.55118110236220474" right="0.35433070866141736" top="0.59055118110236227" bottom="0.51181102362204722" header="0.31496062992125984" footer="0.31496062992125984"/>
  <pageSetup firstPageNumber="47" orientation="landscape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88"/>
  <sheetViews>
    <sheetView workbookViewId="0">
      <pane ySplit="3" topLeftCell="A73" activePane="bottomLeft" state="frozen"/>
      <selection activeCell="H4" sqref="H1:H1048576"/>
      <selection pane="bottomLeft" activeCell="B2" sqref="B2"/>
    </sheetView>
  </sheetViews>
  <sheetFormatPr defaultRowHeight="15" x14ac:dyDescent="0.25"/>
  <cols>
    <col min="1" max="1" width="5" style="20" bestFit="1" customWidth="1"/>
    <col min="2" max="2" width="10.7109375" style="5" customWidth="1"/>
    <col min="3" max="3" width="30.85546875" style="7" customWidth="1"/>
    <col min="4" max="4" width="7.28515625" style="5" customWidth="1"/>
    <col min="5" max="5" width="8.42578125" customWidth="1"/>
    <col min="6" max="6" width="9.5703125" style="5" customWidth="1"/>
    <col min="7" max="7" width="14.85546875" style="128" customWidth="1"/>
    <col min="8" max="8" width="8.42578125" style="129" customWidth="1"/>
    <col min="9" max="9" width="10.7109375" style="20" customWidth="1"/>
    <col min="10" max="10" width="10.5703125" style="128" customWidth="1"/>
    <col min="11" max="11" width="12.28515625" style="25" customWidth="1"/>
  </cols>
  <sheetData>
    <row r="1" spans="1:11" ht="22.5" customHeight="1" x14ac:dyDescent="0.25">
      <c r="A1" s="273" t="s">
        <v>848</v>
      </c>
      <c r="B1" s="273"/>
      <c r="C1" s="273"/>
      <c r="D1" s="273"/>
      <c r="E1" s="273"/>
      <c r="F1" s="273"/>
      <c r="G1" s="273"/>
      <c r="H1" s="273"/>
      <c r="I1" s="273"/>
      <c r="J1" s="273"/>
      <c r="K1" s="273"/>
    </row>
    <row r="2" spans="1:11" ht="18" customHeight="1" x14ac:dyDescent="0.25">
      <c r="A2" s="245"/>
      <c r="B2" s="245"/>
      <c r="C2" s="249"/>
      <c r="D2" s="245"/>
      <c r="E2" s="250"/>
      <c r="F2" s="245"/>
      <c r="G2" s="246"/>
      <c r="H2" s="247"/>
      <c r="I2" s="245"/>
      <c r="J2" s="277" t="s">
        <v>815</v>
      </c>
      <c r="K2" s="277"/>
    </row>
    <row r="3" spans="1:11" s="26" customFormat="1" ht="51" customHeight="1" x14ac:dyDescent="0.25">
      <c r="A3" s="8" t="s">
        <v>57</v>
      </c>
      <c r="B3" s="8" t="s">
        <v>1</v>
      </c>
      <c r="C3" s="8" t="s">
        <v>275</v>
      </c>
      <c r="D3" s="8" t="s">
        <v>59</v>
      </c>
      <c r="E3" s="8" t="s">
        <v>535</v>
      </c>
      <c r="F3" s="8" t="s">
        <v>753</v>
      </c>
      <c r="G3" s="23" t="s">
        <v>434</v>
      </c>
      <c r="H3" s="115" t="s">
        <v>664</v>
      </c>
      <c r="I3" s="116" t="s">
        <v>665</v>
      </c>
      <c r="J3" s="117" t="s">
        <v>666</v>
      </c>
      <c r="K3" s="12" t="s">
        <v>661</v>
      </c>
    </row>
    <row r="4" spans="1:11" s="10" customFormat="1" ht="21.95" customHeight="1" x14ac:dyDescent="0.25">
      <c r="A4" s="76">
        <v>1</v>
      </c>
      <c r="B4" s="76" t="s">
        <v>768</v>
      </c>
      <c r="C4" s="284" t="s">
        <v>320</v>
      </c>
      <c r="D4" s="284"/>
      <c r="E4" s="284"/>
      <c r="F4" s="76" t="s">
        <v>6</v>
      </c>
      <c r="G4" s="82"/>
      <c r="H4" s="112"/>
      <c r="I4" s="132"/>
      <c r="J4" s="82"/>
      <c r="K4" s="133">
        <f>ROUND(SUM(K5:K8),3)</f>
        <v>1555.0920000000001</v>
      </c>
    </row>
    <row r="5" spans="1:11" s="10" customFormat="1" ht="21.95" customHeight="1" x14ac:dyDescent="0.25">
      <c r="A5" s="35" t="s">
        <v>6</v>
      </c>
      <c r="B5" s="96" t="s">
        <v>547</v>
      </c>
      <c r="C5" s="211" t="s">
        <v>321</v>
      </c>
      <c r="D5" s="34" t="s">
        <v>65</v>
      </c>
      <c r="E5" s="34">
        <v>1</v>
      </c>
      <c r="F5" s="34">
        <v>2.7E-2</v>
      </c>
      <c r="G5" s="126">
        <f>VLOOKUP(B5,'[1]Thiet bi'!$B$3:$E$153,4,0)</f>
        <v>8940000</v>
      </c>
      <c r="H5" s="38">
        <f>VLOOKUP(B5,'[1]Thiet bi'!$B$3:$F$155,5,0)</f>
        <v>5</v>
      </c>
      <c r="I5" s="130">
        <v>500</v>
      </c>
      <c r="J5" s="83">
        <f>G5/(H5*I5)</f>
        <v>3576</v>
      </c>
      <c r="K5" s="119">
        <f>J5*F5</f>
        <v>96.551999999999992</v>
      </c>
    </row>
    <row r="6" spans="1:11" s="10" customFormat="1" ht="21.95" customHeight="1" x14ac:dyDescent="0.25">
      <c r="A6" s="35" t="s">
        <v>6</v>
      </c>
      <c r="B6" s="96" t="s">
        <v>548</v>
      </c>
      <c r="C6" s="211" t="s">
        <v>322</v>
      </c>
      <c r="D6" s="34" t="s">
        <v>63</v>
      </c>
      <c r="E6" s="34">
        <v>6</v>
      </c>
      <c r="F6" s="34">
        <v>2.7E-2</v>
      </c>
      <c r="G6" s="126">
        <f>VLOOKUP(B6,'[1]Thiet bi'!$B$3:$E$153,4,0)</f>
        <v>9500000</v>
      </c>
      <c r="H6" s="38">
        <f>VLOOKUP(B6,'[1]Thiet bi'!$B$3:$F$155,5,0)</f>
        <v>8</v>
      </c>
      <c r="I6" s="130">
        <v>500</v>
      </c>
      <c r="J6" s="83">
        <f t="shared" ref="J6:J68" si="0">G6/(H6*I6)</f>
        <v>2375</v>
      </c>
      <c r="K6" s="119">
        <f t="shared" ref="K6:K68" si="1">J6*F6</f>
        <v>64.125</v>
      </c>
    </row>
    <row r="7" spans="1:11" s="10" customFormat="1" ht="21.95" customHeight="1" x14ac:dyDescent="0.25">
      <c r="A7" s="35" t="s">
        <v>6</v>
      </c>
      <c r="B7" s="96" t="s">
        <v>549</v>
      </c>
      <c r="C7" s="211" t="s">
        <v>323</v>
      </c>
      <c r="D7" s="34" t="s">
        <v>63</v>
      </c>
      <c r="E7" s="34" t="s">
        <v>6</v>
      </c>
      <c r="F7" s="34">
        <v>2.7E-2</v>
      </c>
      <c r="G7" s="126">
        <f>VLOOKUP(B7,'[1]Thiet bi'!$B$3:$E$155,4,0)</f>
        <v>55000000</v>
      </c>
      <c r="H7" s="38">
        <f>VLOOKUP(B7,'[1]Thiet bi'!$B$3:$F$155,5,0)</f>
        <v>8</v>
      </c>
      <c r="I7" s="130">
        <v>500</v>
      </c>
      <c r="J7" s="83">
        <f t="shared" si="0"/>
        <v>13750</v>
      </c>
      <c r="K7" s="119">
        <f t="shared" si="1"/>
        <v>371.25</v>
      </c>
    </row>
    <row r="8" spans="1:11" s="10" customFormat="1" ht="21.95" customHeight="1" x14ac:dyDescent="0.25">
      <c r="A8" s="35" t="s">
        <v>6</v>
      </c>
      <c r="B8" s="34" t="s">
        <v>667</v>
      </c>
      <c r="C8" s="211" t="s">
        <v>199</v>
      </c>
      <c r="D8" s="34" t="s">
        <v>200</v>
      </c>
      <c r="E8" s="34">
        <v>2.2000000000000002</v>
      </c>
      <c r="F8" s="34">
        <v>0.58299999999999996</v>
      </c>
      <c r="G8" s="126">
        <f>VLOOKUP(B8,'[1]Thiet bi'!$B$3:$E$155,4,0)</f>
        <v>1755</v>
      </c>
      <c r="H8" s="38">
        <f>VLOOKUP(B8,'[1]Thiet bi'!$B$3:$F$155,5,0)</f>
        <v>0</v>
      </c>
      <c r="I8" s="130">
        <v>500</v>
      </c>
      <c r="J8" s="83"/>
      <c r="K8" s="119">
        <f>G8*F8</f>
        <v>1023.165</v>
      </c>
    </row>
    <row r="9" spans="1:11" s="10" customFormat="1" ht="24.75" customHeight="1" x14ac:dyDescent="0.25">
      <c r="A9" s="210">
        <v>2</v>
      </c>
      <c r="B9" s="210" t="s">
        <v>769</v>
      </c>
      <c r="C9" s="269" t="s">
        <v>115</v>
      </c>
      <c r="D9" s="269"/>
      <c r="E9" s="269"/>
      <c r="F9" s="269" t="s">
        <v>201</v>
      </c>
      <c r="G9" s="269"/>
      <c r="H9" s="269"/>
      <c r="I9" s="269"/>
      <c r="J9" s="269"/>
      <c r="K9" s="120">
        <f>K4</f>
        <v>1555.0920000000001</v>
      </c>
    </row>
    <row r="10" spans="1:11" s="10" customFormat="1" ht="26.25" customHeight="1" x14ac:dyDescent="0.25">
      <c r="A10" s="210">
        <v>3</v>
      </c>
      <c r="B10" s="210" t="s">
        <v>770</v>
      </c>
      <c r="C10" s="269" t="s">
        <v>687</v>
      </c>
      <c r="D10" s="269"/>
      <c r="E10" s="269"/>
      <c r="F10" s="269" t="s">
        <v>201</v>
      </c>
      <c r="G10" s="269"/>
      <c r="H10" s="269"/>
      <c r="I10" s="269"/>
      <c r="J10" s="269"/>
      <c r="K10" s="120">
        <f>K4</f>
        <v>1555.0920000000001</v>
      </c>
    </row>
    <row r="11" spans="1:11" s="10" customFormat="1" ht="21.95" customHeight="1" x14ac:dyDescent="0.25">
      <c r="A11" s="210">
        <v>4</v>
      </c>
      <c r="B11" s="210" t="s">
        <v>202</v>
      </c>
      <c r="C11" s="269" t="s">
        <v>324</v>
      </c>
      <c r="D11" s="269"/>
      <c r="E11" s="269"/>
      <c r="F11" s="269"/>
      <c r="G11" s="126"/>
      <c r="H11" s="38"/>
      <c r="I11" s="130"/>
      <c r="J11" s="83"/>
      <c r="K11" s="120">
        <f>ROUND(SUM(K12:K16),3)</f>
        <v>34803.800000000003</v>
      </c>
    </row>
    <row r="12" spans="1:11" s="10" customFormat="1" ht="21.95" customHeight="1" x14ac:dyDescent="0.25">
      <c r="A12" s="35" t="s">
        <v>6</v>
      </c>
      <c r="B12" s="96" t="s">
        <v>550</v>
      </c>
      <c r="C12" s="211" t="s">
        <v>325</v>
      </c>
      <c r="D12" s="34" t="s">
        <v>63</v>
      </c>
      <c r="E12" s="34">
        <v>0.3</v>
      </c>
      <c r="F12" s="50">
        <v>0.4</v>
      </c>
      <c r="G12" s="126">
        <f>VLOOKUP(B12,'[1]Thiet bi'!$B$3:$E$155,4,0)</f>
        <v>31040000</v>
      </c>
      <c r="H12" s="38">
        <f>VLOOKUP(B12,'[1]Thiet bi'!$B$3:$F$155,5,0)</f>
        <v>10</v>
      </c>
      <c r="I12" s="130">
        <v>500</v>
      </c>
      <c r="J12" s="83">
        <f t="shared" si="0"/>
        <v>6208</v>
      </c>
      <c r="K12" s="119">
        <f t="shared" si="1"/>
        <v>2483.2000000000003</v>
      </c>
    </row>
    <row r="13" spans="1:11" s="10" customFormat="1" ht="21.95" customHeight="1" x14ac:dyDescent="0.25">
      <c r="A13" s="35" t="s">
        <v>6</v>
      </c>
      <c r="B13" s="96" t="s">
        <v>551</v>
      </c>
      <c r="C13" s="211" t="s">
        <v>326</v>
      </c>
      <c r="D13" s="34" t="s">
        <v>63</v>
      </c>
      <c r="E13" s="34">
        <v>1</v>
      </c>
      <c r="F13" s="50">
        <v>0.4</v>
      </c>
      <c r="G13" s="126">
        <f>VLOOKUP(B13,'[1]Thiet bi'!$B$3:$E$155,4,0)</f>
        <v>1800000</v>
      </c>
      <c r="H13" s="38">
        <f>VLOOKUP(B13,'[1]Thiet bi'!$B$3:$F$155,5,0)</f>
        <v>2</v>
      </c>
      <c r="I13" s="130">
        <v>500</v>
      </c>
      <c r="J13" s="83">
        <f t="shared" si="0"/>
        <v>1800</v>
      </c>
      <c r="K13" s="119">
        <f t="shared" si="1"/>
        <v>720</v>
      </c>
    </row>
    <row r="14" spans="1:11" s="10" customFormat="1" ht="21.95" customHeight="1" x14ac:dyDescent="0.25">
      <c r="A14" s="35" t="s">
        <v>6</v>
      </c>
      <c r="B14" s="96" t="s">
        <v>552</v>
      </c>
      <c r="C14" s="211" t="s">
        <v>327</v>
      </c>
      <c r="D14" s="34" t="s">
        <v>63</v>
      </c>
      <c r="E14" s="34">
        <v>0.6</v>
      </c>
      <c r="F14" s="50">
        <v>0.4</v>
      </c>
      <c r="G14" s="126">
        <f>VLOOKUP(B14,'[1]Thiet bi'!$B$3:$E$155,4,0)</f>
        <v>30000000</v>
      </c>
      <c r="H14" s="38">
        <f>VLOOKUP(B14,'[1]Thiet bi'!$B$3:$F$155,5,0)</f>
        <v>8</v>
      </c>
      <c r="I14" s="130">
        <v>500</v>
      </c>
      <c r="J14" s="83">
        <f t="shared" si="0"/>
        <v>7500</v>
      </c>
      <c r="K14" s="119">
        <f t="shared" si="1"/>
        <v>3000</v>
      </c>
    </row>
    <row r="15" spans="1:11" s="10" customFormat="1" ht="21.95" customHeight="1" x14ac:dyDescent="0.25">
      <c r="A15" s="35" t="s">
        <v>6</v>
      </c>
      <c r="B15" s="96" t="s">
        <v>548</v>
      </c>
      <c r="C15" s="211" t="s">
        <v>322</v>
      </c>
      <c r="D15" s="34" t="s">
        <v>63</v>
      </c>
      <c r="E15" s="34">
        <v>1.2</v>
      </c>
      <c r="F15" s="50">
        <v>0.5</v>
      </c>
      <c r="G15" s="126">
        <f>VLOOKUP(B15,'[1]Thiet bi'!$B$3:$E$155,4,0)</f>
        <v>9500000</v>
      </c>
      <c r="H15" s="38">
        <f>VLOOKUP(B15,'[1]Thiet bi'!$B$3:$F$155,5,0)</f>
        <v>8</v>
      </c>
      <c r="I15" s="130">
        <v>500</v>
      </c>
      <c r="J15" s="83">
        <f t="shared" si="0"/>
        <v>2375</v>
      </c>
      <c r="K15" s="119">
        <f t="shared" si="1"/>
        <v>1187.5</v>
      </c>
    </row>
    <row r="16" spans="1:11" s="10" customFormat="1" ht="21.95" customHeight="1" x14ac:dyDescent="0.25">
      <c r="A16" s="35" t="s">
        <v>6</v>
      </c>
      <c r="B16" s="40" t="s">
        <v>667</v>
      </c>
      <c r="C16" s="214" t="s">
        <v>199</v>
      </c>
      <c r="D16" s="40" t="s">
        <v>200</v>
      </c>
      <c r="E16" s="40">
        <v>2.2000000000000002</v>
      </c>
      <c r="F16" s="99">
        <v>15.62</v>
      </c>
      <c r="G16" s="134">
        <f>VLOOKUP(B16,'[1]Thiet bi'!$B$3:$E$155,4,0)</f>
        <v>1755</v>
      </c>
      <c r="H16" s="38">
        <f>VLOOKUP(B16,'[1]Thiet bi'!$B$3:$F$155,5,0)</f>
        <v>0</v>
      </c>
      <c r="I16" s="130">
        <v>500</v>
      </c>
      <c r="J16" s="83"/>
      <c r="K16" s="119">
        <f>G16*F16</f>
        <v>27413.1</v>
      </c>
    </row>
    <row r="17" spans="1:11" s="10" customFormat="1" ht="21.95" customHeight="1" x14ac:dyDescent="0.25">
      <c r="A17" s="35">
        <v>5</v>
      </c>
      <c r="B17" s="210" t="s">
        <v>207</v>
      </c>
      <c r="C17" s="208" t="s">
        <v>328</v>
      </c>
      <c r="D17" s="210" t="s">
        <v>6</v>
      </c>
      <c r="E17" s="208" t="s">
        <v>6</v>
      </c>
      <c r="F17" s="269" t="s">
        <v>209</v>
      </c>
      <c r="G17" s="269"/>
      <c r="H17" s="269"/>
      <c r="I17" s="269"/>
      <c r="J17" s="269"/>
      <c r="K17" s="119">
        <f>K11</f>
        <v>34803.800000000003</v>
      </c>
    </row>
    <row r="18" spans="1:11" s="10" customFormat="1" ht="21.95" customHeight="1" x14ac:dyDescent="0.25">
      <c r="A18" s="35">
        <v>6</v>
      </c>
      <c r="B18" s="210" t="s">
        <v>210</v>
      </c>
      <c r="C18" s="269" t="s">
        <v>329</v>
      </c>
      <c r="D18" s="269"/>
      <c r="E18" s="34" t="s">
        <v>6</v>
      </c>
      <c r="F18" s="34" t="s">
        <v>6</v>
      </c>
      <c r="G18" s="126"/>
      <c r="H18" s="38"/>
      <c r="I18" s="130"/>
      <c r="J18" s="83"/>
      <c r="K18" s="120">
        <f>ROUND(SUM(K19:K23),3)</f>
        <v>62667.7</v>
      </c>
    </row>
    <row r="19" spans="1:11" s="10" customFormat="1" ht="21.95" customHeight="1" x14ac:dyDescent="0.25">
      <c r="A19" s="35" t="s">
        <v>6</v>
      </c>
      <c r="B19" s="96" t="s">
        <v>553</v>
      </c>
      <c r="C19" s="211" t="s">
        <v>330</v>
      </c>
      <c r="D19" s="34" t="s">
        <v>65</v>
      </c>
      <c r="E19" s="34" t="s">
        <v>6</v>
      </c>
      <c r="F19" s="49">
        <v>0.16</v>
      </c>
      <c r="G19" s="126">
        <f>VLOOKUP(B19,'[1]Thiet bi'!$B$3:$E$155,4,0)</f>
        <v>49350000</v>
      </c>
      <c r="H19" s="38">
        <f>VLOOKUP(B19,'[1]Thiet bi'!$B$3:$F$155,5,0)</f>
        <v>5</v>
      </c>
      <c r="I19" s="130">
        <v>500</v>
      </c>
      <c r="J19" s="83">
        <f t="shared" si="0"/>
        <v>19740</v>
      </c>
      <c r="K19" s="119">
        <f t="shared" si="1"/>
        <v>3158.4</v>
      </c>
    </row>
    <row r="20" spans="1:11" s="10" customFormat="1" ht="21.95" customHeight="1" x14ac:dyDescent="0.25">
      <c r="A20" s="35" t="s">
        <v>6</v>
      </c>
      <c r="B20" s="96" t="s">
        <v>554</v>
      </c>
      <c r="C20" s="211" t="s">
        <v>331</v>
      </c>
      <c r="D20" s="34" t="s">
        <v>65</v>
      </c>
      <c r="E20" s="34" t="s">
        <v>6</v>
      </c>
      <c r="F20" s="49">
        <v>0.16</v>
      </c>
      <c r="G20" s="126">
        <f>VLOOKUP(B20,'[1]Thiet bi'!$B$3:$E$155,4,0)</f>
        <v>900000000</v>
      </c>
      <c r="H20" s="38">
        <f>VLOOKUP(B20,'[1]Thiet bi'!$B$3:$F$155,5,0)</f>
        <v>10</v>
      </c>
      <c r="I20" s="130">
        <v>500</v>
      </c>
      <c r="J20" s="83">
        <f t="shared" si="0"/>
        <v>180000</v>
      </c>
      <c r="K20" s="119">
        <f t="shared" si="1"/>
        <v>28800</v>
      </c>
    </row>
    <row r="21" spans="1:11" s="10" customFormat="1" ht="21.95" customHeight="1" x14ac:dyDescent="0.25">
      <c r="A21" s="35" t="s">
        <v>6</v>
      </c>
      <c r="B21" s="96" t="s">
        <v>555</v>
      </c>
      <c r="C21" s="211" t="s">
        <v>332</v>
      </c>
      <c r="D21" s="34" t="s">
        <v>206</v>
      </c>
      <c r="E21" s="34" t="s">
        <v>6</v>
      </c>
      <c r="F21" s="49">
        <v>1.1599999999999999</v>
      </c>
      <c r="G21" s="126">
        <f>VLOOKUP(B21,'[1]Thiet bi'!$B$3:$E$155,4,0)</f>
        <v>45000000</v>
      </c>
      <c r="H21" s="38">
        <f>VLOOKUP(B21,'[1]Thiet bi'!$B$3:$F$155,5,0)</f>
        <v>10</v>
      </c>
      <c r="I21" s="130">
        <v>500</v>
      </c>
      <c r="J21" s="83">
        <f t="shared" si="0"/>
        <v>9000</v>
      </c>
      <c r="K21" s="119">
        <f t="shared" si="1"/>
        <v>10440</v>
      </c>
    </row>
    <row r="22" spans="1:11" s="10" customFormat="1" ht="21.95" customHeight="1" x14ac:dyDescent="0.25">
      <c r="A22" s="35" t="s">
        <v>6</v>
      </c>
      <c r="B22" s="96" t="s">
        <v>556</v>
      </c>
      <c r="C22" s="211" t="s">
        <v>333</v>
      </c>
      <c r="D22" s="34" t="s">
        <v>65</v>
      </c>
      <c r="E22" s="34" t="s">
        <v>6</v>
      </c>
      <c r="F22" s="49">
        <v>0.04</v>
      </c>
      <c r="G22" s="126">
        <f>VLOOKUP(B22,'[1]Thiet bi'!$B$3:$E$155,4,0)</f>
        <v>590000000</v>
      </c>
      <c r="H22" s="38">
        <f>VLOOKUP(B22,'[1]Thiet bi'!$B$3:$F$155,5,0)</f>
        <v>10</v>
      </c>
      <c r="I22" s="130">
        <v>500</v>
      </c>
      <c r="J22" s="83">
        <f t="shared" si="0"/>
        <v>118000</v>
      </c>
      <c r="K22" s="119">
        <f t="shared" si="1"/>
        <v>4720</v>
      </c>
    </row>
    <row r="23" spans="1:11" s="10" customFormat="1" ht="21.95" customHeight="1" x14ac:dyDescent="0.25">
      <c r="A23" s="35" t="s">
        <v>6</v>
      </c>
      <c r="B23" s="34" t="s">
        <v>667</v>
      </c>
      <c r="C23" s="211" t="s">
        <v>199</v>
      </c>
      <c r="D23" s="34" t="s">
        <v>200</v>
      </c>
      <c r="E23" s="34" t="s">
        <v>6</v>
      </c>
      <c r="F23" s="49">
        <v>8.86</v>
      </c>
      <c r="G23" s="126">
        <f>VLOOKUP(B23,'[1]Thiet bi'!$B$3:$E$155,4,0)</f>
        <v>1755</v>
      </c>
      <c r="H23" s="38">
        <f>VLOOKUP(B23,'[1]Thiet bi'!$B$3:$F$155,5,0)</f>
        <v>0</v>
      </c>
      <c r="I23" s="130">
        <v>500</v>
      </c>
      <c r="J23" s="83"/>
      <c r="K23" s="119">
        <f>F23*G23</f>
        <v>15549.3</v>
      </c>
    </row>
    <row r="24" spans="1:11" s="10" customFormat="1" ht="21.95" customHeight="1" x14ac:dyDescent="0.25">
      <c r="A24" s="35">
        <v>7</v>
      </c>
      <c r="B24" s="210" t="s">
        <v>222</v>
      </c>
      <c r="C24" s="208" t="s">
        <v>334</v>
      </c>
      <c r="D24" s="210" t="s">
        <v>6</v>
      </c>
      <c r="E24" s="210" t="s">
        <v>6</v>
      </c>
      <c r="F24" s="269" t="s">
        <v>335</v>
      </c>
      <c r="G24" s="269"/>
      <c r="H24" s="269"/>
      <c r="I24" s="269"/>
      <c r="J24" s="269"/>
      <c r="K24" s="120">
        <f>K18</f>
        <v>62667.7</v>
      </c>
    </row>
    <row r="25" spans="1:11" s="10" customFormat="1" ht="21.95" customHeight="1" x14ac:dyDescent="0.25">
      <c r="A25" s="35">
        <v>8</v>
      </c>
      <c r="B25" s="210" t="s">
        <v>224</v>
      </c>
      <c r="C25" s="208" t="s">
        <v>336</v>
      </c>
      <c r="D25" s="210" t="s">
        <v>6</v>
      </c>
      <c r="E25" s="210" t="s">
        <v>6</v>
      </c>
      <c r="F25" s="269" t="s">
        <v>335</v>
      </c>
      <c r="G25" s="269"/>
      <c r="H25" s="269"/>
      <c r="I25" s="269"/>
      <c r="J25" s="269"/>
      <c r="K25" s="120">
        <f>K18</f>
        <v>62667.7</v>
      </c>
    </row>
    <row r="26" spans="1:11" s="10" customFormat="1" ht="21.95" customHeight="1" x14ac:dyDescent="0.25">
      <c r="A26" s="210">
        <v>9</v>
      </c>
      <c r="B26" s="210" t="s">
        <v>225</v>
      </c>
      <c r="C26" s="208" t="s">
        <v>226</v>
      </c>
      <c r="D26" s="210" t="s">
        <v>6</v>
      </c>
      <c r="E26" s="208" t="s">
        <v>6</v>
      </c>
      <c r="F26" s="210" t="s">
        <v>6</v>
      </c>
      <c r="G26" s="126"/>
      <c r="H26" s="38"/>
      <c r="I26" s="130"/>
      <c r="J26" s="83"/>
      <c r="K26" s="120">
        <f>ROUND(SUM(K27:K35),3)</f>
        <v>469054.375</v>
      </c>
    </row>
    <row r="27" spans="1:11" s="10" customFormat="1" ht="21.95" customHeight="1" x14ac:dyDescent="0.25">
      <c r="A27" s="35" t="s">
        <v>6</v>
      </c>
      <c r="B27" s="96" t="s">
        <v>557</v>
      </c>
      <c r="C27" s="211" t="s">
        <v>337</v>
      </c>
      <c r="D27" s="34" t="s">
        <v>63</v>
      </c>
      <c r="E27" s="211" t="s">
        <v>6</v>
      </c>
      <c r="F27" s="50">
        <v>0.5</v>
      </c>
      <c r="G27" s="126">
        <f>VLOOKUP(B27,'[1]Thiet bi'!$B$3:$E$155,4,0)</f>
        <v>198000000</v>
      </c>
      <c r="H27" s="38">
        <f>VLOOKUP(B27,'[1]Thiet bi'!$B$3:$F$155,5,0)</f>
        <v>8</v>
      </c>
      <c r="I27" s="130">
        <v>500</v>
      </c>
      <c r="J27" s="83">
        <f t="shared" si="0"/>
        <v>49500</v>
      </c>
      <c r="K27" s="119">
        <f t="shared" si="1"/>
        <v>24750</v>
      </c>
    </row>
    <row r="28" spans="1:11" s="10" customFormat="1" ht="21.95" customHeight="1" x14ac:dyDescent="0.25">
      <c r="A28" s="35" t="s">
        <v>6</v>
      </c>
      <c r="B28" s="96" t="s">
        <v>550</v>
      </c>
      <c r="C28" s="211" t="s">
        <v>338</v>
      </c>
      <c r="D28" s="34" t="s">
        <v>63</v>
      </c>
      <c r="E28" s="211" t="s">
        <v>6</v>
      </c>
      <c r="F28" s="50">
        <v>0.5</v>
      </c>
      <c r="G28" s="126">
        <f>VLOOKUP(B28,'[1]Thiet bi'!$B$3:$E$155,4,0)</f>
        <v>31040000</v>
      </c>
      <c r="H28" s="38">
        <f>VLOOKUP(B28,'[1]Thiet bi'!$B$3:$F$155,5,0)</f>
        <v>10</v>
      </c>
      <c r="I28" s="130">
        <v>500</v>
      </c>
      <c r="J28" s="83">
        <f t="shared" si="0"/>
        <v>6208</v>
      </c>
      <c r="K28" s="119">
        <f t="shared" si="1"/>
        <v>3104</v>
      </c>
    </row>
    <row r="29" spans="1:11" s="10" customFormat="1" ht="21.95" customHeight="1" x14ac:dyDescent="0.25">
      <c r="A29" s="35" t="s">
        <v>6</v>
      </c>
      <c r="B29" s="96" t="s">
        <v>558</v>
      </c>
      <c r="C29" s="211" t="s">
        <v>339</v>
      </c>
      <c r="D29" s="34" t="s">
        <v>63</v>
      </c>
      <c r="E29" s="211" t="s">
        <v>6</v>
      </c>
      <c r="F29" s="50">
        <v>0.5</v>
      </c>
      <c r="G29" s="126">
        <f>VLOOKUP(B29,'[1]Thiet bi'!$B$3:$E$155,4,0)</f>
        <v>317240000</v>
      </c>
      <c r="H29" s="38">
        <f>VLOOKUP(B29,'[1]Thiet bi'!$B$3:$F$155,5,0)</f>
        <v>10</v>
      </c>
      <c r="I29" s="130">
        <v>500</v>
      </c>
      <c r="J29" s="83">
        <f t="shared" si="0"/>
        <v>63448</v>
      </c>
      <c r="K29" s="119">
        <f t="shared" si="1"/>
        <v>31724</v>
      </c>
    </row>
    <row r="30" spans="1:11" s="10" customFormat="1" ht="21.95" customHeight="1" x14ac:dyDescent="0.25">
      <c r="A30" s="35" t="s">
        <v>6</v>
      </c>
      <c r="B30" s="96" t="s">
        <v>559</v>
      </c>
      <c r="C30" s="211" t="s">
        <v>340</v>
      </c>
      <c r="D30" s="34" t="s">
        <v>65</v>
      </c>
      <c r="E30" s="211" t="s">
        <v>6</v>
      </c>
      <c r="F30" s="50">
        <v>0.5</v>
      </c>
      <c r="G30" s="126">
        <f>VLOOKUP(B30,'[1]Thiet bi'!$B$3:$E$155,4,0)</f>
        <v>28350000</v>
      </c>
      <c r="H30" s="38">
        <f>VLOOKUP(B30,'[1]Thiet bi'!$B$3:$F$155,5,0)</f>
        <v>10</v>
      </c>
      <c r="I30" s="130">
        <v>500</v>
      </c>
      <c r="J30" s="83">
        <f t="shared" si="0"/>
        <v>5670</v>
      </c>
      <c r="K30" s="119">
        <f t="shared" si="1"/>
        <v>2835</v>
      </c>
    </row>
    <row r="31" spans="1:11" s="10" customFormat="1" ht="21.95" customHeight="1" x14ac:dyDescent="0.25">
      <c r="A31" s="35" t="s">
        <v>6</v>
      </c>
      <c r="B31" s="96" t="s">
        <v>552</v>
      </c>
      <c r="C31" s="211" t="s">
        <v>327</v>
      </c>
      <c r="D31" s="34" t="s">
        <v>63</v>
      </c>
      <c r="E31" s="34">
        <v>0.6</v>
      </c>
      <c r="F31" s="50">
        <v>0.5</v>
      </c>
      <c r="G31" s="126">
        <f>VLOOKUP(B31,'[1]Thiet bi'!$B$3:$E$155,4,0)</f>
        <v>30000000</v>
      </c>
      <c r="H31" s="38">
        <f>VLOOKUP(B31,'[1]Thiet bi'!$B$3:$F$155,5,0)</f>
        <v>8</v>
      </c>
      <c r="I31" s="130">
        <v>500</v>
      </c>
      <c r="J31" s="83">
        <f t="shared" si="0"/>
        <v>7500</v>
      </c>
      <c r="K31" s="119">
        <f t="shared" si="1"/>
        <v>3750</v>
      </c>
    </row>
    <row r="32" spans="1:11" s="10" customFormat="1" ht="21.95" customHeight="1" x14ac:dyDescent="0.25">
      <c r="A32" s="35" t="s">
        <v>6</v>
      </c>
      <c r="B32" s="96" t="s">
        <v>560</v>
      </c>
      <c r="C32" s="211" t="s">
        <v>341</v>
      </c>
      <c r="D32" s="34" t="s">
        <v>65</v>
      </c>
      <c r="E32" s="211" t="s">
        <v>6</v>
      </c>
      <c r="F32" s="50">
        <v>0.5</v>
      </c>
      <c r="G32" s="126">
        <f>VLOOKUP(B32,'[1]Thiet bi'!$B$3:$E$155,4,0)</f>
        <v>3250000000</v>
      </c>
      <c r="H32" s="38">
        <f>VLOOKUP(B32,'[1]Thiet bi'!$B$3:$F$155,5,0)</f>
        <v>10</v>
      </c>
      <c r="I32" s="130">
        <v>500</v>
      </c>
      <c r="J32" s="83">
        <f t="shared" si="0"/>
        <v>650000</v>
      </c>
      <c r="K32" s="119">
        <f t="shared" si="1"/>
        <v>325000</v>
      </c>
    </row>
    <row r="33" spans="1:11" s="10" customFormat="1" ht="21.95" customHeight="1" x14ac:dyDescent="0.25">
      <c r="A33" s="35" t="s">
        <v>6</v>
      </c>
      <c r="B33" s="96" t="s">
        <v>561</v>
      </c>
      <c r="C33" s="211" t="s">
        <v>342</v>
      </c>
      <c r="D33" s="34" t="s">
        <v>65</v>
      </c>
      <c r="E33" s="211" t="s">
        <v>6</v>
      </c>
      <c r="F33" s="50">
        <v>0.5</v>
      </c>
      <c r="G33" s="126">
        <f>VLOOKUP(B33,'[1]Thiet bi'!$B$3:$E$155,4,0)</f>
        <v>198000000</v>
      </c>
      <c r="H33" s="38">
        <f>VLOOKUP(B33,'[1]Thiet bi'!$B$3:$F$155,5,0)</f>
        <v>8</v>
      </c>
      <c r="I33" s="130">
        <v>500</v>
      </c>
      <c r="J33" s="83">
        <f t="shared" si="0"/>
        <v>49500</v>
      </c>
      <c r="K33" s="119">
        <f t="shared" si="1"/>
        <v>24750</v>
      </c>
    </row>
    <row r="34" spans="1:11" s="10" customFormat="1" ht="21.95" customHeight="1" x14ac:dyDescent="0.25">
      <c r="A34" s="35" t="s">
        <v>6</v>
      </c>
      <c r="B34" s="96" t="s">
        <v>548</v>
      </c>
      <c r="C34" s="211" t="s">
        <v>322</v>
      </c>
      <c r="D34" s="34" t="s">
        <v>63</v>
      </c>
      <c r="E34" s="211" t="s">
        <v>6</v>
      </c>
      <c r="F34" s="50">
        <v>0.13300000000000001</v>
      </c>
      <c r="G34" s="126">
        <f>VLOOKUP(B34,'[1]Thiet bi'!$B$3:$E$155,4,0)</f>
        <v>9500000</v>
      </c>
      <c r="H34" s="38">
        <f>VLOOKUP(B34,'[1]Thiet bi'!$B$3:$F$155,5,0)</f>
        <v>8</v>
      </c>
      <c r="I34" s="130">
        <v>500</v>
      </c>
      <c r="J34" s="83">
        <f t="shared" si="0"/>
        <v>2375</v>
      </c>
      <c r="K34" s="119">
        <f t="shared" si="1"/>
        <v>315.875</v>
      </c>
    </row>
    <row r="35" spans="1:11" s="10" customFormat="1" ht="21.95" customHeight="1" x14ac:dyDescent="0.25">
      <c r="A35" s="35" t="s">
        <v>6</v>
      </c>
      <c r="B35" s="34" t="s">
        <v>667</v>
      </c>
      <c r="C35" s="211" t="s">
        <v>199</v>
      </c>
      <c r="D35" s="34" t="s">
        <v>200</v>
      </c>
      <c r="E35" s="211" t="s">
        <v>6</v>
      </c>
      <c r="F35" s="50">
        <v>30.1</v>
      </c>
      <c r="G35" s="126">
        <f>VLOOKUP(B35,'[1]Thiet bi'!$B$3:$E$155,4,0)</f>
        <v>1755</v>
      </c>
      <c r="H35" s="38">
        <f>VLOOKUP(B35,'[1]Thiet bi'!$B$3:$F$155,5,0)</f>
        <v>0</v>
      </c>
      <c r="I35" s="130">
        <v>500</v>
      </c>
      <c r="J35" s="83"/>
      <c r="K35" s="119">
        <f>F35*G35</f>
        <v>52825.5</v>
      </c>
    </row>
    <row r="36" spans="1:11" s="10" customFormat="1" ht="21.95" customHeight="1" x14ac:dyDescent="0.25">
      <c r="A36" s="210">
        <v>10</v>
      </c>
      <c r="B36" s="210" t="s">
        <v>238</v>
      </c>
      <c r="C36" s="208" t="s">
        <v>343</v>
      </c>
      <c r="D36" s="34" t="s">
        <v>6</v>
      </c>
      <c r="E36" s="211" t="s">
        <v>6</v>
      </c>
      <c r="F36" s="269" t="s">
        <v>344</v>
      </c>
      <c r="G36" s="269"/>
      <c r="H36" s="269"/>
      <c r="I36" s="269"/>
      <c r="J36" s="269"/>
      <c r="K36" s="120">
        <f>K26</f>
        <v>469054.375</v>
      </c>
    </row>
    <row r="37" spans="1:11" s="10" customFormat="1" ht="21.95" customHeight="1" x14ac:dyDescent="0.25">
      <c r="A37" s="210">
        <v>11</v>
      </c>
      <c r="B37" s="210" t="s">
        <v>241</v>
      </c>
      <c r="C37" s="208" t="s">
        <v>242</v>
      </c>
      <c r="D37" s="210" t="s">
        <v>6</v>
      </c>
      <c r="E37" s="208" t="s">
        <v>6</v>
      </c>
      <c r="F37" s="210" t="s">
        <v>6</v>
      </c>
      <c r="G37" s="126"/>
      <c r="H37" s="38"/>
      <c r="I37" s="130"/>
      <c r="J37" s="83"/>
      <c r="K37" s="120">
        <f>ROUND(SUM(K38:K47),3)</f>
        <v>595681.4</v>
      </c>
    </row>
    <row r="38" spans="1:11" s="10" customFormat="1" ht="21.95" customHeight="1" x14ac:dyDescent="0.25">
      <c r="A38" s="35" t="s">
        <v>6</v>
      </c>
      <c r="B38" s="96" t="s">
        <v>557</v>
      </c>
      <c r="C38" s="211" t="s">
        <v>337</v>
      </c>
      <c r="D38" s="34" t="s">
        <v>63</v>
      </c>
      <c r="E38" s="211" t="s">
        <v>6</v>
      </c>
      <c r="F38" s="34">
        <v>0.6</v>
      </c>
      <c r="G38" s="126">
        <f>VLOOKUP(B38,'[1]Thiet bi'!$B$3:$E$155,4,0)</f>
        <v>198000000</v>
      </c>
      <c r="H38" s="38">
        <f>VLOOKUP(B38,'[1]Thiet bi'!$B$3:$F$155,5,0)</f>
        <v>8</v>
      </c>
      <c r="I38" s="130">
        <v>500</v>
      </c>
      <c r="J38" s="83">
        <f t="shared" si="0"/>
        <v>49500</v>
      </c>
      <c r="K38" s="119">
        <f t="shared" si="1"/>
        <v>29700</v>
      </c>
    </row>
    <row r="39" spans="1:11" s="10" customFormat="1" ht="21.95" customHeight="1" x14ac:dyDescent="0.25">
      <c r="A39" s="35" t="s">
        <v>6</v>
      </c>
      <c r="B39" s="96" t="s">
        <v>550</v>
      </c>
      <c r="C39" s="211" t="s">
        <v>338</v>
      </c>
      <c r="D39" s="34" t="s">
        <v>63</v>
      </c>
      <c r="E39" s="211" t="s">
        <v>6</v>
      </c>
      <c r="F39" s="34">
        <v>0.6</v>
      </c>
      <c r="G39" s="126">
        <f>VLOOKUP(B39,'[1]Thiet bi'!$B$3:$E$155,4,0)</f>
        <v>31040000</v>
      </c>
      <c r="H39" s="38">
        <f>VLOOKUP(B39,'[1]Thiet bi'!$B$3:$F$155,5,0)</f>
        <v>10</v>
      </c>
      <c r="I39" s="130">
        <v>500</v>
      </c>
      <c r="J39" s="83">
        <f t="shared" si="0"/>
        <v>6208</v>
      </c>
      <c r="K39" s="119">
        <f t="shared" si="1"/>
        <v>3724.7999999999997</v>
      </c>
    </row>
    <row r="40" spans="1:11" s="10" customFormat="1" ht="21.95" customHeight="1" x14ac:dyDescent="0.25">
      <c r="A40" s="35" t="s">
        <v>6</v>
      </c>
      <c r="B40" s="96" t="s">
        <v>558</v>
      </c>
      <c r="C40" s="211" t="s">
        <v>339</v>
      </c>
      <c r="D40" s="34" t="s">
        <v>63</v>
      </c>
      <c r="E40" s="211" t="s">
        <v>6</v>
      </c>
      <c r="F40" s="50">
        <v>0.6</v>
      </c>
      <c r="G40" s="126">
        <f>VLOOKUP(B40,'[1]Thiet bi'!$B$3:$E$155,4,0)</f>
        <v>317240000</v>
      </c>
      <c r="H40" s="38">
        <f>VLOOKUP(B40,'[1]Thiet bi'!$B$3:$F$155,5,0)</f>
        <v>10</v>
      </c>
      <c r="I40" s="130">
        <v>500</v>
      </c>
      <c r="J40" s="83">
        <f t="shared" si="0"/>
        <v>63448</v>
      </c>
      <c r="K40" s="119">
        <f t="shared" si="1"/>
        <v>38068.799999999996</v>
      </c>
    </row>
    <row r="41" spans="1:11" s="10" customFormat="1" ht="21.95" customHeight="1" x14ac:dyDescent="0.25">
      <c r="A41" s="35" t="s">
        <v>6</v>
      </c>
      <c r="B41" s="96" t="s">
        <v>559</v>
      </c>
      <c r="C41" s="211" t="s">
        <v>340</v>
      </c>
      <c r="D41" s="34" t="s">
        <v>65</v>
      </c>
      <c r="E41" s="211" t="s">
        <v>6</v>
      </c>
      <c r="F41" s="50">
        <v>0.6</v>
      </c>
      <c r="G41" s="126">
        <f>VLOOKUP(B41,'[1]Thiet bi'!$B$3:$E$155,4,0)</f>
        <v>28350000</v>
      </c>
      <c r="H41" s="38">
        <f>VLOOKUP(B41,'[1]Thiet bi'!$B$3:$F$155,5,0)</f>
        <v>10</v>
      </c>
      <c r="I41" s="130">
        <v>500</v>
      </c>
      <c r="J41" s="83">
        <f t="shared" si="0"/>
        <v>5670</v>
      </c>
      <c r="K41" s="119">
        <f t="shared" si="1"/>
        <v>3402</v>
      </c>
    </row>
    <row r="42" spans="1:11" s="10" customFormat="1" ht="21.95" customHeight="1" x14ac:dyDescent="0.25">
      <c r="A42" s="35" t="s">
        <v>6</v>
      </c>
      <c r="B42" s="96" t="s">
        <v>552</v>
      </c>
      <c r="C42" s="211" t="s">
        <v>327</v>
      </c>
      <c r="D42" s="34" t="s">
        <v>63</v>
      </c>
      <c r="E42" s="34">
        <v>0.6</v>
      </c>
      <c r="F42" s="50">
        <v>0.6</v>
      </c>
      <c r="G42" s="126">
        <f>VLOOKUP(B42,'[1]Thiet bi'!$B$3:$E$155,4,0)</f>
        <v>30000000</v>
      </c>
      <c r="H42" s="38">
        <f>VLOOKUP(B42,'[1]Thiet bi'!$B$3:$F$155,5,0)</f>
        <v>8</v>
      </c>
      <c r="I42" s="130">
        <v>500</v>
      </c>
      <c r="J42" s="83">
        <f t="shared" si="0"/>
        <v>7500</v>
      </c>
      <c r="K42" s="119">
        <f t="shared" si="1"/>
        <v>4500</v>
      </c>
    </row>
    <row r="43" spans="1:11" s="10" customFormat="1" ht="31.5" customHeight="1" x14ac:dyDescent="0.25">
      <c r="A43" s="35" t="s">
        <v>6</v>
      </c>
      <c r="B43" s="96" t="s">
        <v>560</v>
      </c>
      <c r="C43" s="211" t="s">
        <v>345</v>
      </c>
      <c r="D43" s="34" t="s">
        <v>65</v>
      </c>
      <c r="E43" s="211" t="s">
        <v>6</v>
      </c>
      <c r="F43" s="50">
        <v>0.6</v>
      </c>
      <c r="G43" s="126">
        <f>VLOOKUP(B43,'[1]Thiet bi'!$B$3:$E$155,4,0)</f>
        <v>3250000000</v>
      </c>
      <c r="H43" s="38">
        <f>VLOOKUP(B43,'[1]Thiet bi'!$B$3:$F$155,5,0)</f>
        <v>10</v>
      </c>
      <c r="I43" s="130">
        <v>500</v>
      </c>
      <c r="J43" s="83">
        <f t="shared" si="0"/>
        <v>650000</v>
      </c>
      <c r="K43" s="119">
        <f t="shared" si="1"/>
        <v>390000</v>
      </c>
    </row>
    <row r="44" spans="1:11" s="10" customFormat="1" ht="31.5" customHeight="1" x14ac:dyDescent="0.25">
      <c r="A44" s="35" t="s">
        <v>6</v>
      </c>
      <c r="B44" s="96" t="s">
        <v>562</v>
      </c>
      <c r="C44" s="211" t="s">
        <v>346</v>
      </c>
      <c r="D44" s="34" t="s">
        <v>65</v>
      </c>
      <c r="E44" s="211" t="s">
        <v>6</v>
      </c>
      <c r="F44" s="50">
        <v>0.6</v>
      </c>
      <c r="G44" s="126">
        <f>VLOOKUP(B44,'[1]Thiet bi'!$B$3:$E$155,4,0)</f>
        <v>229000000</v>
      </c>
      <c r="H44" s="38">
        <f>VLOOKUP(B44,'[1]Thiet bi'!$B$3:$F$155,5,0)</f>
        <v>10</v>
      </c>
      <c r="I44" s="130">
        <v>500</v>
      </c>
      <c r="J44" s="83">
        <f t="shared" si="0"/>
        <v>45800</v>
      </c>
      <c r="K44" s="119">
        <f t="shared" si="1"/>
        <v>27480</v>
      </c>
    </row>
    <row r="45" spans="1:11" s="10" customFormat="1" ht="21.95" customHeight="1" x14ac:dyDescent="0.25">
      <c r="A45" s="35" t="s">
        <v>6</v>
      </c>
      <c r="B45" s="96" t="s">
        <v>561</v>
      </c>
      <c r="C45" s="211" t="s">
        <v>342</v>
      </c>
      <c r="D45" s="34" t="s">
        <v>65</v>
      </c>
      <c r="E45" s="211" t="s">
        <v>6</v>
      </c>
      <c r="F45" s="50">
        <v>0.6</v>
      </c>
      <c r="G45" s="126">
        <f>VLOOKUP(B45,'[1]Thiet bi'!$B$3:$E$155,4,0)</f>
        <v>198000000</v>
      </c>
      <c r="H45" s="38">
        <f>VLOOKUP(B45,'[1]Thiet bi'!$B$3:$F$155,5,0)</f>
        <v>8</v>
      </c>
      <c r="I45" s="130">
        <v>500</v>
      </c>
      <c r="J45" s="83">
        <f t="shared" si="0"/>
        <v>49500</v>
      </c>
      <c r="K45" s="119">
        <f t="shared" si="1"/>
        <v>29700</v>
      </c>
    </row>
    <row r="46" spans="1:11" s="10" customFormat="1" ht="21.95" customHeight="1" x14ac:dyDescent="0.25">
      <c r="A46" s="35" t="s">
        <v>6</v>
      </c>
      <c r="B46" s="96" t="s">
        <v>548</v>
      </c>
      <c r="C46" s="211" t="s">
        <v>322</v>
      </c>
      <c r="D46" s="34" t="s">
        <v>63</v>
      </c>
      <c r="E46" s="211" t="s">
        <v>6</v>
      </c>
      <c r="F46" s="50">
        <v>0.16</v>
      </c>
      <c r="G46" s="126">
        <f>VLOOKUP(B46,'[1]Thiet bi'!$B$3:$E$155,4,0)</f>
        <v>9500000</v>
      </c>
      <c r="H46" s="38">
        <f>VLOOKUP(B46,'[1]Thiet bi'!$B$3:$F$155,5,0)</f>
        <v>8</v>
      </c>
      <c r="I46" s="130">
        <v>500</v>
      </c>
      <c r="J46" s="83">
        <f t="shared" si="0"/>
        <v>2375</v>
      </c>
      <c r="K46" s="119">
        <f t="shared" si="1"/>
        <v>380</v>
      </c>
    </row>
    <row r="47" spans="1:11" s="10" customFormat="1" ht="21.95" customHeight="1" x14ac:dyDescent="0.25">
      <c r="A47" s="35" t="s">
        <v>6</v>
      </c>
      <c r="B47" s="34" t="s">
        <v>667</v>
      </c>
      <c r="C47" s="211" t="s">
        <v>199</v>
      </c>
      <c r="D47" s="34" t="s">
        <v>200</v>
      </c>
      <c r="E47" s="211" t="s">
        <v>6</v>
      </c>
      <c r="F47" s="50">
        <v>39.159999999999997</v>
      </c>
      <c r="G47" s="126">
        <f>VLOOKUP(B47,'[1]Thiet bi'!$B$3:$E$155,4,0)</f>
        <v>1755</v>
      </c>
      <c r="H47" s="38">
        <f>VLOOKUP(B47,'[1]Thiet bi'!$B$3:$F$155,5,0)</f>
        <v>0</v>
      </c>
      <c r="I47" s="130">
        <v>500</v>
      </c>
      <c r="J47" s="83"/>
      <c r="K47" s="119">
        <f>F47*G47</f>
        <v>68725.799999999988</v>
      </c>
    </row>
    <row r="48" spans="1:11" s="10" customFormat="1" ht="21.95" customHeight="1" x14ac:dyDescent="0.25">
      <c r="A48" s="35">
        <v>12</v>
      </c>
      <c r="B48" s="210" t="s">
        <v>249</v>
      </c>
      <c r="C48" s="208" t="s">
        <v>247</v>
      </c>
      <c r="D48" s="210" t="s">
        <v>6</v>
      </c>
      <c r="E48" s="208" t="s">
        <v>6</v>
      </c>
      <c r="F48" s="269" t="s">
        <v>347</v>
      </c>
      <c r="G48" s="269"/>
      <c r="H48" s="269"/>
      <c r="I48" s="269"/>
      <c r="J48" s="269"/>
      <c r="K48" s="120">
        <f>K37</f>
        <v>595681.4</v>
      </c>
    </row>
    <row r="49" spans="1:11" s="10" customFormat="1" ht="21.95" customHeight="1" x14ac:dyDescent="0.25">
      <c r="A49" s="35">
        <v>13</v>
      </c>
      <c r="B49" s="210" t="s">
        <v>246</v>
      </c>
      <c r="C49" s="208" t="s">
        <v>250</v>
      </c>
      <c r="D49" s="210" t="s">
        <v>6</v>
      </c>
      <c r="E49" s="208" t="s">
        <v>6</v>
      </c>
      <c r="F49" s="269" t="s">
        <v>347</v>
      </c>
      <c r="G49" s="269"/>
      <c r="H49" s="269"/>
      <c r="I49" s="269"/>
      <c r="J49" s="269"/>
      <c r="K49" s="120">
        <f>K37</f>
        <v>595681.4</v>
      </c>
    </row>
    <row r="50" spans="1:11" s="10" customFormat="1" ht="21.95" customHeight="1" x14ac:dyDescent="0.25">
      <c r="A50" s="35">
        <v>14</v>
      </c>
      <c r="B50" s="210" t="s">
        <v>251</v>
      </c>
      <c r="C50" s="208" t="s">
        <v>252</v>
      </c>
      <c r="D50" s="210" t="s">
        <v>6</v>
      </c>
      <c r="E50" s="208" t="s">
        <v>6</v>
      </c>
      <c r="F50" s="269" t="s">
        <v>347</v>
      </c>
      <c r="G50" s="269"/>
      <c r="H50" s="269"/>
      <c r="I50" s="269"/>
      <c r="J50" s="269"/>
      <c r="K50" s="120">
        <f>K37</f>
        <v>595681.4</v>
      </c>
    </row>
    <row r="51" spans="1:11" s="10" customFormat="1" ht="21.95" customHeight="1" x14ac:dyDescent="0.25">
      <c r="A51" s="35">
        <v>15</v>
      </c>
      <c r="B51" s="210" t="s">
        <v>253</v>
      </c>
      <c r="C51" s="208" t="s">
        <v>254</v>
      </c>
      <c r="D51" s="210" t="s">
        <v>6</v>
      </c>
      <c r="E51" s="208" t="s">
        <v>6</v>
      </c>
      <c r="F51" s="210" t="s">
        <v>6</v>
      </c>
      <c r="G51" s="126"/>
      <c r="H51" s="38"/>
      <c r="I51" s="130"/>
      <c r="J51" s="83"/>
      <c r="K51" s="120">
        <f>ROUND(SUM(K52:K60),3)</f>
        <v>421715.125</v>
      </c>
    </row>
    <row r="52" spans="1:11" s="10" customFormat="1" ht="21.95" customHeight="1" x14ac:dyDescent="0.25">
      <c r="A52" s="35" t="s">
        <v>6</v>
      </c>
      <c r="B52" s="96" t="s">
        <v>557</v>
      </c>
      <c r="C52" s="211" t="s">
        <v>337</v>
      </c>
      <c r="D52" s="34" t="s">
        <v>63</v>
      </c>
      <c r="E52" s="211" t="s">
        <v>6</v>
      </c>
      <c r="F52" s="49">
        <v>0.45</v>
      </c>
      <c r="G52" s="126">
        <f>VLOOKUP(B52,'[1]Thiet bi'!$B$3:$E$155,4,0)</f>
        <v>198000000</v>
      </c>
      <c r="H52" s="38">
        <f>VLOOKUP(B52,'[1]Thiet bi'!$B$3:$F$155,5,0)</f>
        <v>8</v>
      </c>
      <c r="I52" s="130">
        <v>500</v>
      </c>
      <c r="J52" s="83">
        <f t="shared" si="0"/>
        <v>49500</v>
      </c>
      <c r="K52" s="119">
        <f t="shared" si="1"/>
        <v>22275</v>
      </c>
    </row>
    <row r="53" spans="1:11" s="10" customFormat="1" ht="21.95" customHeight="1" x14ac:dyDescent="0.25">
      <c r="A53" s="35" t="s">
        <v>6</v>
      </c>
      <c r="B53" s="96" t="s">
        <v>550</v>
      </c>
      <c r="C53" s="211" t="s">
        <v>338</v>
      </c>
      <c r="D53" s="34" t="s">
        <v>63</v>
      </c>
      <c r="E53" s="211" t="s">
        <v>6</v>
      </c>
      <c r="F53" s="49">
        <v>0.45</v>
      </c>
      <c r="G53" s="126">
        <f>VLOOKUP(B53,'[1]Thiet bi'!$B$3:$E$155,4,0)</f>
        <v>31040000</v>
      </c>
      <c r="H53" s="38">
        <f>VLOOKUP(B53,'[1]Thiet bi'!$B$3:$F$155,5,0)</f>
        <v>10</v>
      </c>
      <c r="I53" s="130">
        <v>500</v>
      </c>
      <c r="J53" s="83">
        <f t="shared" si="0"/>
        <v>6208</v>
      </c>
      <c r="K53" s="119">
        <f t="shared" si="1"/>
        <v>2793.6</v>
      </c>
    </row>
    <row r="54" spans="1:11" s="10" customFormat="1" ht="21.95" customHeight="1" x14ac:dyDescent="0.25">
      <c r="A54" s="35" t="s">
        <v>6</v>
      </c>
      <c r="B54" s="96" t="s">
        <v>558</v>
      </c>
      <c r="C54" s="211" t="s">
        <v>339</v>
      </c>
      <c r="D54" s="34" t="s">
        <v>63</v>
      </c>
      <c r="E54" s="211" t="s">
        <v>6</v>
      </c>
      <c r="F54" s="49">
        <v>0.45</v>
      </c>
      <c r="G54" s="126">
        <f>VLOOKUP(B54,'[1]Thiet bi'!$B$3:$E$155,4,0)</f>
        <v>317240000</v>
      </c>
      <c r="H54" s="38">
        <f>VLOOKUP(B54,'[1]Thiet bi'!$B$3:$F$155,5,0)</f>
        <v>10</v>
      </c>
      <c r="I54" s="130">
        <v>500</v>
      </c>
      <c r="J54" s="83">
        <f t="shared" si="0"/>
        <v>63448</v>
      </c>
      <c r="K54" s="119">
        <f t="shared" si="1"/>
        <v>28551.600000000002</v>
      </c>
    </row>
    <row r="55" spans="1:11" s="10" customFormat="1" ht="21.95" customHeight="1" x14ac:dyDescent="0.25">
      <c r="A55" s="35" t="s">
        <v>6</v>
      </c>
      <c r="B55" s="96" t="s">
        <v>559</v>
      </c>
      <c r="C55" s="211" t="s">
        <v>340</v>
      </c>
      <c r="D55" s="34" t="s">
        <v>65</v>
      </c>
      <c r="E55" s="211" t="s">
        <v>6</v>
      </c>
      <c r="F55" s="49">
        <v>0.45</v>
      </c>
      <c r="G55" s="126">
        <f>VLOOKUP(B55,'[1]Thiet bi'!$B$3:$E$155,4,0)</f>
        <v>28350000</v>
      </c>
      <c r="H55" s="38">
        <f>VLOOKUP(B55,'[1]Thiet bi'!$B$3:$F$155,5,0)</f>
        <v>10</v>
      </c>
      <c r="I55" s="130">
        <v>500</v>
      </c>
      <c r="J55" s="83">
        <f t="shared" si="0"/>
        <v>5670</v>
      </c>
      <c r="K55" s="119">
        <f t="shared" si="1"/>
        <v>2551.5</v>
      </c>
    </row>
    <row r="56" spans="1:11" s="10" customFormat="1" ht="21.95" customHeight="1" x14ac:dyDescent="0.25">
      <c r="A56" s="35" t="s">
        <v>6</v>
      </c>
      <c r="B56" s="96" t="s">
        <v>552</v>
      </c>
      <c r="C56" s="211" t="s">
        <v>327</v>
      </c>
      <c r="D56" s="34" t="s">
        <v>63</v>
      </c>
      <c r="E56" s="34">
        <v>0.6</v>
      </c>
      <c r="F56" s="49">
        <v>0.45</v>
      </c>
      <c r="G56" s="126">
        <f>VLOOKUP(B56,'[1]Thiet bi'!$B$3:$E$155,4,0)</f>
        <v>30000000</v>
      </c>
      <c r="H56" s="38">
        <f>VLOOKUP(B56,'[1]Thiet bi'!$B$3:$F$155,5,0)</f>
        <v>8</v>
      </c>
      <c r="I56" s="130">
        <v>500</v>
      </c>
      <c r="J56" s="83">
        <f t="shared" si="0"/>
        <v>7500</v>
      </c>
      <c r="K56" s="119">
        <f t="shared" si="1"/>
        <v>3375</v>
      </c>
    </row>
    <row r="57" spans="1:11" s="10" customFormat="1" ht="36" customHeight="1" x14ac:dyDescent="0.25">
      <c r="A57" s="35" t="s">
        <v>6</v>
      </c>
      <c r="B57" s="96" t="s">
        <v>560</v>
      </c>
      <c r="C57" s="211" t="s">
        <v>345</v>
      </c>
      <c r="D57" s="34" t="s">
        <v>65</v>
      </c>
      <c r="E57" s="211" t="s">
        <v>6</v>
      </c>
      <c r="F57" s="49">
        <v>0.45</v>
      </c>
      <c r="G57" s="126">
        <f>VLOOKUP(B57,'[1]Thiet bi'!$B$3:$E$155,4,0)</f>
        <v>3250000000</v>
      </c>
      <c r="H57" s="38">
        <f>VLOOKUP(B57,'[1]Thiet bi'!$B$3:$F$155,5,0)</f>
        <v>10</v>
      </c>
      <c r="I57" s="130">
        <v>500</v>
      </c>
      <c r="J57" s="83">
        <f t="shared" si="0"/>
        <v>650000</v>
      </c>
      <c r="K57" s="119">
        <f t="shared" si="1"/>
        <v>292500</v>
      </c>
    </row>
    <row r="58" spans="1:11" s="10" customFormat="1" ht="21.95" customHeight="1" x14ac:dyDescent="0.25">
      <c r="A58" s="35" t="s">
        <v>6</v>
      </c>
      <c r="B58" s="96" t="s">
        <v>561</v>
      </c>
      <c r="C58" s="211" t="s">
        <v>342</v>
      </c>
      <c r="D58" s="34" t="s">
        <v>65</v>
      </c>
      <c r="E58" s="211" t="s">
        <v>6</v>
      </c>
      <c r="F58" s="49">
        <v>0.45</v>
      </c>
      <c r="G58" s="126">
        <f>VLOOKUP(B58,'[1]Thiet bi'!$B$3:$E$155,4,0)</f>
        <v>198000000</v>
      </c>
      <c r="H58" s="38">
        <f>VLOOKUP(B58,'[1]Thiet bi'!$B$3:$F$155,5,0)</f>
        <v>8</v>
      </c>
      <c r="I58" s="130">
        <v>500</v>
      </c>
      <c r="J58" s="83">
        <f t="shared" si="0"/>
        <v>49500</v>
      </c>
      <c r="K58" s="119">
        <f t="shared" si="1"/>
        <v>22275</v>
      </c>
    </row>
    <row r="59" spans="1:11" s="10" customFormat="1" ht="21.95" customHeight="1" x14ac:dyDescent="0.25">
      <c r="A59" s="35" t="s">
        <v>6</v>
      </c>
      <c r="B59" s="96" t="s">
        <v>548</v>
      </c>
      <c r="C59" s="211" t="s">
        <v>322</v>
      </c>
      <c r="D59" s="34" t="s">
        <v>63</v>
      </c>
      <c r="E59" s="211" t="s">
        <v>6</v>
      </c>
      <c r="F59" s="49">
        <v>0.107</v>
      </c>
      <c r="G59" s="126">
        <f>VLOOKUP(B59,'[1]Thiet bi'!$B$3:$E$155,4,0)</f>
        <v>9500000</v>
      </c>
      <c r="H59" s="38">
        <f>VLOOKUP(B59,'[1]Thiet bi'!$B$3:$F$155,5,0)</f>
        <v>8</v>
      </c>
      <c r="I59" s="130">
        <v>500</v>
      </c>
      <c r="J59" s="83">
        <f t="shared" si="0"/>
        <v>2375</v>
      </c>
      <c r="K59" s="119">
        <f t="shared" si="1"/>
        <v>254.125</v>
      </c>
    </row>
    <row r="60" spans="1:11" s="10" customFormat="1" ht="21.95" customHeight="1" x14ac:dyDescent="0.25">
      <c r="A60" s="35" t="s">
        <v>6</v>
      </c>
      <c r="B60" s="34" t="s">
        <v>667</v>
      </c>
      <c r="C60" s="211" t="s">
        <v>199</v>
      </c>
      <c r="D60" s="34" t="s">
        <v>200</v>
      </c>
      <c r="E60" s="211" t="s">
        <v>6</v>
      </c>
      <c r="F60" s="49">
        <v>26.86</v>
      </c>
      <c r="G60" s="126">
        <f>VLOOKUP(B60,'[1]Thiet bi'!$B$3:$E$155,4,0)</f>
        <v>1755</v>
      </c>
      <c r="H60" s="38">
        <f>VLOOKUP(B60,'[1]Thiet bi'!$B$3:$F$155,5,0)</f>
        <v>0</v>
      </c>
      <c r="I60" s="130">
        <v>500</v>
      </c>
      <c r="J60" s="83"/>
      <c r="K60" s="119">
        <f>F60*G60</f>
        <v>47139.299999999996</v>
      </c>
    </row>
    <row r="61" spans="1:11" s="10" customFormat="1" ht="21.95" customHeight="1" x14ac:dyDescent="0.25">
      <c r="A61" s="210">
        <v>16</v>
      </c>
      <c r="B61" s="210" t="s">
        <v>255</v>
      </c>
      <c r="C61" s="208" t="s">
        <v>256</v>
      </c>
      <c r="D61" s="210" t="s">
        <v>6</v>
      </c>
      <c r="E61" s="208" t="s">
        <v>6</v>
      </c>
      <c r="F61" s="269" t="s">
        <v>348</v>
      </c>
      <c r="G61" s="269"/>
      <c r="H61" s="269"/>
      <c r="I61" s="269"/>
      <c r="J61" s="269"/>
      <c r="K61" s="120">
        <f>K51</f>
        <v>421715.125</v>
      </c>
    </row>
    <row r="62" spans="1:11" s="10" customFormat="1" ht="21.95" customHeight="1" x14ac:dyDescent="0.25">
      <c r="A62" s="210">
        <v>17</v>
      </c>
      <c r="B62" s="210" t="s">
        <v>260</v>
      </c>
      <c r="C62" s="208" t="s">
        <v>261</v>
      </c>
      <c r="D62" s="210" t="s">
        <v>6</v>
      </c>
      <c r="E62" s="208" t="s">
        <v>6</v>
      </c>
      <c r="F62" s="269" t="s">
        <v>348</v>
      </c>
      <c r="G62" s="269"/>
      <c r="H62" s="269"/>
      <c r="I62" s="269"/>
      <c r="J62" s="269"/>
      <c r="K62" s="120">
        <f>K51</f>
        <v>421715.125</v>
      </c>
    </row>
    <row r="63" spans="1:11" s="10" customFormat="1" ht="21.95" customHeight="1" x14ac:dyDescent="0.25">
      <c r="A63" s="210">
        <v>18</v>
      </c>
      <c r="B63" s="210" t="s">
        <v>258</v>
      </c>
      <c r="C63" s="208" t="s">
        <v>259</v>
      </c>
      <c r="D63" s="210" t="s">
        <v>6</v>
      </c>
      <c r="E63" s="208" t="s">
        <v>6</v>
      </c>
      <c r="F63" s="269" t="s">
        <v>348</v>
      </c>
      <c r="G63" s="269"/>
      <c r="H63" s="269"/>
      <c r="I63" s="269"/>
      <c r="J63" s="269"/>
      <c r="K63" s="120">
        <f>K51</f>
        <v>421715.125</v>
      </c>
    </row>
    <row r="64" spans="1:11" s="10" customFormat="1" ht="21.95" customHeight="1" x14ac:dyDescent="0.25">
      <c r="A64" s="210">
        <v>19</v>
      </c>
      <c r="B64" s="210" t="s">
        <v>262</v>
      </c>
      <c r="C64" s="208" t="s">
        <v>263</v>
      </c>
      <c r="D64" s="210" t="s">
        <v>6</v>
      </c>
      <c r="E64" s="208" t="s">
        <v>6</v>
      </c>
      <c r="F64" s="269" t="s">
        <v>348</v>
      </c>
      <c r="G64" s="269"/>
      <c r="H64" s="269"/>
      <c r="I64" s="269"/>
      <c r="J64" s="269"/>
      <c r="K64" s="120">
        <f>K51</f>
        <v>421715.125</v>
      </c>
    </row>
    <row r="65" spans="1:16384" s="10" customFormat="1" ht="21.95" customHeight="1" x14ac:dyDescent="0.25">
      <c r="A65" s="210">
        <v>20</v>
      </c>
      <c r="B65" s="210" t="s">
        <v>264</v>
      </c>
      <c r="C65" s="208" t="s">
        <v>252</v>
      </c>
      <c r="D65" s="210" t="s">
        <v>6</v>
      </c>
      <c r="E65" s="208" t="s">
        <v>6</v>
      </c>
      <c r="F65" s="269" t="s">
        <v>349</v>
      </c>
      <c r="G65" s="269"/>
      <c r="H65" s="269"/>
      <c r="I65" s="269"/>
      <c r="J65" s="269"/>
      <c r="K65" s="120">
        <f>K26</f>
        <v>469054.375</v>
      </c>
    </row>
    <row r="66" spans="1:16384" s="10" customFormat="1" ht="21.95" customHeight="1" x14ac:dyDescent="0.25">
      <c r="A66" s="210">
        <v>21</v>
      </c>
      <c r="B66" s="210" t="s">
        <v>266</v>
      </c>
      <c r="C66" s="269" t="s">
        <v>350</v>
      </c>
      <c r="D66" s="269"/>
      <c r="E66" s="269"/>
      <c r="F66" s="207" t="s">
        <v>6</v>
      </c>
      <c r="G66" s="126"/>
      <c r="H66" s="38"/>
      <c r="I66" s="130"/>
      <c r="J66" s="83"/>
      <c r="K66" s="120">
        <f>ROUND(SUM(K67:K77),3)</f>
        <v>693249.04</v>
      </c>
    </row>
    <row r="67" spans="1:16384" s="10" customFormat="1" ht="21.95" customHeight="1" x14ac:dyDescent="0.25">
      <c r="A67" s="35" t="s">
        <v>6</v>
      </c>
      <c r="B67" s="96" t="s">
        <v>550</v>
      </c>
      <c r="C67" s="211" t="s">
        <v>338</v>
      </c>
      <c r="D67" s="34" t="s">
        <v>317</v>
      </c>
      <c r="E67" s="211" t="s">
        <v>6</v>
      </c>
      <c r="F67" s="34">
        <v>0.6</v>
      </c>
      <c r="G67" s="126">
        <f>VLOOKUP(B67,'[1]Thiet bi'!$B$3:$E$155,4,0)</f>
        <v>31040000</v>
      </c>
      <c r="H67" s="38">
        <f>VLOOKUP(B67,'[1]Thiet bi'!$B$3:$F$155,5,0)</f>
        <v>10</v>
      </c>
      <c r="I67" s="130">
        <v>500</v>
      </c>
      <c r="J67" s="83">
        <f t="shared" si="0"/>
        <v>6208</v>
      </c>
      <c r="K67" s="119">
        <f t="shared" si="1"/>
        <v>3724.7999999999997</v>
      </c>
    </row>
    <row r="68" spans="1:16384" s="10" customFormat="1" ht="21.95" customHeight="1" x14ac:dyDescent="0.25">
      <c r="A68" s="35" t="s">
        <v>6</v>
      </c>
      <c r="B68" s="96" t="s">
        <v>552</v>
      </c>
      <c r="C68" s="211" t="s">
        <v>327</v>
      </c>
      <c r="D68" s="34" t="s">
        <v>317</v>
      </c>
      <c r="E68" s="34">
        <v>0.6</v>
      </c>
      <c r="F68" s="34">
        <v>0.6</v>
      </c>
      <c r="G68" s="126">
        <f>VLOOKUP(B68,'[1]Thiet bi'!$B$3:$E$155,4,0)</f>
        <v>30000000</v>
      </c>
      <c r="H68" s="38">
        <f>VLOOKUP(B68,'[1]Thiet bi'!$B$3:$F$155,5,0)</f>
        <v>8</v>
      </c>
      <c r="I68" s="130">
        <v>500</v>
      </c>
      <c r="J68" s="83">
        <f t="shared" si="0"/>
        <v>7500</v>
      </c>
      <c r="K68" s="119">
        <f t="shared" si="1"/>
        <v>4500</v>
      </c>
    </row>
    <row r="69" spans="1:16384" s="10" customFormat="1" ht="21.95" customHeight="1" x14ac:dyDescent="0.25">
      <c r="A69" s="35" t="s">
        <v>6</v>
      </c>
      <c r="B69" s="96" t="s">
        <v>563</v>
      </c>
      <c r="C69" s="211" t="s">
        <v>351</v>
      </c>
      <c r="D69" s="34" t="s">
        <v>65</v>
      </c>
      <c r="E69" s="211" t="s">
        <v>6</v>
      </c>
      <c r="F69" s="34">
        <v>0.6</v>
      </c>
      <c r="G69" s="126">
        <f>VLOOKUP(B69,'[1]Thiet bi'!$B$3:$E$155,4,0)</f>
        <v>95000000</v>
      </c>
      <c r="H69" s="38">
        <f>VLOOKUP(B69,'[1]Thiet bi'!$B$3:$F$155,5,0)</f>
        <v>8</v>
      </c>
      <c r="I69" s="130">
        <v>500</v>
      </c>
      <c r="J69" s="83">
        <f t="shared" ref="J69:J87" si="2">G69/(H69*I69)</f>
        <v>23750</v>
      </c>
      <c r="K69" s="119">
        <f t="shared" ref="K69:K87" si="3">J69*F69</f>
        <v>14250</v>
      </c>
    </row>
    <row r="70" spans="1:16384" s="10" customFormat="1" ht="21.95" customHeight="1" x14ac:dyDescent="0.25">
      <c r="A70" s="35" t="s">
        <v>6</v>
      </c>
      <c r="B70" s="96" t="s">
        <v>564</v>
      </c>
      <c r="C70" s="211" t="s">
        <v>352</v>
      </c>
      <c r="D70" s="34" t="s">
        <v>65</v>
      </c>
      <c r="E70" s="211" t="s">
        <v>6</v>
      </c>
      <c r="F70" s="34">
        <v>0.6</v>
      </c>
      <c r="G70" s="126">
        <f>VLOOKUP(B70,'[1]Thiet bi'!$B$3:$E$155,4,0)</f>
        <v>180000000</v>
      </c>
      <c r="H70" s="38">
        <f>VLOOKUP(B70,'[1]Thiet bi'!$B$3:$F$155,5,0)</f>
        <v>10</v>
      </c>
      <c r="I70" s="130">
        <v>500</v>
      </c>
      <c r="J70" s="83">
        <f t="shared" si="2"/>
        <v>36000</v>
      </c>
      <c r="K70" s="119">
        <f t="shared" si="3"/>
        <v>21600</v>
      </c>
    </row>
    <row r="71" spans="1:16384" s="10" customFormat="1" ht="21.95" customHeight="1" x14ac:dyDescent="0.25">
      <c r="A71" s="35" t="s">
        <v>6</v>
      </c>
      <c r="B71" s="96" t="s">
        <v>565</v>
      </c>
      <c r="C71" s="211" t="s">
        <v>353</v>
      </c>
      <c r="D71" s="34" t="s">
        <v>317</v>
      </c>
      <c r="E71" s="211" t="s">
        <v>6</v>
      </c>
      <c r="F71" s="34">
        <v>0.6</v>
      </c>
      <c r="G71" s="126">
        <f>VLOOKUP(B71,'[1]Thiet bi'!$B$3:$E$155,4,0)</f>
        <v>131250000</v>
      </c>
      <c r="H71" s="38">
        <f>VLOOKUP(B71,'[1]Thiet bi'!$B$3:$F$155,5,0)</f>
        <v>5</v>
      </c>
      <c r="I71" s="130">
        <v>500</v>
      </c>
      <c r="J71" s="83">
        <f t="shared" si="2"/>
        <v>52500</v>
      </c>
      <c r="K71" s="119">
        <f t="shared" si="3"/>
        <v>31500</v>
      </c>
    </row>
    <row r="72" spans="1:16384" s="10" customFormat="1" ht="21.95" customHeight="1" x14ac:dyDescent="0.25">
      <c r="A72" s="35" t="s">
        <v>6</v>
      </c>
      <c r="B72" s="96" t="s">
        <v>566</v>
      </c>
      <c r="C72" s="211" t="s">
        <v>354</v>
      </c>
      <c r="D72" s="34" t="s">
        <v>317</v>
      </c>
      <c r="E72" s="211" t="s">
        <v>6</v>
      </c>
      <c r="F72" s="34">
        <v>0.6</v>
      </c>
      <c r="G72" s="126">
        <f>VLOOKUP(B72,'[1]Thiet bi'!$B$3:$E$155,4,0)</f>
        <v>87000000</v>
      </c>
      <c r="H72" s="38">
        <f>VLOOKUP(B72,'[1]Thiet bi'!$B$3:$F$155,5,0)</f>
        <v>5</v>
      </c>
      <c r="I72" s="130">
        <v>500</v>
      </c>
      <c r="J72" s="83">
        <f t="shared" si="2"/>
        <v>34800</v>
      </c>
      <c r="K72" s="119">
        <f t="shared" si="3"/>
        <v>20880</v>
      </c>
    </row>
    <row r="73" spans="1:16384" s="10" customFormat="1" ht="21.95" customHeight="1" x14ac:dyDescent="0.25">
      <c r="A73" s="35" t="s">
        <v>6</v>
      </c>
      <c r="B73" s="96" t="s">
        <v>551</v>
      </c>
      <c r="C73" s="211" t="s">
        <v>326</v>
      </c>
      <c r="D73" s="34" t="s">
        <v>65</v>
      </c>
      <c r="E73" s="211" t="s">
        <v>6</v>
      </c>
      <c r="F73" s="34">
        <v>0.6</v>
      </c>
      <c r="G73" s="126">
        <f>VLOOKUP(B73,'[1]Thiet bi'!$B$3:$E$155,4,0)</f>
        <v>1800000</v>
      </c>
      <c r="H73" s="38">
        <f>VLOOKUP(B73,'[1]Thiet bi'!$B$3:$F$155,5,0)</f>
        <v>2</v>
      </c>
      <c r="I73" s="130">
        <v>500</v>
      </c>
      <c r="J73" s="83">
        <f t="shared" si="2"/>
        <v>1800</v>
      </c>
      <c r="K73" s="119">
        <f t="shared" si="3"/>
        <v>1080</v>
      </c>
    </row>
    <row r="74" spans="1:16384" s="10" customFormat="1" ht="21.95" customHeight="1" x14ac:dyDescent="0.25">
      <c r="A74" s="35" t="s">
        <v>6</v>
      </c>
      <c r="B74" s="96" t="s">
        <v>567</v>
      </c>
      <c r="C74" s="211" t="s">
        <v>355</v>
      </c>
      <c r="D74" s="34" t="s">
        <v>65</v>
      </c>
      <c r="E74" s="211" t="s">
        <v>6</v>
      </c>
      <c r="F74" s="34">
        <v>0.6</v>
      </c>
      <c r="G74" s="126">
        <f>VLOOKUP(B74,'[1]Thiet bi'!$B$3:$E$155,4,0)</f>
        <v>4317682000</v>
      </c>
      <c r="H74" s="38">
        <f>VLOOKUP(B74,'[1]Thiet bi'!$B$3:$F$155,5,0)</f>
        <v>10</v>
      </c>
      <c r="I74" s="130">
        <v>500</v>
      </c>
      <c r="J74" s="83">
        <f t="shared" si="2"/>
        <v>863536.4</v>
      </c>
      <c r="K74" s="119">
        <f t="shared" si="3"/>
        <v>518121.83999999997</v>
      </c>
    </row>
    <row r="75" spans="1:16384" s="10" customFormat="1" ht="21.95" customHeight="1" x14ac:dyDescent="0.25">
      <c r="A75" s="35" t="s">
        <v>6</v>
      </c>
      <c r="B75" s="96" t="s">
        <v>548</v>
      </c>
      <c r="C75" s="211" t="s">
        <v>322</v>
      </c>
      <c r="D75" s="34" t="s">
        <v>317</v>
      </c>
      <c r="E75" s="211" t="s">
        <v>6</v>
      </c>
      <c r="F75" s="34">
        <v>0.4</v>
      </c>
      <c r="G75" s="126">
        <f>VLOOKUP(B75,'[1]Thiet bi'!$B$3:$E$155,4,0)</f>
        <v>9500000</v>
      </c>
      <c r="H75" s="38">
        <f>VLOOKUP(B75,'[1]Thiet bi'!$B$3:$F$155,5,0)</f>
        <v>8</v>
      </c>
      <c r="I75" s="130">
        <v>500</v>
      </c>
      <c r="J75" s="83">
        <f t="shared" si="2"/>
        <v>2375</v>
      </c>
      <c r="K75" s="119">
        <f t="shared" si="3"/>
        <v>950</v>
      </c>
    </row>
    <row r="76" spans="1:16384" s="118" customFormat="1" ht="21.95" customHeight="1" x14ac:dyDescent="0.25">
      <c r="A76" s="35" t="s">
        <v>6</v>
      </c>
      <c r="B76" s="96" t="s">
        <v>568</v>
      </c>
      <c r="C76" s="211" t="s">
        <v>356</v>
      </c>
      <c r="D76" s="34" t="s">
        <v>65</v>
      </c>
      <c r="E76" s="211" t="s">
        <v>6</v>
      </c>
      <c r="F76" s="34">
        <v>0.4</v>
      </c>
      <c r="G76" s="126">
        <f>VLOOKUP(B76,'[1]Thiet bi'!$B$3:$E$155,4,0)</f>
        <v>70000000</v>
      </c>
      <c r="H76" s="38">
        <f>VLOOKUP(B76,'[1]Thiet bi'!$B$3:$F$155,5,0)</f>
        <v>10</v>
      </c>
      <c r="I76" s="130">
        <v>500</v>
      </c>
      <c r="J76" s="83">
        <f t="shared" si="2"/>
        <v>14000</v>
      </c>
      <c r="K76" s="135">
        <f t="shared" si="3"/>
        <v>5600</v>
      </c>
      <c r="L76" s="137"/>
      <c r="M76" s="137"/>
      <c r="N76" s="137"/>
      <c r="O76" s="137"/>
      <c r="P76" s="137"/>
      <c r="Q76" s="137"/>
      <c r="R76" s="137"/>
      <c r="S76" s="137"/>
      <c r="T76" s="137"/>
      <c r="U76" s="137"/>
      <c r="V76" s="137"/>
      <c r="W76" s="137"/>
      <c r="X76" s="137"/>
      <c r="Y76" s="137"/>
      <c r="Z76" s="137"/>
      <c r="AA76" s="137"/>
      <c r="AB76" s="137"/>
      <c r="AC76" s="137"/>
      <c r="AD76" s="137"/>
      <c r="AE76" s="137"/>
      <c r="AF76" s="137"/>
      <c r="AG76" s="137"/>
      <c r="AH76" s="137"/>
      <c r="AI76" s="137"/>
      <c r="AJ76" s="137"/>
      <c r="AK76" s="137"/>
      <c r="AL76" s="137"/>
      <c r="AM76" s="137"/>
      <c r="AN76" s="137"/>
      <c r="AO76" s="136"/>
    </row>
    <row r="77" spans="1:16384" s="10" customFormat="1" ht="21.95" customHeight="1" x14ac:dyDescent="0.25">
      <c r="A77" s="217">
        <f>ROUND(SUM(A78:A85),3)</f>
        <v>45</v>
      </c>
      <c r="B77" s="34" t="s">
        <v>667</v>
      </c>
      <c r="C77" s="211" t="s">
        <v>199</v>
      </c>
      <c r="D77" s="34" t="s">
        <v>200</v>
      </c>
      <c r="E77" s="211" t="s">
        <v>6</v>
      </c>
      <c r="F77" s="34">
        <v>40.479999999999997</v>
      </c>
      <c r="G77" s="126">
        <f>VLOOKUP(B77,'[1]Thiet bi'!$B$3:$E$155,4,0)</f>
        <v>1755</v>
      </c>
      <c r="H77" s="217"/>
      <c r="I77" s="217"/>
      <c r="J77" s="216"/>
      <c r="K77" s="119">
        <f>F77*G77</f>
        <v>71042.399999999994</v>
      </c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>
        <f t="shared" ref="AM77:CX77" si="4">ROUND(SUM(AM78:AM85),3)</f>
        <v>0</v>
      </c>
      <c r="AN77" s="11">
        <f t="shared" si="4"/>
        <v>0</v>
      </c>
      <c r="AO77" s="11">
        <f t="shared" si="4"/>
        <v>0</v>
      </c>
      <c r="AP77" s="11">
        <f t="shared" si="4"/>
        <v>0</v>
      </c>
      <c r="AQ77" s="11">
        <f t="shared" si="4"/>
        <v>0</v>
      </c>
      <c r="AR77" s="11">
        <f t="shared" si="4"/>
        <v>0</v>
      </c>
      <c r="AS77" s="11">
        <f t="shared" si="4"/>
        <v>0</v>
      </c>
      <c r="AT77" s="11">
        <f t="shared" si="4"/>
        <v>0</v>
      </c>
      <c r="AU77" s="11">
        <f t="shared" si="4"/>
        <v>0</v>
      </c>
      <c r="AV77" s="11">
        <f t="shared" si="4"/>
        <v>0</v>
      </c>
      <c r="AW77" s="11">
        <f t="shared" si="4"/>
        <v>0</v>
      </c>
      <c r="AX77" s="11">
        <f t="shared" si="4"/>
        <v>0</v>
      </c>
      <c r="AY77" s="11">
        <f t="shared" si="4"/>
        <v>0</v>
      </c>
      <c r="AZ77" s="11">
        <f t="shared" si="4"/>
        <v>0</v>
      </c>
      <c r="BA77" s="11">
        <f t="shared" si="4"/>
        <v>0</v>
      </c>
      <c r="BB77" s="11">
        <f t="shared" si="4"/>
        <v>0</v>
      </c>
      <c r="BC77" s="11">
        <f t="shared" si="4"/>
        <v>0</v>
      </c>
      <c r="BD77" s="11">
        <f t="shared" si="4"/>
        <v>0</v>
      </c>
      <c r="BE77" s="11">
        <f t="shared" si="4"/>
        <v>0</v>
      </c>
      <c r="BF77" s="11">
        <f t="shared" si="4"/>
        <v>0</v>
      </c>
      <c r="BG77" s="11">
        <f t="shared" si="4"/>
        <v>0</v>
      </c>
      <c r="BH77" s="11">
        <f t="shared" si="4"/>
        <v>0</v>
      </c>
      <c r="BI77" s="11">
        <f t="shared" si="4"/>
        <v>0</v>
      </c>
      <c r="BJ77" s="11">
        <f t="shared" si="4"/>
        <v>0</v>
      </c>
      <c r="BK77" s="11">
        <f t="shared" si="4"/>
        <v>0</v>
      </c>
      <c r="BL77" s="11">
        <f t="shared" si="4"/>
        <v>0</v>
      </c>
      <c r="BM77" s="11">
        <f t="shared" si="4"/>
        <v>0</v>
      </c>
      <c r="BN77" s="11">
        <f t="shared" si="4"/>
        <v>0</v>
      </c>
      <c r="BO77" s="11">
        <f t="shared" si="4"/>
        <v>0</v>
      </c>
      <c r="BP77" s="11">
        <f t="shared" si="4"/>
        <v>0</v>
      </c>
      <c r="BQ77" s="11">
        <f t="shared" si="4"/>
        <v>0</v>
      </c>
      <c r="BR77" s="11">
        <f t="shared" si="4"/>
        <v>0</v>
      </c>
      <c r="BS77" s="11">
        <f t="shared" si="4"/>
        <v>0</v>
      </c>
      <c r="BT77" s="11">
        <f t="shared" si="4"/>
        <v>0</v>
      </c>
      <c r="BU77" s="11">
        <f t="shared" si="4"/>
        <v>0</v>
      </c>
      <c r="BV77" s="11">
        <f t="shared" si="4"/>
        <v>0</v>
      </c>
      <c r="BW77" s="11">
        <f t="shared" si="4"/>
        <v>0</v>
      </c>
      <c r="BX77" s="11">
        <f t="shared" si="4"/>
        <v>0</v>
      </c>
      <c r="BY77" s="11">
        <f t="shared" si="4"/>
        <v>0</v>
      </c>
      <c r="BZ77" s="11">
        <f t="shared" si="4"/>
        <v>0</v>
      </c>
      <c r="CA77" s="11">
        <f t="shared" si="4"/>
        <v>0</v>
      </c>
      <c r="CB77" s="11">
        <f t="shared" si="4"/>
        <v>0</v>
      </c>
      <c r="CC77" s="11">
        <f t="shared" si="4"/>
        <v>0</v>
      </c>
      <c r="CD77" s="11">
        <f t="shared" si="4"/>
        <v>0</v>
      </c>
      <c r="CE77" s="11">
        <f t="shared" si="4"/>
        <v>0</v>
      </c>
      <c r="CF77" s="11">
        <f t="shared" si="4"/>
        <v>0</v>
      </c>
      <c r="CG77" s="11">
        <f t="shared" si="4"/>
        <v>0</v>
      </c>
      <c r="CH77" s="11">
        <f t="shared" si="4"/>
        <v>0</v>
      </c>
      <c r="CI77" s="11">
        <f t="shared" si="4"/>
        <v>0</v>
      </c>
      <c r="CJ77" s="11">
        <f t="shared" si="4"/>
        <v>0</v>
      </c>
      <c r="CK77" s="11">
        <f t="shared" si="4"/>
        <v>0</v>
      </c>
      <c r="CL77" s="11">
        <f t="shared" si="4"/>
        <v>0</v>
      </c>
      <c r="CM77" s="11">
        <f t="shared" si="4"/>
        <v>0</v>
      </c>
      <c r="CN77" s="11">
        <f t="shared" si="4"/>
        <v>0</v>
      </c>
      <c r="CO77" s="11">
        <f t="shared" si="4"/>
        <v>0</v>
      </c>
      <c r="CP77" s="11">
        <f t="shared" si="4"/>
        <v>0</v>
      </c>
      <c r="CQ77" s="11">
        <f t="shared" si="4"/>
        <v>0</v>
      </c>
      <c r="CR77" s="11">
        <f t="shared" si="4"/>
        <v>0</v>
      </c>
      <c r="CS77" s="11">
        <f t="shared" si="4"/>
        <v>0</v>
      </c>
      <c r="CT77" s="11">
        <f t="shared" si="4"/>
        <v>0</v>
      </c>
      <c r="CU77" s="11">
        <f t="shared" si="4"/>
        <v>0</v>
      </c>
      <c r="CV77" s="11">
        <f t="shared" si="4"/>
        <v>0</v>
      </c>
      <c r="CW77" s="11">
        <f t="shared" si="4"/>
        <v>0</v>
      </c>
      <c r="CX77" s="11">
        <f t="shared" si="4"/>
        <v>0</v>
      </c>
      <c r="CY77" s="11">
        <f t="shared" ref="CY77:FJ77" si="5">ROUND(SUM(CY78:CY85),3)</f>
        <v>0</v>
      </c>
      <c r="CZ77" s="11">
        <f t="shared" si="5"/>
        <v>0</v>
      </c>
      <c r="DA77" s="11">
        <f t="shared" si="5"/>
        <v>0</v>
      </c>
      <c r="DB77" s="11">
        <f t="shared" si="5"/>
        <v>0</v>
      </c>
      <c r="DC77" s="11">
        <f t="shared" si="5"/>
        <v>0</v>
      </c>
      <c r="DD77" s="11">
        <f t="shared" si="5"/>
        <v>0</v>
      </c>
      <c r="DE77" s="11">
        <f t="shared" si="5"/>
        <v>0</v>
      </c>
      <c r="DF77" s="11">
        <f t="shared" si="5"/>
        <v>0</v>
      </c>
      <c r="DG77" s="11">
        <f t="shared" si="5"/>
        <v>0</v>
      </c>
      <c r="DH77" s="11">
        <f t="shared" si="5"/>
        <v>0</v>
      </c>
      <c r="DI77" s="11">
        <f t="shared" si="5"/>
        <v>0</v>
      </c>
      <c r="DJ77" s="11">
        <f t="shared" si="5"/>
        <v>0</v>
      </c>
      <c r="DK77" s="11">
        <f t="shared" si="5"/>
        <v>0</v>
      </c>
      <c r="DL77" s="11">
        <f t="shared" si="5"/>
        <v>0</v>
      </c>
      <c r="DM77" s="11">
        <f t="shared" si="5"/>
        <v>0</v>
      </c>
      <c r="DN77" s="11">
        <f t="shared" si="5"/>
        <v>0</v>
      </c>
      <c r="DO77" s="11">
        <f t="shared" si="5"/>
        <v>0</v>
      </c>
      <c r="DP77" s="11">
        <f t="shared" si="5"/>
        <v>0</v>
      </c>
      <c r="DQ77" s="11">
        <f t="shared" si="5"/>
        <v>0</v>
      </c>
      <c r="DR77" s="11">
        <f t="shared" si="5"/>
        <v>0</v>
      </c>
      <c r="DS77" s="11">
        <f t="shared" si="5"/>
        <v>0</v>
      </c>
      <c r="DT77" s="11">
        <f t="shared" si="5"/>
        <v>0</v>
      </c>
      <c r="DU77" s="11">
        <f t="shared" si="5"/>
        <v>0</v>
      </c>
      <c r="DV77" s="11">
        <f t="shared" si="5"/>
        <v>0</v>
      </c>
      <c r="DW77" s="11">
        <f t="shared" si="5"/>
        <v>0</v>
      </c>
      <c r="DX77" s="11">
        <f t="shared" si="5"/>
        <v>0</v>
      </c>
      <c r="DY77" s="11">
        <f t="shared" si="5"/>
        <v>0</v>
      </c>
      <c r="DZ77" s="11">
        <f t="shared" si="5"/>
        <v>0</v>
      </c>
      <c r="EA77" s="11">
        <f t="shared" si="5"/>
        <v>0</v>
      </c>
      <c r="EB77" s="11">
        <f t="shared" si="5"/>
        <v>0</v>
      </c>
      <c r="EC77" s="11">
        <f t="shared" si="5"/>
        <v>0</v>
      </c>
      <c r="ED77" s="11">
        <f t="shared" si="5"/>
        <v>0</v>
      </c>
      <c r="EE77" s="11">
        <f t="shared" si="5"/>
        <v>0</v>
      </c>
      <c r="EF77" s="11">
        <f t="shared" si="5"/>
        <v>0</v>
      </c>
      <c r="EG77" s="11">
        <f t="shared" si="5"/>
        <v>0</v>
      </c>
      <c r="EH77" s="11">
        <f t="shared" si="5"/>
        <v>0</v>
      </c>
      <c r="EI77" s="11">
        <f t="shared" si="5"/>
        <v>0</v>
      </c>
      <c r="EJ77" s="11">
        <f t="shared" si="5"/>
        <v>0</v>
      </c>
      <c r="EK77" s="11">
        <f t="shared" si="5"/>
        <v>0</v>
      </c>
      <c r="EL77" s="11">
        <f t="shared" si="5"/>
        <v>0</v>
      </c>
      <c r="EM77" s="11">
        <f t="shared" si="5"/>
        <v>0</v>
      </c>
      <c r="EN77" s="11">
        <f t="shared" si="5"/>
        <v>0</v>
      </c>
      <c r="EO77" s="11">
        <f t="shared" si="5"/>
        <v>0</v>
      </c>
      <c r="EP77" s="11">
        <f t="shared" si="5"/>
        <v>0</v>
      </c>
      <c r="EQ77" s="11">
        <f t="shared" si="5"/>
        <v>0</v>
      </c>
      <c r="ER77" s="11">
        <f t="shared" si="5"/>
        <v>0</v>
      </c>
      <c r="ES77" s="11">
        <f t="shared" si="5"/>
        <v>0</v>
      </c>
      <c r="ET77" s="11">
        <f t="shared" si="5"/>
        <v>0</v>
      </c>
      <c r="EU77" s="11">
        <f t="shared" si="5"/>
        <v>0</v>
      </c>
      <c r="EV77" s="11">
        <f t="shared" si="5"/>
        <v>0</v>
      </c>
      <c r="EW77" s="11">
        <f t="shared" si="5"/>
        <v>0</v>
      </c>
      <c r="EX77" s="11">
        <f t="shared" si="5"/>
        <v>0</v>
      </c>
      <c r="EY77" s="11">
        <f t="shared" si="5"/>
        <v>0</v>
      </c>
      <c r="EZ77" s="11">
        <f t="shared" si="5"/>
        <v>0</v>
      </c>
      <c r="FA77" s="11">
        <f t="shared" si="5"/>
        <v>0</v>
      </c>
      <c r="FB77" s="11">
        <f t="shared" si="5"/>
        <v>0</v>
      </c>
      <c r="FC77" s="11">
        <f t="shared" si="5"/>
        <v>0</v>
      </c>
      <c r="FD77" s="11">
        <f t="shared" si="5"/>
        <v>0</v>
      </c>
      <c r="FE77" s="11">
        <f t="shared" si="5"/>
        <v>0</v>
      </c>
      <c r="FF77" s="11">
        <f t="shared" si="5"/>
        <v>0</v>
      </c>
      <c r="FG77" s="11">
        <f t="shared" si="5"/>
        <v>0</v>
      </c>
      <c r="FH77" s="11">
        <f t="shared" si="5"/>
        <v>0</v>
      </c>
      <c r="FI77" s="11">
        <f t="shared" si="5"/>
        <v>0</v>
      </c>
      <c r="FJ77" s="11">
        <f t="shared" si="5"/>
        <v>0</v>
      </c>
      <c r="FK77" s="11">
        <f t="shared" ref="FK77:HV77" si="6">ROUND(SUM(FK78:FK85),3)</f>
        <v>0</v>
      </c>
      <c r="FL77" s="11">
        <f t="shared" si="6"/>
        <v>0</v>
      </c>
      <c r="FM77" s="11">
        <f t="shared" si="6"/>
        <v>0</v>
      </c>
      <c r="FN77" s="11">
        <f t="shared" si="6"/>
        <v>0</v>
      </c>
      <c r="FO77" s="11">
        <f t="shared" si="6"/>
        <v>0</v>
      </c>
      <c r="FP77" s="11">
        <f t="shared" si="6"/>
        <v>0</v>
      </c>
      <c r="FQ77" s="11">
        <f t="shared" si="6"/>
        <v>0</v>
      </c>
      <c r="FR77" s="11">
        <f t="shared" si="6"/>
        <v>0</v>
      </c>
      <c r="FS77" s="11">
        <f t="shared" si="6"/>
        <v>0</v>
      </c>
      <c r="FT77" s="11">
        <f t="shared" si="6"/>
        <v>0</v>
      </c>
      <c r="FU77" s="11">
        <f t="shared" si="6"/>
        <v>0</v>
      </c>
      <c r="FV77" s="11">
        <f t="shared" si="6"/>
        <v>0</v>
      </c>
      <c r="FW77" s="11">
        <f t="shared" si="6"/>
        <v>0</v>
      </c>
      <c r="FX77" s="11">
        <f t="shared" si="6"/>
        <v>0</v>
      </c>
      <c r="FY77" s="11">
        <f t="shared" si="6"/>
        <v>0</v>
      </c>
      <c r="FZ77" s="11">
        <f t="shared" si="6"/>
        <v>0</v>
      </c>
      <c r="GA77" s="11">
        <f t="shared" si="6"/>
        <v>0</v>
      </c>
      <c r="GB77" s="11">
        <f t="shared" si="6"/>
        <v>0</v>
      </c>
      <c r="GC77" s="11">
        <f t="shared" si="6"/>
        <v>0</v>
      </c>
      <c r="GD77" s="11">
        <f t="shared" si="6"/>
        <v>0</v>
      </c>
      <c r="GE77" s="11">
        <f t="shared" si="6"/>
        <v>0</v>
      </c>
      <c r="GF77" s="11">
        <f t="shared" si="6"/>
        <v>0</v>
      </c>
      <c r="GG77" s="11">
        <f t="shared" si="6"/>
        <v>0</v>
      </c>
      <c r="GH77" s="11">
        <f t="shared" si="6"/>
        <v>0</v>
      </c>
      <c r="GI77" s="11">
        <f t="shared" si="6"/>
        <v>0</v>
      </c>
      <c r="GJ77" s="11">
        <f t="shared" si="6"/>
        <v>0</v>
      </c>
      <c r="GK77" s="11">
        <f t="shared" si="6"/>
        <v>0</v>
      </c>
      <c r="GL77" s="11">
        <f t="shared" si="6"/>
        <v>0</v>
      </c>
      <c r="GM77" s="11">
        <f t="shared" si="6"/>
        <v>0</v>
      </c>
      <c r="GN77" s="11">
        <f t="shared" si="6"/>
        <v>0</v>
      </c>
      <c r="GO77" s="11">
        <f t="shared" si="6"/>
        <v>0</v>
      </c>
      <c r="GP77" s="11">
        <f t="shared" si="6"/>
        <v>0</v>
      </c>
      <c r="GQ77" s="11">
        <f t="shared" si="6"/>
        <v>0</v>
      </c>
      <c r="GR77" s="11">
        <f t="shared" si="6"/>
        <v>0</v>
      </c>
      <c r="GS77" s="11">
        <f t="shared" si="6"/>
        <v>0</v>
      </c>
      <c r="GT77" s="11">
        <f t="shared" si="6"/>
        <v>0</v>
      </c>
      <c r="GU77" s="11">
        <f t="shared" si="6"/>
        <v>0</v>
      </c>
      <c r="GV77" s="11">
        <f t="shared" si="6"/>
        <v>0</v>
      </c>
      <c r="GW77" s="11">
        <f t="shared" si="6"/>
        <v>0</v>
      </c>
      <c r="GX77" s="11">
        <f t="shared" si="6"/>
        <v>0</v>
      </c>
      <c r="GY77" s="11">
        <f t="shared" si="6"/>
        <v>0</v>
      </c>
      <c r="GZ77" s="11">
        <f t="shared" si="6"/>
        <v>0</v>
      </c>
      <c r="HA77" s="11">
        <f t="shared" si="6"/>
        <v>0</v>
      </c>
      <c r="HB77" s="11">
        <f t="shared" si="6"/>
        <v>0</v>
      </c>
      <c r="HC77" s="11">
        <f t="shared" si="6"/>
        <v>0</v>
      </c>
      <c r="HD77" s="11">
        <f t="shared" si="6"/>
        <v>0</v>
      </c>
      <c r="HE77" s="11">
        <f t="shared" si="6"/>
        <v>0</v>
      </c>
      <c r="HF77" s="11">
        <f t="shared" si="6"/>
        <v>0</v>
      </c>
      <c r="HG77" s="11">
        <f t="shared" si="6"/>
        <v>0</v>
      </c>
      <c r="HH77" s="11">
        <f t="shared" si="6"/>
        <v>0</v>
      </c>
      <c r="HI77" s="11">
        <f t="shared" si="6"/>
        <v>0</v>
      </c>
      <c r="HJ77" s="11">
        <f t="shared" si="6"/>
        <v>0</v>
      </c>
      <c r="HK77" s="11">
        <f t="shared" si="6"/>
        <v>0</v>
      </c>
      <c r="HL77" s="11">
        <f t="shared" si="6"/>
        <v>0</v>
      </c>
      <c r="HM77" s="11">
        <f t="shared" si="6"/>
        <v>0</v>
      </c>
      <c r="HN77" s="11">
        <f t="shared" si="6"/>
        <v>0</v>
      </c>
      <c r="HO77" s="11">
        <f t="shared" si="6"/>
        <v>0</v>
      </c>
      <c r="HP77" s="11">
        <f t="shared" si="6"/>
        <v>0</v>
      </c>
      <c r="HQ77" s="11">
        <f t="shared" si="6"/>
        <v>0</v>
      </c>
      <c r="HR77" s="11">
        <f t="shared" si="6"/>
        <v>0</v>
      </c>
      <c r="HS77" s="11">
        <f t="shared" si="6"/>
        <v>0</v>
      </c>
      <c r="HT77" s="11">
        <f t="shared" si="6"/>
        <v>0</v>
      </c>
      <c r="HU77" s="11">
        <f t="shared" si="6"/>
        <v>0</v>
      </c>
      <c r="HV77" s="11">
        <f t="shared" si="6"/>
        <v>0</v>
      </c>
      <c r="HW77" s="11">
        <f t="shared" ref="HW77:KH77" si="7">ROUND(SUM(HW78:HW85),3)</f>
        <v>0</v>
      </c>
      <c r="HX77" s="11">
        <f t="shared" si="7"/>
        <v>0</v>
      </c>
      <c r="HY77" s="11">
        <f t="shared" si="7"/>
        <v>0</v>
      </c>
      <c r="HZ77" s="11">
        <f t="shared" si="7"/>
        <v>0</v>
      </c>
      <c r="IA77" s="11">
        <f t="shared" si="7"/>
        <v>0</v>
      </c>
      <c r="IB77" s="11">
        <f t="shared" si="7"/>
        <v>0</v>
      </c>
      <c r="IC77" s="11">
        <f t="shared" si="7"/>
        <v>0</v>
      </c>
      <c r="ID77" s="11">
        <f t="shared" si="7"/>
        <v>0</v>
      </c>
      <c r="IE77" s="11">
        <f t="shared" si="7"/>
        <v>0</v>
      </c>
      <c r="IF77" s="11">
        <f t="shared" si="7"/>
        <v>0</v>
      </c>
      <c r="IG77" s="11">
        <f t="shared" si="7"/>
        <v>0</v>
      </c>
      <c r="IH77" s="11">
        <f t="shared" si="7"/>
        <v>0</v>
      </c>
      <c r="II77" s="11">
        <f t="shared" si="7"/>
        <v>0</v>
      </c>
      <c r="IJ77" s="11">
        <f t="shared" si="7"/>
        <v>0</v>
      </c>
      <c r="IK77" s="11">
        <f t="shared" si="7"/>
        <v>0</v>
      </c>
      <c r="IL77" s="11">
        <f t="shared" si="7"/>
        <v>0</v>
      </c>
      <c r="IM77" s="11">
        <f t="shared" si="7"/>
        <v>0</v>
      </c>
      <c r="IN77" s="11">
        <f t="shared" si="7"/>
        <v>0</v>
      </c>
      <c r="IO77" s="11">
        <f t="shared" si="7"/>
        <v>0</v>
      </c>
      <c r="IP77" s="11">
        <f t="shared" si="7"/>
        <v>0</v>
      </c>
      <c r="IQ77" s="11">
        <f t="shared" si="7"/>
        <v>0</v>
      </c>
      <c r="IR77" s="11">
        <f t="shared" si="7"/>
        <v>0</v>
      </c>
      <c r="IS77" s="11">
        <f t="shared" si="7"/>
        <v>0</v>
      </c>
      <c r="IT77" s="11">
        <f t="shared" si="7"/>
        <v>0</v>
      </c>
      <c r="IU77" s="11">
        <f t="shared" si="7"/>
        <v>0</v>
      </c>
      <c r="IV77" s="11">
        <f t="shared" si="7"/>
        <v>0</v>
      </c>
      <c r="IW77" s="11">
        <f t="shared" si="7"/>
        <v>0</v>
      </c>
      <c r="IX77" s="11">
        <f t="shared" si="7"/>
        <v>0</v>
      </c>
      <c r="IY77" s="11">
        <f t="shared" si="7"/>
        <v>0</v>
      </c>
      <c r="IZ77" s="11">
        <f t="shared" si="7"/>
        <v>0</v>
      </c>
      <c r="JA77" s="11">
        <f t="shared" si="7"/>
        <v>0</v>
      </c>
      <c r="JB77" s="11">
        <f t="shared" si="7"/>
        <v>0</v>
      </c>
      <c r="JC77" s="11">
        <f t="shared" si="7"/>
        <v>0</v>
      </c>
      <c r="JD77" s="11">
        <f t="shared" si="7"/>
        <v>0</v>
      </c>
      <c r="JE77" s="11">
        <f t="shared" si="7"/>
        <v>0</v>
      </c>
      <c r="JF77" s="11">
        <f t="shared" si="7"/>
        <v>0</v>
      </c>
      <c r="JG77" s="11">
        <f t="shared" si="7"/>
        <v>0</v>
      </c>
      <c r="JH77" s="11">
        <f t="shared" si="7"/>
        <v>0</v>
      </c>
      <c r="JI77" s="11">
        <f t="shared" si="7"/>
        <v>0</v>
      </c>
      <c r="JJ77" s="11">
        <f t="shared" si="7"/>
        <v>0</v>
      </c>
      <c r="JK77" s="11">
        <f t="shared" si="7"/>
        <v>0</v>
      </c>
      <c r="JL77" s="11">
        <f t="shared" si="7"/>
        <v>0</v>
      </c>
      <c r="JM77" s="11">
        <f t="shared" si="7"/>
        <v>0</v>
      </c>
      <c r="JN77" s="11">
        <f t="shared" si="7"/>
        <v>0</v>
      </c>
      <c r="JO77" s="11">
        <f t="shared" si="7"/>
        <v>0</v>
      </c>
      <c r="JP77" s="11">
        <f t="shared" si="7"/>
        <v>0</v>
      </c>
      <c r="JQ77" s="11">
        <f t="shared" si="7"/>
        <v>0</v>
      </c>
      <c r="JR77" s="11">
        <f t="shared" si="7"/>
        <v>0</v>
      </c>
      <c r="JS77" s="11">
        <f t="shared" si="7"/>
        <v>0</v>
      </c>
      <c r="JT77" s="11">
        <f t="shared" si="7"/>
        <v>0</v>
      </c>
      <c r="JU77" s="11">
        <f t="shared" si="7"/>
        <v>0</v>
      </c>
      <c r="JV77" s="11">
        <f t="shared" si="7"/>
        <v>0</v>
      </c>
      <c r="JW77" s="11">
        <f t="shared" si="7"/>
        <v>0</v>
      </c>
      <c r="JX77" s="11">
        <f t="shared" si="7"/>
        <v>0</v>
      </c>
      <c r="JY77" s="11">
        <f t="shared" si="7"/>
        <v>0</v>
      </c>
      <c r="JZ77" s="11">
        <f t="shared" si="7"/>
        <v>0</v>
      </c>
      <c r="KA77" s="11">
        <f t="shared" si="7"/>
        <v>0</v>
      </c>
      <c r="KB77" s="11">
        <f t="shared" si="7"/>
        <v>0</v>
      </c>
      <c r="KC77" s="11">
        <f t="shared" si="7"/>
        <v>0</v>
      </c>
      <c r="KD77" s="11">
        <f t="shared" si="7"/>
        <v>0</v>
      </c>
      <c r="KE77" s="11">
        <f t="shared" si="7"/>
        <v>0</v>
      </c>
      <c r="KF77" s="11">
        <f t="shared" si="7"/>
        <v>0</v>
      </c>
      <c r="KG77" s="11">
        <f t="shared" si="7"/>
        <v>0</v>
      </c>
      <c r="KH77" s="11">
        <f t="shared" si="7"/>
        <v>0</v>
      </c>
      <c r="KI77" s="11">
        <f t="shared" ref="KI77:MT77" si="8">ROUND(SUM(KI78:KI85),3)</f>
        <v>0</v>
      </c>
      <c r="KJ77" s="11">
        <f t="shared" si="8"/>
        <v>0</v>
      </c>
      <c r="KK77" s="11">
        <f t="shared" si="8"/>
        <v>0</v>
      </c>
      <c r="KL77" s="11">
        <f t="shared" si="8"/>
        <v>0</v>
      </c>
      <c r="KM77" s="11">
        <f t="shared" si="8"/>
        <v>0</v>
      </c>
      <c r="KN77" s="11">
        <f t="shared" si="8"/>
        <v>0</v>
      </c>
      <c r="KO77" s="11">
        <f t="shared" si="8"/>
        <v>0</v>
      </c>
      <c r="KP77" s="11">
        <f t="shared" si="8"/>
        <v>0</v>
      </c>
      <c r="KQ77" s="11">
        <f t="shared" si="8"/>
        <v>0</v>
      </c>
      <c r="KR77" s="11">
        <f t="shared" si="8"/>
        <v>0</v>
      </c>
      <c r="KS77" s="11">
        <f t="shared" si="8"/>
        <v>0</v>
      </c>
      <c r="KT77" s="11">
        <f t="shared" si="8"/>
        <v>0</v>
      </c>
      <c r="KU77" s="11">
        <f t="shared" si="8"/>
        <v>0</v>
      </c>
      <c r="KV77" s="11">
        <f t="shared" si="8"/>
        <v>0</v>
      </c>
      <c r="KW77" s="11">
        <f t="shared" si="8"/>
        <v>0</v>
      </c>
      <c r="KX77" s="11">
        <f t="shared" si="8"/>
        <v>0</v>
      </c>
      <c r="KY77" s="11">
        <f t="shared" si="8"/>
        <v>0</v>
      </c>
      <c r="KZ77" s="11">
        <f t="shared" si="8"/>
        <v>0</v>
      </c>
      <c r="LA77" s="11">
        <f t="shared" si="8"/>
        <v>0</v>
      </c>
      <c r="LB77" s="11">
        <f t="shared" si="8"/>
        <v>0</v>
      </c>
      <c r="LC77" s="11">
        <f t="shared" si="8"/>
        <v>0</v>
      </c>
      <c r="LD77" s="11">
        <f t="shared" si="8"/>
        <v>0</v>
      </c>
      <c r="LE77" s="11">
        <f t="shared" si="8"/>
        <v>0</v>
      </c>
      <c r="LF77" s="11">
        <f t="shared" si="8"/>
        <v>0</v>
      </c>
      <c r="LG77" s="11">
        <f t="shared" si="8"/>
        <v>0</v>
      </c>
      <c r="LH77" s="11">
        <f t="shared" si="8"/>
        <v>0</v>
      </c>
      <c r="LI77" s="11">
        <f t="shared" si="8"/>
        <v>0</v>
      </c>
      <c r="LJ77" s="11">
        <f t="shared" si="8"/>
        <v>0</v>
      </c>
      <c r="LK77" s="11">
        <f t="shared" si="8"/>
        <v>0</v>
      </c>
      <c r="LL77" s="11">
        <f t="shared" si="8"/>
        <v>0</v>
      </c>
      <c r="LM77" s="11">
        <f t="shared" si="8"/>
        <v>0</v>
      </c>
      <c r="LN77" s="11">
        <f t="shared" si="8"/>
        <v>0</v>
      </c>
      <c r="LO77" s="11">
        <f t="shared" si="8"/>
        <v>0</v>
      </c>
      <c r="LP77" s="11">
        <f t="shared" si="8"/>
        <v>0</v>
      </c>
      <c r="LQ77" s="11">
        <f t="shared" si="8"/>
        <v>0</v>
      </c>
      <c r="LR77" s="11">
        <f t="shared" si="8"/>
        <v>0</v>
      </c>
      <c r="LS77" s="11">
        <f t="shared" si="8"/>
        <v>0</v>
      </c>
      <c r="LT77" s="11">
        <f t="shared" si="8"/>
        <v>0</v>
      </c>
      <c r="LU77" s="11">
        <f t="shared" si="8"/>
        <v>0</v>
      </c>
      <c r="LV77" s="11">
        <f t="shared" si="8"/>
        <v>0</v>
      </c>
      <c r="LW77" s="11">
        <f t="shared" si="8"/>
        <v>0</v>
      </c>
      <c r="LX77" s="11">
        <f t="shared" si="8"/>
        <v>0</v>
      </c>
      <c r="LY77" s="11">
        <f t="shared" si="8"/>
        <v>0</v>
      </c>
      <c r="LZ77" s="11">
        <f t="shared" si="8"/>
        <v>0</v>
      </c>
      <c r="MA77" s="11">
        <f t="shared" si="8"/>
        <v>0</v>
      </c>
      <c r="MB77" s="11">
        <f t="shared" si="8"/>
        <v>0</v>
      </c>
      <c r="MC77" s="11">
        <f t="shared" si="8"/>
        <v>0</v>
      </c>
      <c r="MD77" s="11">
        <f t="shared" si="8"/>
        <v>0</v>
      </c>
      <c r="ME77" s="11">
        <f t="shared" si="8"/>
        <v>0</v>
      </c>
      <c r="MF77" s="11">
        <f t="shared" si="8"/>
        <v>0</v>
      </c>
      <c r="MG77" s="11">
        <f t="shared" si="8"/>
        <v>0</v>
      </c>
      <c r="MH77" s="11">
        <f t="shared" si="8"/>
        <v>0</v>
      </c>
      <c r="MI77" s="11">
        <f t="shared" si="8"/>
        <v>0</v>
      </c>
      <c r="MJ77" s="11">
        <f t="shared" si="8"/>
        <v>0</v>
      </c>
      <c r="MK77" s="11">
        <f t="shared" si="8"/>
        <v>0</v>
      </c>
      <c r="ML77" s="11">
        <f t="shared" si="8"/>
        <v>0</v>
      </c>
      <c r="MM77" s="11">
        <f t="shared" si="8"/>
        <v>0</v>
      </c>
      <c r="MN77" s="11">
        <f t="shared" si="8"/>
        <v>0</v>
      </c>
      <c r="MO77" s="11">
        <f t="shared" si="8"/>
        <v>0</v>
      </c>
      <c r="MP77" s="11">
        <f t="shared" si="8"/>
        <v>0</v>
      </c>
      <c r="MQ77" s="11">
        <f t="shared" si="8"/>
        <v>0</v>
      </c>
      <c r="MR77" s="11">
        <f t="shared" si="8"/>
        <v>0</v>
      </c>
      <c r="MS77" s="11">
        <f t="shared" si="8"/>
        <v>0</v>
      </c>
      <c r="MT77" s="11">
        <f t="shared" si="8"/>
        <v>0</v>
      </c>
      <c r="MU77" s="11">
        <f t="shared" ref="MU77:PF77" si="9">ROUND(SUM(MU78:MU85),3)</f>
        <v>0</v>
      </c>
      <c r="MV77" s="11">
        <f t="shared" si="9"/>
        <v>0</v>
      </c>
      <c r="MW77" s="11">
        <f t="shared" si="9"/>
        <v>0</v>
      </c>
      <c r="MX77" s="11">
        <f t="shared" si="9"/>
        <v>0</v>
      </c>
      <c r="MY77" s="11">
        <f t="shared" si="9"/>
        <v>0</v>
      </c>
      <c r="MZ77" s="11">
        <f t="shared" si="9"/>
        <v>0</v>
      </c>
      <c r="NA77" s="11">
        <f t="shared" si="9"/>
        <v>0</v>
      </c>
      <c r="NB77" s="11">
        <f t="shared" si="9"/>
        <v>0</v>
      </c>
      <c r="NC77" s="11">
        <f t="shared" si="9"/>
        <v>0</v>
      </c>
      <c r="ND77" s="11">
        <f t="shared" si="9"/>
        <v>0</v>
      </c>
      <c r="NE77" s="11">
        <f t="shared" si="9"/>
        <v>0</v>
      </c>
      <c r="NF77" s="11">
        <f t="shared" si="9"/>
        <v>0</v>
      </c>
      <c r="NG77" s="11">
        <f t="shared" si="9"/>
        <v>0</v>
      </c>
      <c r="NH77" s="11">
        <f t="shared" si="9"/>
        <v>0</v>
      </c>
      <c r="NI77" s="11">
        <f t="shared" si="9"/>
        <v>0</v>
      </c>
      <c r="NJ77" s="11">
        <f t="shared" si="9"/>
        <v>0</v>
      </c>
      <c r="NK77" s="11">
        <f t="shared" si="9"/>
        <v>0</v>
      </c>
      <c r="NL77" s="11">
        <f t="shared" si="9"/>
        <v>0</v>
      </c>
      <c r="NM77" s="11">
        <f t="shared" si="9"/>
        <v>0</v>
      </c>
      <c r="NN77" s="11">
        <f t="shared" si="9"/>
        <v>0</v>
      </c>
      <c r="NO77" s="11">
        <f t="shared" si="9"/>
        <v>0</v>
      </c>
      <c r="NP77" s="11">
        <f t="shared" si="9"/>
        <v>0</v>
      </c>
      <c r="NQ77" s="11">
        <f t="shared" si="9"/>
        <v>0</v>
      </c>
      <c r="NR77" s="11">
        <f t="shared" si="9"/>
        <v>0</v>
      </c>
      <c r="NS77" s="11">
        <f t="shared" si="9"/>
        <v>0</v>
      </c>
      <c r="NT77" s="11">
        <f t="shared" si="9"/>
        <v>0</v>
      </c>
      <c r="NU77" s="11">
        <f t="shared" si="9"/>
        <v>0</v>
      </c>
      <c r="NV77" s="11">
        <f t="shared" si="9"/>
        <v>0</v>
      </c>
      <c r="NW77" s="11">
        <f t="shared" si="9"/>
        <v>0</v>
      </c>
      <c r="NX77" s="11">
        <f t="shared" si="9"/>
        <v>0</v>
      </c>
      <c r="NY77" s="11">
        <f t="shared" si="9"/>
        <v>0</v>
      </c>
      <c r="NZ77" s="11">
        <f t="shared" si="9"/>
        <v>0</v>
      </c>
      <c r="OA77" s="11">
        <f t="shared" si="9"/>
        <v>0</v>
      </c>
      <c r="OB77" s="11">
        <f t="shared" si="9"/>
        <v>0</v>
      </c>
      <c r="OC77" s="11">
        <f t="shared" si="9"/>
        <v>0</v>
      </c>
      <c r="OD77" s="11">
        <f t="shared" si="9"/>
        <v>0</v>
      </c>
      <c r="OE77" s="11">
        <f t="shared" si="9"/>
        <v>0</v>
      </c>
      <c r="OF77" s="11">
        <f t="shared" si="9"/>
        <v>0</v>
      </c>
      <c r="OG77" s="11">
        <f t="shared" si="9"/>
        <v>0</v>
      </c>
      <c r="OH77" s="11">
        <f t="shared" si="9"/>
        <v>0</v>
      </c>
      <c r="OI77" s="11">
        <f t="shared" si="9"/>
        <v>0</v>
      </c>
      <c r="OJ77" s="11">
        <f t="shared" si="9"/>
        <v>0</v>
      </c>
      <c r="OK77" s="11">
        <f t="shared" si="9"/>
        <v>0</v>
      </c>
      <c r="OL77" s="11">
        <f t="shared" si="9"/>
        <v>0</v>
      </c>
      <c r="OM77" s="11">
        <f t="shared" si="9"/>
        <v>0</v>
      </c>
      <c r="ON77" s="11">
        <f t="shared" si="9"/>
        <v>0</v>
      </c>
      <c r="OO77" s="11">
        <f t="shared" si="9"/>
        <v>0</v>
      </c>
      <c r="OP77" s="11">
        <f t="shared" si="9"/>
        <v>0</v>
      </c>
      <c r="OQ77" s="11">
        <f t="shared" si="9"/>
        <v>0</v>
      </c>
      <c r="OR77" s="11">
        <f t="shared" si="9"/>
        <v>0</v>
      </c>
      <c r="OS77" s="11">
        <f t="shared" si="9"/>
        <v>0</v>
      </c>
      <c r="OT77" s="11">
        <f t="shared" si="9"/>
        <v>0</v>
      </c>
      <c r="OU77" s="11">
        <f t="shared" si="9"/>
        <v>0</v>
      </c>
      <c r="OV77" s="11">
        <f t="shared" si="9"/>
        <v>0</v>
      </c>
      <c r="OW77" s="11">
        <f t="shared" si="9"/>
        <v>0</v>
      </c>
      <c r="OX77" s="11">
        <f t="shared" si="9"/>
        <v>0</v>
      </c>
      <c r="OY77" s="11">
        <f t="shared" si="9"/>
        <v>0</v>
      </c>
      <c r="OZ77" s="11">
        <f t="shared" si="9"/>
        <v>0</v>
      </c>
      <c r="PA77" s="11">
        <f t="shared" si="9"/>
        <v>0</v>
      </c>
      <c r="PB77" s="11">
        <f t="shared" si="9"/>
        <v>0</v>
      </c>
      <c r="PC77" s="11">
        <f t="shared" si="9"/>
        <v>0</v>
      </c>
      <c r="PD77" s="11">
        <f t="shared" si="9"/>
        <v>0</v>
      </c>
      <c r="PE77" s="11">
        <f t="shared" si="9"/>
        <v>0</v>
      </c>
      <c r="PF77" s="11">
        <f t="shared" si="9"/>
        <v>0</v>
      </c>
      <c r="PG77" s="11">
        <f t="shared" ref="PG77:RR77" si="10">ROUND(SUM(PG78:PG85),3)</f>
        <v>0</v>
      </c>
      <c r="PH77" s="11">
        <f t="shared" si="10"/>
        <v>0</v>
      </c>
      <c r="PI77" s="11">
        <f t="shared" si="10"/>
        <v>0</v>
      </c>
      <c r="PJ77" s="11">
        <f t="shared" si="10"/>
        <v>0</v>
      </c>
      <c r="PK77" s="11">
        <f t="shared" si="10"/>
        <v>0</v>
      </c>
      <c r="PL77" s="11">
        <f t="shared" si="10"/>
        <v>0</v>
      </c>
      <c r="PM77" s="11">
        <f t="shared" si="10"/>
        <v>0</v>
      </c>
      <c r="PN77" s="11">
        <f t="shared" si="10"/>
        <v>0</v>
      </c>
      <c r="PO77" s="11">
        <f t="shared" si="10"/>
        <v>0</v>
      </c>
      <c r="PP77" s="11">
        <f t="shared" si="10"/>
        <v>0</v>
      </c>
      <c r="PQ77" s="11">
        <f t="shared" si="10"/>
        <v>0</v>
      </c>
      <c r="PR77" s="11">
        <f t="shared" si="10"/>
        <v>0</v>
      </c>
      <c r="PS77" s="11">
        <f t="shared" si="10"/>
        <v>0</v>
      </c>
      <c r="PT77" s="11">
        <f t="shared" si="10"/>
        <v>0</v>
      </c>
      <c r="PU77" s="11">
        <f t="shared" si="10"/>
        <v>0</v>
      </c>
      <c r="PV77" s="11">
        <f t="shared" si="10"/>
        <v>0</v>
      </c>
      <c r="PW77" s="11">
        <f t="shared" si="10"/>
        <v>0</v>
      </c>
      <c r="PX77" s="11">
        <f t="shared" si="10"/>
        <v>0</v>
      </c>
      <c r="PY77" s="11">
        <f t="shared" si="10"/>
        <v>0</v>
      </c>
      <c r="PZ77" s="11">
        <f t="shared" si="10"/>
        <v>0</v>
      </c>
      <c r="QA77" s="11">
        <f t="shared" si="10"/>
        <v>0</v>
      </c>
      <c r="QB77" s="11">
        <f t="shared" si="10"/>
        <v>0</v>
      </c>
      <c r="QC77" s="11">
        <f t="shared" si="10"/>
        <v>0</v>
      </c>
      <c r="QD77" s="11">
        <f t="shared" si="10"/>
        <v>0</v>
      </c>
      <c r="QE77" s="11">
        <f t="shared" si="10"/>
        <v>0</v>
      </c>
      <c r="QF77" s="11">
        <f t="shared" si="10"/>
        <v>0</v>
      </c>
      <c r="QG77" s="11">
        <f t="shared" si="10"/>
        <v>0</v>
      </c>
      <c r="QH77" s="11">
        <f t="shared" si="10"/>
        <v>0</v>
      </c>
      <c r="QI77" s="11">
        <f t="shared" si="10"/>
        <v>0</v>
      </c>
      <c r="QJ77" s="11">
        <f t="shared" si="10"/>
        <v>0</v>
      </c>
      <c r="QK77" s="11">
        <f t="shared" si="10"/>
        <v>0</v>
      </c>
      <c r="QL77" s="11">
        <f t="shared" si="10"/>
        <v>0</v>
      </c>
      <c r="QM77" s="11">
        <f t="shared" si="10"/>
        <v>0</v>
      </c>
      <c r="QN77" s="11">
        <f t="shared" si="10"/>
        <v>0</v>
      </c>
      <c r="QO77" s="11">
        <f t="shared" si="10"/>
        <v>0</v>
      </c>
      <c r="QP77" s="11">
        <f t="shared" si="10"/>
        <v>0</v>
      </c>
      <c r="QQ77" s="11">
        <f t="shared" si="10"/>
        <v>0</v>
      </c>
      <c r="QR77" s="11">
        <f t="shared" si="10"/>
        <v>0</v>
      </c>
      <c r="QS77" s="11">
        <f t="shared" si="10"/>
        <v>0</v>
      </c>
      <c r="QT77" s="11">
        <f t="shared" si="10"/>
        <v>0</v>
      </c>
      <c r="QU77" s="11">
        <f t="shared" si="10"/>
        <v>0</v>
      </c>
      <c r="QV77" s="11">
        <f t="shared" si="10"/>
        <v>0</v>
      </c>
      <c r="QW77" s="11">
        <f t="shared" si="10"/>
        <v>0</v>
      </c>
      <c r="QX77" s="11">
        <f t="shared" si="10"/>
        <v>0</v>
      </c>
      <c r="QY77" s="11">
        <f t="shared" si="10"/>
        <v>0</v>
      </c>
      <c r="QZ77" s="11">
        <f t="shared" si="10"/>
        <v>0</v>
      </c>
      <c r="RA77" s="11">
        <f t="shared" si="10"/>
        <v>0</v>
      </c>
      <c r="RB77" s="11">
        <f t="shared" si="10"/>
        <v>0</v>
      </c>
      <c r="RC77" s="11">
        <f t="shared" si="10"/>
        <v>0</v>
      </c>
      <c r="RD77" s="11">
        <f t="shared" si="10"/>
        <v>0</v>
      </c>
      <c r="RE77" s="11">
        <f t="shared" si="10"/>
        <v>0</v>
      </c>
      <c r="RF77" s="11">
        <f t="shared" si="10"/>
        <v>0</v>
      </c>
      <c r="RG77" s="11">
        <f t="shared" si="10"/>
        <v>0</v>
      </c>
      <c r="RH77" s="11">
        <f t="shared" si="10"/>
        <v>0</v>
      </c>
      <c r="RI77" s="11">
        <f t="shared" si="10"/>
        <v>0</v>
      </c>
      <c r="RJ77" s="11">
        <f t="shared" si="10"/>
        <v>0</v>
      </c>
      <c r="RK77" s="11">
        <f t="shared" si="10"/>
        <v>0</v>
      </c>
      <c r="RL77" s="11">
        <f t="shared" si="10"/>
        <v>0</v>
      </c>
      <c r="RM77" s="11">
        <f t="shared" si="10"/>
        <v>0</v>
      </c>
      <c r="RN77" s="11">
        <f t="shared" si="10"/>
        <v>0</v>
      </c>
      <c r="RO77" s="11">
        <f t="shared" si="10"/>
        <v>0</v>
      </c>
      <c r="RP77" s="11">
        <f t="shared" si="10"/>
        <v>0</v>
      </c>
      <c r="RQ77" s="11">
        <f t="shared" si="10"/>
        <v>0</v>
      </c>
      <c r="RR77" s="11">
        <f t="shared" si="10"/>
        <v>0</v>
      </c>
      <c r="RS77" s="11">
        <f t="shared" ref="RS77:UD77" si="11">ROUND(SUM(RS78:RS85),3)</f>
        <v>0</v>
      </c>
      <c r="RT77" s="11">
        <f t="shared" si="11"/>
        <v>0</v>
      </c>
      <c r="RU77" s="11">
        <f t="shared" si="11"/>
        <v>0</v>
      </c>
      <c r="RV77" s="11">
        <f t="shared" si="11"/>
        <v>0</v>
      </c>
      <c r="RW77" s="11">
        <f t="shared" si="11"/>
        <v>0</v>
      </c>
      <c r="RX77" s="11">
        <f t="shared" si="11"/>
        <v>0</v>
      </c>
      <c r="RY77" s="11">
        <f t="shared" si="11"/>
        <v>0</v>
      </c>
      <c r="RZ77" s="11">
        <f t="shared" si="11"/>
        <v>0</v>
      </c>
      <c r="SA77" s="11">
        <f t="shared" si="11"/>
        <v>0</v>
      </c>
      <c r="SB77" s="11">
        <f t="shared" si="11"/>
        <v>0</v>
      </c>
      <c r="SC77" s="11">
        <f t="shared" si="11"/>
        <v>0</v>
      </c>
      <c r="SD77" s="11">
        <f t="shared" si="11"/>
        <v>0</v>
      </c>
      <c r="SE77" s="11">
        <f t="shared" si="11"/>
        <v>0</v>
      </c>
      <c r="SF77" s="11">
        <f t="shared" si="11"/>
        <v>0</v>
      </c>
      <c r="SG77" s="11">
        <f t="shared" si="11"/>
        <v>0</v>
      </c>
      <c r="SH77" s="11">
        <f t="shared" si="11"/>
        <v>0</v>
      </c>
      <c r="SI77" s="11">
        <f t="shared" si="11"/>
        <v>0</v>
      </c>
      <c r="SJ77" s="11">
        <f t="shared" si="11"/>
        <v>0</v>
      </c>
      <c r="SK77" s="11">
        <f t="shared" si="11"/>
        <v>0</v>
      </c>
      <c r="SL77" s="11">
        <f t="shared" si="11"/>
        <v>0</v>
      </c>
      <c r="SM77" s="11">
        <f t="shared" si="11"/>
        <v>0</v>
      </c>
      <c r="SN77" s="11">
        <f t="shared" si="11"/>
        <v>0</v>
      </c>
      <c r="SO77" s="11">
        <f t="shared" si="11"/>
        <v>0</v>
      </c>
      <c r="SP77" s="11">
        <f t="shared" si="11"/>
        <v>0</v>
      </c>
      <c r="SQ77" s="11">
        <f t="shared" si="11"/>
        <v>0</v>
      </c>
      <c r="SR77" s="11">
        <f t="shared" si="11"/>
        <v>0</v>
      </c>
      <c r="SS77" s="11">
        <f t="shared" si="11"/>
        <v>0</v>
      </c>
      <c r="ST77" s="11">
        <f t="shared" si="11"/>
        <v>0</v>
      </c>
      <c r="SU77" s="11">
        <f t="shared" si="11"/>
        <v>0</v>
      </c>
      <c r="SV77" s="11">
        <f t="shared" si="11"/>
        <v>0</v>
      </c>
      <c r="SW77" s="11">
        <f t="shared" si="11"/>
        <v>0</v>
      </c>
      <c r="SX77" s="11">
        <f t="shared" si="11"/>
        <v>0</v>
      </c>
      <c r="SY77" s="11">
        <f t="shared" si="11"/>
        <v>0</v>
      </c>
      <c r="SZ77" s="11">
        <f t="shared" si="11"/>
        <v>0</v>
      </c>
      <c r="TA77" s="11">
        <f t="shared" si="11"/>
        <v>0</v>
      </c>
      <c r="TB77" s="11">
        <f t="shared" si="11"/>
        <v>0</v>
      </c>
      <c r="TC77" s="11">
        <f t="shared" si="11"/>
        <v>0</v>
      </c>
      <c r="TD77" s="11">
        <f t="shared" si="11"/>
        <v>0</v>
      </c>
      <c r="TE77" s="11">
        <f t="shared" si="11"/>
        <v>0</v>
      </c>
      <c r="TF77" s="11">
        <f t="shared" si="11"/>
        <v>0</v>
      </c>
      <c r="TG77" s="11">
        <f t="shared" si="11"/>
        <v>0</v>
      </c>
      <c r="TH77" s="11">
        <f t="shared" si="11"/>
        <v>0</v>
      </c>
      <c r="TI77" s="11">
        <f t="shared" si="11"/>
        <v>0</v>
      </c>
      <c r="TJ77" s="11">
        <f t="shared" si="11"/>
        <v>0</v>
      </c>
      <c r="TK77" s="11">
        <f t="shared" si="11"/>
        <v>0</v>
      </c>
      <c r="TL77" s="11">
        <f t="shared" si="11"/>
        <v>0</v>
      </c>
      <c r="TM77" s="11">
        <f t="shared" si="11"/>
        <v>0</v>
      </c>
      <c r="TN77" s="11">
        <f t="shared" si="11"/>
        <v>0</v>
      </c>
      <c r="TO77" s="11">
        <f t="shared" si="11"/>
        <v>0</v>
      </c>
      <c r="TP77" s="11">
        <f t="shared" si="11"/>
        <v>0</v>
      </c>
      <c r="TQ77" s="11">
        <f t="shared" si="11"/>
        <v>0</v>
      </c>
      <c r="TR77" s="11">
        <f t="shared" si="11"/>
        <v>0</v>
      </c>
      <c r="TS77" s="11">
        <f t="shared" si="11"/>
        <v>0</v>
      </c>
      <c r="TT77" s="11">
        <f t="shared" si="11"/>
        <v>0</v>
      </c>
      <c r="TU77" s="11">
        <f t="shared" si="11"/>
        <v>0</v>
      </c>
      <c r="TV77" s="11">
        <f t="shared" si="11"/>
        <v>0</v>
      </c>
      <c r="TW77" s="11">
        <f t="shared" si="11"/>
        <v>0</v>
      </c>
      <c r="TX77" s="11">
        <f t="shared" si="11"/>
        <v>0</v>
      </c>
      <c r="TY77" s="11">
        <f t="shared" si="11"/>
        <v>0</v>
      </c>
      <c r="TZ77" s="11">
        <f t="shared" si="11"/>
        <v>0</v>
      </c>
      <c r="UA77" s="11">
        <f t="shared" si="11"/>
        <v>0</v>
      </c>
      <c r="UB77" s="11">
        <f t="shared" si="11"/>
        <v>0</v>
      </c>
      <c r="UC77" s="11">
        <f t="shared" si="11"/>
        <v>0</v>
      </c>
      <c r="UD77" s="11">
        <f t="shared" si="11"/>
        <v>0</v>
      </c>
      <c r="UE77" s="11">
        <f t="shared" ref="UE77:WP77" si="12">ROUND(SUM(UE78:UE85),3)</f>
        <v>0</v>
      </c>
      <c r="UF77" s="11">
        <f t="shared" si="12"/>
        <v>0</v>
      </c>
      <c r="UG77" s="11">
        <f t="shared" si="12"/>
        <v>0</v>
      </c>
      <c r="UH77" s="11">
        <f t="shared" si="12"/>
        <v>0</v>
      </c>
      <c r="UI77" s="11">
        <f t="shared" si="12"/>
        <v>0</v>
      </c>
      <c r="UJ77" s="11">
        <f t="shared" si="12"/>
        <v>0</v>
      </c>
      <c r="UK77" s="11">
        <f t="shared" si="12"/>
        <v>0</v>
      </c>
      <c r="UL77" s="11">
        <f t="shared" si="12"/>
        <v>0</v>
      </c>
      <c r="UM77" s="11">
        <f t="shared" si="12"/>
        <v>0</v>
      </c>
      <c r="UN77" s="11">
        <f t="shared" si="12"/>
        <v>0</v>
      </c>
      <c r="UO77" s="11">
        <f t="shared" si="12"/>
        <v>0</v>
      </c>
      <c r="UP77" s="11">
        <f t="shared" si="12"/>
        <v>0</v>
      </c>
      <c r="UQ77" s="11">
        <f t="shared" si="12"/>
        <v>0</v>
      </c>
      <c r="UR77" s="11">
        <f t="shared" si="12"/>
        <v>0</v>
      </c>
      <c r="US77" s="11">
        <f t="shared" si="12"/>
        <v>0</v>
      </c>
      <c r="UT77" s="11">
        <f t="shared" si="12"/>
        <v>0</v>
      </c>
      <c r="UU77" s="11">
        <f t="shared" si="12"/>
        <v>0</v>
      </c>
      <c r="UV77" s="11">
        <f t="shared" si="12"/>
        <v>0</v>
      </c>
      <c r="UW77" s="11">
        <f t="shared" si="12"/>
        <v>0</v>
      </c>
      <c r="UX77" s="11">
        <f t="shared" si="12"/>
        <v>0</v>
      </c>
      <c r="UY77" s="11">
        <f t="shared" si="12"/>
        <v>0</v>
      </c>
      <c r="UZ77" s="11">
        <f t="shared" si="12"/>
        <v>0</v>
      </c>
      <c r="VA77" s="11">
        <f t="shared" si="12"/>
        <v>0</v>
      </c>
      <c r="VB77" s="11">
        <f t="shared" si="12"/>
        <v>0</v>
      </c>
      <c r="VC77" s="11">
        <f t="shared" si="12"/>
        <v>0</v>
      </c>
      <c r="VD77" s="11">
        <f t="shared" si="12"/>
        <v>0</v>
      </c>
      <c r="VE77" s="11">
        <f t="shared" si="12"/>
        <v>0</v>
      </c>
      <c r="VF77" s="11">
        <f t="shared" si="12"/>
        <v>0</v>
      </c>
      <c r="VG77" s="11">
        <f t="shared" si="12"/>
        <v>0</v>
      </c>
      <c r="VH77" s="11">
        <f t="shared" si="12"/>
        <v>0</v>
      </c>
      <c r="VI77" s="11">
        <f t="shared" si="12"/>
        <v>0</v>
      </c>
      <c r="VJ77" s="11">
        <f t="shared" si="12"/>
        <v>0</v>
      </c>
      <c r="VK77" s="11">
        <f t="shared" si="12"/>
        <v>0</v>
      </c>
      <c r="VL77" s="11">
        <f t="shared" si="12"/>
        <v>0</v>
      </c>
      <c r="VM77" s="11">
        <f t="shared" si="12"/>
        <v>0</v>
      </c>
      <c r="VN77" s="11">
        <f t="shared" si="12"/>
        <v>0</v>
      </c>
      <c r="VO77" s="11">
        <f t="shared" si="12"/>
        <v>0</v>
      </c>
      <c r="VP77" s="11">
        <f t="shared" si="12"/>
        <v>0</v>
      </c>
      <c r="VQ77" s="11">
        <f t="shared" si="12"/>
        <v>0</v>
      </c>
      <c r="VR77" s="11">
        <f t="shared" si="12"/>
        <v>0</v>
      </c>
      <c r="VS77" s="11">
        <f t="shared" si="12"/>
        <v>0</v>
      </c>
      <c r="VT77" s="11">
        <f t="shared" si="12"/>
        <v>0</v>
      </c>
      <c r="VU77" s="11">
        <f t="shared" si="12"/>
        <v>0</v>
      </c>
      <c r="VV77" s="11">
        <f t="shared" si="12"/>
        <v>0</v>
      </c>
      <c r="VW77" s="11">
        <f t="shared" si="12"/>
        <v>0</v>
      </c>
      <c r="VX77" s="11">
        <f t="shared" si="12"/>
        <v>0</v>
      </c>
      <c r="VY77" s="11">
        <f t="shared" si="12"/>
        <v>0</v>
      </c>
      <c r="VZ77" s="11">
        <f t="shared" si="12"/>
        <v>0</v>
      </c>
      <c r="WA77" s="11">
        <f t="shared" si="12"/>
        <v>0</v>
      </c>
      <c r="WB77" s="11">
        <f t="shared" si="12"/>
        <v>0</v>
      </c>
      <c r="WC77" s="11">
        <f t="shared" si="12"/>
        <v>0</v>
      </c>
      <c r="WD77" s="11">
        <f t="shared" si="12"/>
        <v>0</v>
      </c>
      <c r="WE77" s="11">
        <f t="shared" si="12"/>
        <v>0</v>
      </c>
      <c r="WF77" s="11">
        <f t="shared" si="12"/>
        <v>0</v>
      </c>
      <c r="WG77" s="11">
        <f t="shared" si="12"/>
        <v>0</v>
      </c>
      <c r="WH77" s="11">
        <f t="shared" si="12"/>
        <v>0</v>
      </c>
      <c r="WI77" s="11">
        <f t="shared" si="12"/>
        <v>0</v>
      </c>
      <c r="WJ77" s="11">
        <f t="shared" si="12"/>
        <v>0</v>
      </c>
      <c r="WK77" s="11">
        <f t="shared" si="12"/>
        <v>0</v>
      </c>
      <c r="WL77" s="11">
        <f t="shared" si="12"/>
        <v>0</v>
      </c>
      <c r="WM77" s="11">
        <f t="shared" si="12"/>
        <v>0</v>
      </c>
      <c r="WN77" s="11">
        <f t="shared" si="12"/>
        <v>0</v>
      </c>
      <c r="WO77" s="11">
        <f t="shared" si="12"/>
        <v>0</v>
      </c>
      <c r="WP77" s="11">
        <f t="shared" si="12"/>
        <v>0</v>
      </c>
      <c r="WQ77" s="11">
        <f t="shared" ref="WQ77:ZB77" si="13">ROUND(SUM(WQ78:WQ85),3)</f>
        <v>0</v>
      </c>
      <c r="WR77" s="11">
        <f t="shared" si="13"/>
        <v>0</v>
      </c>
      <c r="WS77" s="11">
        <f t="shared" si="13"/>
        <v>0</v>
      </c>
      <c r="WT77" s="11">
        <f t="shared" si="13"/>
        <v>0</v>
      </c>
      <c r="WU77" s="11">
        <f t="shared" si="13"/>
        <v>0</v>
      </c>
      <c r="WV77" s="11">
        <f t="shared" si="13"/>
        <v>0</v>
      </c>
      <c r="WW77" s="11">
        <f t="shared" si="13"/>
        <v>0</v>
      </c>
      <c r="WX77" s="11">
        <f t="shared" si="13"/>
        <v>0</v>
      </c>
      <c r="WY77" s="11">
        <f t="shared" si="13"/>
        <v>0</v>
      </c>
      <c r="WZ77" s="11">
        <f t="shared" si="13"/>
        <v>0</v>
      </c>
      <c r="XA77" s="11">
        <f t="shared" si="13"/>
        <v>0</v>
      </c>
      <c r="XB77" s="11">
        <f t="shared" si="13"/>
        <v>0</v>
      </c>
      <c r="XC77" s="11">
        <f t="shared" si="13"/>
        <v>0</v>
      </c>
      <c r="XD77" s="11">
        <f t="shared" si="13"/>
        <v>0</v>
      </c>
      <c r="XE77" s="11">
        <f t="shared" si="13"/>
        <v>0</v>
      </c>
      <c r="XF77" s="11">
        <f t="shared" si="13"/>
        <v>0</v>
      </c>
      <c r="XG77" s="11">
        <f t="shared" si="13"/>
        <v>0</v>
      </c>
      <c r="XH77" s="11">
        <f t="shared" si="13"/>
        <v>0</v>
      </c>
      <c r="XI77" s="11">
        <f t="shared" si="13"/>
        <v>0</v>
      </c>
      <c r="XJ77" s="11">
        <f t="shared" si="13"/>
        <v>0</v>
      </c>
      <c r="XK77" s="11">
        <f t="shared" si="13"/>
        <v>0</v>
      </c>
      <c r="XL77" s="11">
        <f t="shared" si="13"/>
        <v>0</v>
      </c>
      <c r="XM77" s="11">
        <f t="shared" si="13"/>
        <v>0</v>
      </c>
      <c r="XN77" s="11">
        <f t="shared" si="13"/>
        <v>0</v>
      </c>
      <c r="XO77" s="11">
        <f t="shared" si="13"/>
        <v>0</v>
      </c>
      <c r="XP77" s="11">
        <f t="shared" si="13"/>
        <v>0</v>
      </c>
      <c r="XQ77" s="11">
        <f t="shared" si="13"/>
        <v>0</v>
      </c>
      <c r="XR77" s="11">
        <f t="shared" si="13"/>
        <v>0</v>
      </c>
      <c r="XS77" s="11">
        <f t="shared" si="13"/>
        <v>0</v>
      </c>
      <c r="XT77" s="11">
        <f t="shared" si="13"/>
        <v>0</v>
      </c>
      <c r="XU77" s="11">
        <f t="shared" si="13"/>
        <v>0</v>
      </c>
      <c r="XV77" s="11">
        <f t="shared" si="13"/>
        <v>0</v>
      </c>
      <c r="XW77" s="11">
        <f t="shared" si="13"/>
        <v>0</v>
      </c>
      <c r="XX77" s="11">
        <f t="shared" si="13"/>
        <v>0</v>
      </c>
      <c r="XY77" s="11">
        <f t="shared" si="13"/>
        <v>0</v>
      </c>
      <c r="XZ77" s="11">
        <f t="shared" si="13"/>
        <v>0</v>
      </c>
      <c r="YA77" s="11">
        <f t="shared" si="13"/>
        <v>0</v>
      </c>
      <c r="YB77" s="11">
        <f t="shared" si="13"/>
        <v>0</v>
      </c>
      <c r="YC77" s="11">
        <f t="shared" si="13"/>
        <v>0</v>
      </c>
      <c r="YD77" s="11">
        <f t="shared" si="13"/>
        <v>0</v>
      </c>
      <c r="YE77" s="11">
        <f t="shared" si="13"/>
        <v>0</v>
      </c>
      <c r="YF77" s="11">
        <f t="shared" si="13"/>
        <v>0</v>
      </c>
      <c r="YG77" s="11">
        <f t="shared" si="13"/>
        <v>0</v>
      </c>
      <c r="YH77" s="11">
        <f t="shared" si="13"/>
        <v>0</v>
      </c>
      <c r="YI77" s="11">
        <f t="shared" si="13"/>
        <v>0</v>
      </c>
      <c r="YJ77" s="11">
        <f t="shared" si="13"/>
        <v>0</v>
      </c>
      <c r="YK77" s="11">
        <f t="shared" si="13"/>
        <v>0</v>
      </c>
      <c r="YL77" s="11">
        <f t="shared" si="13"/>
        <v>0</v>
      </c>
      <c r="YM77" s="11">
        <f t="shared" si="13"/>
        <v>0</v>
      </c>
      <c r="YN77" s="11">
        <f t="shared" si="13"/>
        <v>0</v>
      </c>
      <c r="YO77" s="11">
        <f t="shared" si="13"/>
        <v>0</v>
      </c>
      <c r="YP77" s="11">
        <f t="shared" si="13"/>
        <v>0</v>
      </c>
      <c r="YQ77" s="11">
        <f t="shared" si="13"/>
        <v>0</v>
      </c>
      <c r="YR77" s="11">
        <f t="shared" si="13"/>
        <v>0</v>
      </c>
      <c r="YS77" s="11">
        <f t="shared" si="13"/>
        <v>0</v>
      </c>
      <c r="YT77" s="11">
        <f t="shared" si="13"/>
        <v>0</v>
      </c>
      <c r="YU77" s="11">
        <f t="shared" si="13"/>
        <v>0</v>
      </c>
      <c r="YV77" s="11">
        <f t="shared" si="13"/>
        <v>0</v>
      </c>
      <c r="YW77" s="11">
        <f t="shared" si="13"/>
        <v>0</v>
      </c>
      <c r="YX77" s="11">
        <f t="shared" si="13"/>
        <v>0</v>
      </c>
      <c r="YY77" s="11">
        <f t="shared" si="13"/>
        <v>0</v>
      </c>
      <c r="YZ77" s="11">
        <f t="shared" si="13"/>
        <v>0</v>
      </c>
      <c r="ZA77" s="11">
        <f t="shared" si="13"/>
        <v>0</v>
      </c>
      <c r="ZB77" s="11">
        <f t="shared" si="13"/>
        <v>0</v>
      </c>
      <c r="ZC77" s="11">
        <f t="shared" ref="ZC77:ABN77" si="14">ROUND(SUM(ZC78:ZC85),3)</f>
        <v>0</v>
      </c>
      <c r="ZD77" s="11">
        <f t="shared" si="14"/>
        <v>0</v>
      </c>
      <c r="ZE77" s="11">
        <f t="shared" si="14"/>
        <v>0</v>
      </c>
      <c r="ZF77" s="11">
        <f t="shared" si="14"/>
        <v>0</v>
      </c>
      <c r="ZG77" s="11">
        <f t="shared" si="14"/>
        <v>0</v>
      </c>
      <c r="ZH77" s="11">
        <f t="shared" si="14"/>
        <v>0</v>
      </c>
      <c r="ZI77" s="11">
        <f t="shared" si="14"/>
        <v>0</v>
      </c>
      <c r="ZJ77" s="11">
        <f t="shared" si="14"/>
        <v>0</v>
      </c>
      <c r="ZK77" s="11">
        <f t="shared" si="14"/>
        <v>0</v>
      </c>
      <c r="ZL77" s="11">
        <f t="shared" si="14"/>
        <v>0</v>
      </c>
      <c r="ZM77" s="11">
        <f t="shared" si="14"/>
        <v>0</v>
      </c>
      <c r="ZN77" s="11">
        <f t="shared" si="14"/>
        <v>0</v>
      </c>
      <c r="ZO77" s="11">
        <f t="shared" si="14"/>
        <v>0</v>
      </c>
      <c r="ZP77" s="11">
        <f t="shared" si="14"/>
        <v>0</v>
      </c>
      <c r="ZQ77" s="11">
        <f t="shared" si="14"/>
        <v>0</v>
      </c>
      <c r="ZR77" s="11">
        <f t="shared" si="14"/>
        <v>0</v>
      </c>
      <c r="ZS77" s="11">
        <f t="shared" si="14"/>
        <v>0</v>
      </c>
      <c r="ZT77" s="11">
        <f t="shared" si="14"/>
        <v>0</v>
      </c>
      <c r="ZU77" s="11">
        <f t="shared" si="14"/>
        <v>0</v>
      </c>
      <c r="ZV77" s="11">
        <f t="shared" si="14"/>
        <v>0</v>
      </c>
      <c r="ZW77" s="11">
        <f t="shared" si="14"/>
        <v>0</v>
      </c>
      <c r="ZX77" s="11">
        <f t="shared" si="14"/>
        <v>0</v>
      </c>
      <c r="ZY77" s="11">
        <f t="shared" si="14"/>
        <v>0</v>
      </c>
      <c r="ZZ77" s="11">
        <f t="shared" si="14"/>
        <v>0</v>
      </c>
      <c r="AAA77" s="11">
        <f t="shared" si="14"/>
        <v>0</v>
      </c>
      <c r="AAB77" s="11">
        <f t="shared" si="14"/>
        <v>0</v>
      </c>
      <c r="AAC77" s="11">
        <f t="shared" si="14"/>
        <v>0</v>
      </c>
      <c r="AAD77" s="11">
        <f t="shared" si="14"/>
        <v>0</v>
      </c>
      <c r="AAE77" s="11">
        <f t="shared" si="14"/>
        <v>0</v>
      </c>
      <c r="AAF77" s="11">
        <f t="shared" si="14"/>
        <v>0</v>
      </c>
      <c r="AAG77" s="11">
        <f t="shared" si="14"/>
        <v>0</v>
      </c>
      <c r="AAH77" s="11">
        <f t="shared" si="14"/>
        <v>0</v>
      </c>
      <c r="AAI77" s="11">
        <f t="shared" si="14"/>
        <v>0</v>
      </c>
      <c r="AAJ77" s="11">
        <f t="shared" si="14"/>
        <v>0</v>
      </c>
      <c r="AAK77" s="11">
        <f t="shared" si="14"/>
        <v>0</v>
      </c>
      <c r="AAL77" s="11">
        <f t="shared" si="14"/>
        <v>0</v>
      </c>
      <c r="AAM77" s="11">
        <f t="shared" si="14"/>
        <v>0</v>
      </c>
      <c r="AAN77" s="11">
        <f t="shared" si="14"/>
        <v>0</v>
      </c>
      <c r="AAO77" s="11">
        <f t="shared" si="14"/>
        <v>0</v>
      </c>
      <c r="AAP77" s="11">
        <f t="shared" si="14"/>
        <v>0</v>
      </c>
      <c r="AAQ77" s="11">
        <f t="shared" si="14"/>
        <v>0</v>
      </c>
      <c r="AAR77" s="11">
        <f t="shared" si="14"/>
        <v>0</v>
      </c>
      <c r="AAS77" s="11">
        <f t="shared" si="14"/>
        <v>0</v>
      </c>
      <c r="AAT77" s="11">
        <f t="shared" si="14"/>
        <v>0</v>
      </c>
      <c r="AAU77" s="11">
        <f t="shared" si="14"/>
        <v>0</v>
      </c>
      <c r="AAV77" s="11">
        <f t="shared" si="14"/>
        <v>0</v>
      </c>
      <c r="AAW77" s="11">
        <f t="shared" si="14"/>
        <v>0</v>
      </c>
      <c r="AAX77" s="11">
        <f t="shared" si="14"/>
        <v>0</v>
      </c>
      <c r="AAY77" s="11">
        <f t="shared" si="14"/>
        <v>0</v>
      </c>
      <c r="AAZ77" s="11">
        <f t="shared" si="14"/>
        <v>0</v>
      </c>
      <c r="ABA77" s="11">
        <f t="shared" si="14"/>
        <v>0</v>
      </c>
      <c r="ABB77" s="11">
        <f t="shared" si="14"/>
        <v>0</v>
      </c>
      <c r="ABC77" s="11">
        <f t="shared" si="14"/>
        <v>0</v>
      </c>
      <c r="ABD77" s="11">
        <f t="shared" si="14"/>
        <v>0</v>
      </c>
      <c r="ABE77" s="11">
        <f t="shared" si="14"/>
        <v>0</v>
      </c>
      <c r="ABF77" s="11">
        <f t="shared" si="14"/>
        <v>0</v>
      </c>
      <c r="ABG77" s="11">
        <f t="shared" si="14"/>
        <v>0</v>
      </c>
      <c r="ABH77" s="11">
        <f t="shared" si="14"/>
        <v>0</v>
      </c>
      <c r="ABI77" s="11">
        <f t="shared" si="14"/>
        <v>0</v>
      </c>
      <c r="ABJ77" s="11">
        <f t="shared" si="14"/>
        <v>0</v>
      </c>
      <c r="ABK77" s="11">
        <f t="shared" si="14"/>
        <v>0</v>
      </c>
      <c r="ABL77" s="11">
        <f t="shared" si="14"/>
        <v>0</v>
      </c>
      <c r="ABM77" s="11">
        <f t="shared" si="14"/>
        <v>0</v>
      </c>
      <c r="ABN77" s="11">
        <f t="shared" si="14"/>
        <v>0</v>
      </c>
      <c r="ABO77" s="11">
        <f t="shared" ref="ABO77:ADZ77" si="15">ROUND(SUM(ABO78:ABO85),3)</f>
        <v>0</v>
      </c>
      <c r="ABP77" s="11">
        <f t="shared" si="15"/>
        <v>0</v>
      </c>
      <c r="ABQ77" s="11">
        <f t="shared" si="15"/>
        <v>0</v>
      </c>
      <c r="ABR77" s="11">
        <f t="shared" si="15"/>
        <v>0</v>
      </c>
      <c r="ABS77" s="11">
        <f t="shared" si="15"/>
        <v>0</v>
      </c>
      <c r="ABT77" s="11">
        <f t="shared" si="15"/>
        <v>0</v>
      </c>
      <c r="ABU77" s="11">
        <f t="shared" si="15"/>
        <v>0</v>
      </c>
      <c r="ABV77" s="11">
        <f t="shared" si="15"/>
        <v>0</v>
      </c>
      <c r="ABW77" s="11">
        <f t="shared" si="15"/>
        <v>0</v>
      </c>
      <c r="ABX77" s="11">
        <f t="shared" si="15"/>
        <v>0</v>
      </c>
      <c r="ABY77" s="11">
        <f t="shared" si="15"/>
        <v>0</v>
      </c>
      <c r="ABZ77" s="11">
        <f t="shared" si="15"/>
        <v>0</v>
      </c>
      <c r="ACA77" s="11">
        <f t="shared" si="15"/>
        <v>0</v>
      </c>
      <c r="ACB77" s="11">
        <f t="shared" si="15"/>
        <v>0</v>
      </c>
      <c r="ACC77" s="11">
        <f t="shared" si="15"/>
        <v>0</v>
      </c>
      <c r="ACD77" s="11">
        <f t="shared" si="15"/>
        <v>0</v>
      </c>
      <c r="ACE77" s="11">
        <f t="shared" si="15"/>
        <v>0</v>
      </c>
      <c r="ACF77" s="11">
        <f t="shared" si="15"/>
        <v>0</v>
      </c>
      <c r="ACG77" s="11">
        <f t="shared" si="15"/>
        <v>0</v>
      </c>
      <c r="ACH77" s="11">
        <f t="shared" si="15"/>
        <v>0</v>
      </c>
      <c r="ACI77" s="11">
        <f t="shared" si="15"/>
        <v>0</v>
      </c>
      <c r="ACJ77" s="11">
        <f t="shared" si="15"/>
        <v>0</v>
      </c>
      <c r="ACK77" s="11">
        <f t="shared" si="15"/>
        <v>0</v>
      </c>
      <c r="ACL77" s="11">
        <f t="shared" si="15"/>
        <v>0</v>
      </c>
      <c r="ACM77" s="11">
        <f t="shared" si="15"/>
        <v>0</v>
      </c>
      <c r="ACN77" s="11">
        <f t="shared" si="15"/>
        <v>0</v>
      </c>
      <c r="ACO77" s="11">
        <f t="shared" si="15"/>
        <v>0</v>
      </c>
      <c r="ACP77" s="11">
        <f t="shared" si="15"/>
        <v>0</v>
      </c>
      <c r="ACQ77" s="11">
        <f t="shared" si="15"/>
        <v>0</v>
      </c>
      <c r="ACR77" s="11">
        <f t="shared" si="15"/>
        <v>0</v>
      </c>
      <c r="ACS77" s="11">
        <f t="shared" si="15"/>
        <v>0</v>
      </c>
      <c r="ACT77" s="11">
        <f t="shared" si="15"/>
        <v>0</v>
      </c>
      <c r="ACU77" s="11">
        <f t="shared" si="15"/>
        <v>0</v>
      </c>
      <c r="ACV77" s="11">
        <f t="shared" si="15"/>
        <v>0</v>
      </c>
      <c r="ACW77" s="11">
        <f t="shared" si="15"/>
        <v>0</v>
      </c>
      <c r="ACX77" s="11">
        <f t="shared" si="15"/>
        <v>0</v>
      </c>
      <c r="ACY77" s="11">
        <f t="shared" si="15"/>
        <v>0</v>
      </c>
      <c r="ACZ77" s="11">
        <f t="shared" si="15"/>
        <v>0</v>
      </c>
      <c r="ADA77" s="11">
        <f t="shared" si="15"/>
        <v>0</v>
      </c>
      <c r="ADB77" s="11">
        <f t="shared" si="15"/>
        <v>0</v>
      </c>
      <c r="ADC77" s="11">
        <f t="shared" si="15"/>
        <v>0</v>
      </c>
      <c r="ADD77" s="11">
        <f t="shared" si="15"/>
        <v>0</v>
      </c>
      <c r="ADE77" s="11">
        <f t="shared" si="15"/>
        <v>0</v>
      </c>
      <c r="ADF77" s="11">
        <f t="shared" si="15"/>
        <v>0</v>
      </c>
      <c r="ADG77" s="11">
        <f t="shared" si="15"/>
        <v>0</v>
      </c>
      <c r="ADH77" s="11">
        <f t="shared" si="15"/>
        <v>0</v>
      </c>
      <c r="ADI77" s="11">
        <f t="shared" si="15"/>
        <v>0</v>
      </c>
      <c r="ADJ77" s="11">
        <f t="shared" si="15"/>
        <v>0</v>
      </c>
      <c r="ADK77" s="11">
        <f t="shared" si="15"/>
        <v>0</v>
      </c>
      <c r="ADL77" s="11">
        <f t="shared" si="15"/>
        <v>0</v>
      </c>
      <c r="ADM77" s="11">
        <f t="shared" si="15"/>
        <v>0</v>
      </c>
      <c r="ADN77" s="11">
        <f t="shared" si="15"/>
        <v>0</v>
      </c>
      <c r="ADO77" s="11">
        <f t="shared" si="15"/>
        <v>0</v>
      </c>
      <c r="ADP77" s="11">
        <f t="shared" si="15"/>
        <v>0</v>
      </c>
      <c r="ADQ77" s="11">
        <f t="shared" si="15"/>
        <v>0</v>
      </c>
      <c r="ADR77" s="11">
        <f t="shared" si="15"/>
        <v>0</v>
      </c>
      <c r="ADS77" s="11">
        <f t="shared" si="15"/>
        <v>0</v>
      </c>
      <c r="ADT77" s="11">
        <f t="shared" si="15"/>
        <v>0</v>
      </c>
      <c r="ADU77" s="11">
        <f t="shared" si="15"/>
        <v>0</v>
      </c>
      <c r="ADV77" s="11">
        <f t="shared" si="15"/>
        <v>0</v>
      </c>
      <c r="ADW77" s="11">
        <f t="shared" si="15"/>
        <v>0</v>
      </c>
      <c r="ADX77" s="11">
        <f t="shared" si="15"/>
        <v>0</v>
      </c>
      <c r="ADY77" s="11">
        <f t="shared" si="15"/>
        <v>0</v>
      </c>
      <c r="ADZ77" s="11">
        <f t="shared" si="15"/>
        <v>0</v>
      </c>
      <c r="AEA77" s="11">
        <f t="shared" ref="AEA77:AGL77" si="16">ROUND(SUM(AEA78:AEA85),3)</f>
        <v>0</v>
      </c>
      <c r="AEB77" s="11">
        <f t="shared" si="16"/>
        <v>0</v>
      </c>
      <c r="AEC77" s="11">
        <f t="shared" si="16"/>
        <v>0</v>
      </c>
      <c r="AED77" s="11">
        <f t="shared" si="16"/>
        <v>0</v>
      </c>
      <c r="AEE77" s="11">
        <f t="shared" si="16"/>
        <v>0</v>
      </c>
      <c r="AEF77" s="11">
        <f t="shared" si="16"/>
        <v>0</v>
      </c>
      <c r="AEG77" s="11">
        <f t="shared" si="16"/>
        <v>0</v>
      </c>
      <c r="AEH77" s="11">
        <f t="shared" si="16"/>
        <v>0</v>
      </c>
      <c r="AEI77" s="11">
        <f t="shared" si="16"/>
        <v>0</v>
      </c>
      <c r="AEJ77" s="11">
        <f t="shared" si="16"/>
        <v>0</v>
      </c>
      <c r="AEK77" s="11">
        <f t="shared" si="16"/>
        <v>0</v>
      </c>
      <c r="AEL77" s="11">
        <f t="shared" si="16"/>
        <v>0</v>
      </c>
      <c r="AEM77" s="11">
        <f t="shared" si="16"/>
        <v>0</v>
      </c>
      <c r="AEN77" s="11">
        <f t="shared" si="16"/>
        <v>0</v>
      </c>
      <c r="AEO77" s="11">
        <f t="shared" si="16"/>
        <v>0</v>
      </c>
      <c r="AEP77" s="11">
        <f t="shared" si="16"/>
        <v>0</v>
      </c>
      <c r="AEQ77" s="11">
        <f t="shared" si="16"/>
        <v>0</v>
      </c>
      <c r="AER77" s="11">
        <f t="shared" si="16"/>
        <v>0</v>
      </c>
      <c r="AES77" s="11">
        <f t="shared" si="16"/>
        <v>0</v>
      </c>
      <c r="AET77" s="11">
        <f t="shared" si="16"/>
        <v>0</v>
      </c>
      <c r="AEU77" s="11">
        <f t="shared" si="16"/>
        <v>0</v>
      </c>
      <c r="AEV77" s="11">
        <f t="shared" si="16"/>
        <v>0</v>
      </c>
      <c r="AEW77" s="11">
        <f t="shared" si="16"/>
        <v>0</v>
      </c>
      <c r="AEX77" s="11">
        <f t="shared" si="16"/>
        <v>0</v>
      </c>
      <c r="AEY77" s="11">
        <f t="shared" si="16"/>
        <v>0</v>
      </c>
      <c r="AEZ77" s="11">
        <f t="shared" si="16"/>
        <v>0</v>
      </c>
      <c r="AFA77" s="11">
        <f t="shared" si="16"/>
        <v>0</v>
      </c>
      <c r="AFB77" s="11">
        <f t="shared" si="16"/>
        <v>0</v>
      </c>
      <c r="AFC77" s="11">
        <f t="shared" si="16"/>
        <v>0</v>
      </c>
      <c r="AFD77" s="11">
        <f t="shared" si="16"/>
        <v>0</v>
      </c>
      <c r="AFE77" s="11">
        <f t="shared" si="16"/>
        <v>0</v>
      </c>
      <c r="AFF77" s="11">
        <f t="shared" si="16"/>
        <v>0</v>
      </c>
      <c r="AFG77" s="11">
        <f t="shared" si="16"/>
        <v>0</v>
      </c>
      <c r="AFH77" s="11">
        <f t="shared" si="16"/>
        <v>0</v>
      </c>
      <c r="AFI77" s="11">
        <f t="shared" si="16"/>
        <v>0</v>
      </c>
      <c r="AFJ77" s="11">
        <f t="shared" si="16"/>
        <v>0</v>
      </c>
      <c r="AFK77" s="11">
        <f t="shared" si="16"/>
        <v>0</v>
      </c>
      <c r="AFL77" s="11">
        <f t="shared" si="16"/>
        <v>0</v>
      </c>
      <c r="AFM77" s="11">
        <f t="shared" si="16"/>
        <v>0</v>
      </c>
      <c r="AFN77" s="11">
        <f t="shared" si="16"/>
        <v>0</v>
      </c>
      <c r="AFO77" s="11">
        <f t="shared" si="16"/>
        <v>0</v>
      </c>
      <c r="AFP77" s="11">
        <f t="shared" si="16"/>
        <v>0</v>
      </c>
      <c r="AFQ77" s="11">
        <f t="shared" si="16"/>
        <v>0</v>
      </c>
      <c r="AFR77" s="11">
        <f t="shared" si="16"/>
        <v>0</v>
      </c>
      <c r="AFS77" s="11">
        <f t="shared" si="16"/>
        <v>0</v>
      </c>
      <c r="AFT77" s="11">
        <f t="shared" si="16"/>
        <v>0</v>
      </c>
      <c r="AFU77" s="11">
        <f t="shared" si="16"/>
        <v>0</v>
      </c>
      <c r="AFV77" s="11">
        <f t="shared" si="16"/>
        <v>0</v>
      </c>
      <c r="AFW77" s="11">
        <f t="shared" si="16"/>
        <v>0</v>
      </c>
      <c r="AFX77" s="11">
        <f t="shared" si="16"/>
        <v>0</v>
      </c>
      <c r="AFY77" s="11">
        <f t="shared" si="16"/>
        <v>0</v>
      </c>
      <c r="AFZ77" s="11">
        <f t="shared" si="16"/>
        <v>0</v>
      </c>
      <c r="AGA77" s="11">
        <f t="shared" si="16"/>
        <v>0</v>
      </c>
      <c r="AGB77" s="11">
        <f t="shared" si="16"/>
        <v>0</v>
      </c>
      <c r="AGC77" s="11">
        <f t="shared" si="16"/>
        <v>0</v>
      </c>
      <c r="AGD77" s="11">
        <f t="shared" si="16"/>
        <v>0</v>
      </c>
      <c r="AGE77" s="11">
        <f t="shared" si="16"/>
        <v>0</v>
      </c>
      <c r="AGF77" s="11">
        <f t="shared" si="16"/>
        <v>0</v>
      </c>
      <c r="AGG77" s="11">
        <f t="shared" si="16"/>
        <v>0</v>
      </c>
      <c r="AGH77" s="11">
        <f t="shared" si="16"/>
        <v>0</v>
      </c>
      <c r="AGI77" s="11">
        <f t="shared" si="16"/>
        <v>0</v>
      </c>
      <c r="AGJ77" s="11">
        <f t="shared" si="16"/>
        <v>0</v>
      </c>
      <c r="AGK77" s="11">
        <f t="shared" si="16"/>
        <v>0</v>
      </c>
      <c r="AGL77" s="11">
        <f t="shared" si="16"/>
        <v>0</v>
      </c>
      <c r="AGM77" s="11">
        <f t="shared" ref="AGM77:AIX77" si="17">ROUND(SUM(AGM78:AGM85),3)</f>
        <v>0</v>
      </c>
      <c r="AGN77" s="11">
        <f t="shared" si="17"/>
        <v>0</v>
      </c>
      <c r="AGO77" s="11">
        <f t="shared" si="17"/>
        <v>0</v>
      </c>
      <c r="AGP77" s="11">
        <f t="shared" si="17"/>
        <v>0</v>
      </c>
      <c r="AGQ77" s="11">
        <f t="shared" si="17"/>
        <v>0</v>
      </c>
      <c r="AGR77" s="11">
        <f t="shared" si="17"/>
        <v>0</v>
      </c>
      <c r="AGS77" s="11">
        <f t="shared" si="17"/>
        <v>0</v>
      </c>
      <c r="AGT77" s="11">
        <f t="shared" si="17"/>
        <v>0</v>
      </c>
      <c r="AGU77" s="11">
        <f t="shared" si="17"/>
        <v>0</v>
      </c>
      <c r="AGV77" s="11">
        <f t="shared" si="17"/>
        <v>0</v>
      </c>
      <c r="AGW77" s="11">
        <f t="shared" si="17"/>
        <v>0</v>
      </c>
      <c r="AGX77" s="11">
        <f t="shared" si="17"/>
        <v>0</v>
      </c>
      <c r="AGY77" s="11">
        <f t="shared" si="17"/>
        <v>0</v>
      </c>
      <c r="AGZ77" s="11">
        <f t="shared" si="17"/>
        <v>0</v>
      </c>
      <c r="AHA77" s="11">
        <f t="shared" si="17"/>
        <v>0</v>
      </c>
      <c r="AHB77" s="11">
        <f t="shared" si="17"/>
        <v>0</v>
      </c>
      <c r="AHC77" s="11">
        <f t="shared" si="17"/>
        <v>0</v>
      </c>
      <c r="AHD77" s="11">
        <f t="shared" si="17"/>
        <v>0</v>
      </c>
      <c r="AHE77" s="11">
        <f t="shared" si="17"/>
        <v>0</v>
      </c>
      <c r="AHF77" s="11">
        <f t="shared" si="17"/>
        <v>0</v>
      </c>
      <c r="AHG77" s="11">
        <f t="shared" si="17"/>
        <v>0</v>
      </c>
      <c r="AHH77" s="11">
        <f t="shared" si="17"/>
        <v>0</v>
      </c>
      <c r="AHI77" s="11">
        <f t="shared" si="17"/>
        <v>0</v>
      </c>
      <c r="AHJ77" s="11">
        <f t="shared" si="17"/>
        <v>0</v>
      </c>
      <c r="AHK77" s="11">
        <f t="shared" si="17"/>
        <v>0</v>
      </c>
      <c r="AHL77" s="11">
        <f t="shared" si="17"/>
        <v>0</v>
      </c>
      <c r="AHM77" s="11">
        <f t="shared" si="17"/>
        <v>0</v>
      </c>
      <c r="AHN77" s="11">
        <f t="shared" si="17"/>
        <v>0</v>
      </c>
      <c r="AHO77" s="11">
        <f t="shared" si="17"/>
        <v>0</v>
      </c>
      <c r="AHP77" s="11">
        <f t="shared" si="17"/>
        <v>0</v>
      </c>
      <c r="AHQ77" s="11">
        <f t="shared" si="17"/>
        <v>0</v>
      </c>
      <c r="AHR77" s="11">
        <f t="shared" si="17"/>
        <v>0</v>
      </c>
      <c r="AHS77" s="11">
        <f t="shared" si="17"/>
        <v>0</v>
      </c>
      <c r="AHT77" s="11">
        <f t="shared" si="17"/>
        <v>0</v>
      </c>
      <c r="AHU77" s="11">
        <f t="shared" si="17"/>
        <v>0</v>
      </c>
      <c r="AHV77" s="11">
        <f t="shared" si="17"/>
        <v>0</v>
      </c>
      <c r="AHW77" s="11">
        <f t="shared" si="17"/>
        <v>0</v>
      </c>
      <c r="AHX77" s="11">
        <f t="shared" si="17"/>
        <v>0</v>
      </c>
      <c r="AHY77" s="11">
        <f t="shared" si="17"/>
        <v>0</v>
      </c>
      <c r="AHZ77" s="11">
        <f t="shared" si="17"/>
        <v>0</v>
      </c>
      <c r="AIA77" s="11">
        <f t="shared" si="17"/>
        <v>0</v>
      </c>
      <c r="AIB77" s="11">
        <f t="shared" si="17"/>
        <v>0</v>
      </c>
      <c r="AIC77" s="11">
        <f t="shared" si="17"/>
        <v>0</v>
      </c>
      <c r="AID77" s="11">
        <f t="shared" si="17"/>
        <v>0</v>
      </c>
      <c r="AIE77" s="11">
        <f t="shared" si="17"/>
        <v>0</v>
      </c>
      <c r="AIF77" s="11">
        <f t="shared" si="17"/>
        <v>0</v>
      </c>
      <c r="AIG77" s="11">
        <f t="shared" si="17"/>
        <v>0</v>
      </c>
      <c r="AIH77" s="11">
        <f t="shared" si="17"/>
        <v>0</v>
      </c>
      <c r="AII77" s="11">
        <f t="shared" si="17"/>
        <v>0</v>
      </c>
      <c r="AIJ77" s="11">
        <f t="shared" si="17"/>
        <v>0</v>
      </c>
      <c r="AIK77" s="11">
        <f t="shared" si="17"/>
        <v>0</v>
      </c>
      <c r="AIL77" s="11">
        <f t="shared" si="17"/>
        <v>0</v>
      </c>
      <c r="AIM77" s="11">
        <f t="shared" si="17"/>
        <v>0</v>
      </c>
      <c r="AIN77" s="11">
        <f t="shared" si="17"/>
        <v>0</v>
      </c>
      <c r="AIO77" s="11">
        <f t="shared" si="17"/>
        <v>0</v>
      </c>
      <c r="AIP77" s="11">
        <f t="shared" si="17"/>
        <v>0</v>
      </c>
      <c r="AIQ77" s="11">
        <f t="shared" si="17"/>
        <v>0</v>
      </c>
      <c r="AIR77" s="11">
        <f t="shared" si="17"/>
        <v>0</v>
      </c>
      <c r="AIS77" s="11">
        <f t="shared" si="17"/>
        <v>0</v>
      </c>
      <c r="AIT77" s="11">
        <f t="shared" si="17"/>
        <v>0</v>
      </c>
      <c r="AIU77" s="11">
        <f t="shared" si="17"/>
        <v>0</v>
      </c>
      <c r="AIV77" s="11">
        <f t="shared" si="17"/>
        <v>0</v>
      </c>
      <c r="AIW77" s="11">
        <f t="shared" si="17"/>
        <v>0</v>
      </c>
      <c r="AIX77" s="11">
        <f t="shared" si="17"/>
        <v>0</v>
      </c>
      <c r="AIY77" s="11">
        <f t="shared" ref="AIY77:ALJ77" si="18">ROUND(SUM(AIY78:AIY85),3)</f>
        <v>0</v>
      </c>
      <c r="AIZ77" s="11">
        <f t="shared" si="18"/>
        <v>0</v>
      </c>
      <c r="AJA77" s="11">
        <f t="shared" si="18"/>
        <v>0</v>
      </c>
      <c r="AJB77" s="11">
        <f t="shared" si="18"/>
        <v>0</v>
      </c>
      <c r="AJC77" s="11">
        <f t="shared" si="18"/>
        <v>0</v>
      </c>
      <c r="AJD77" s="11">
        <f t="shared" si="18"/>
        <v>0</v>
      </c>
      <c r="AJE77" s="11">
        <f t="shared" si="18"/>
        <v>0</v>
      </c>
      <c r="AJF77" s="11">
        <f t="shared" si="18"/>
        <v>0</v>
      </c>
      <c r="AJG77" s="11">
        <f t="shared" si="18"/>
        <v>0</v>
      </c>
      <c r="AJH77" s="11">
        <f t="shared" si="18"/>
        <v>0</v>
      </c>
      <c r="AJI77" s="11">
        <f t="shared" si="18"/>
        <v>0</v>
      </c>
      <c r="AJJ77" s="11">
        <f t="shared" si="18"/>
        <v>0</v>
      </c>
      <c r="AJK77" s="11">
        <f t="shared" si="18"/>
        <v>0</v>
      </c>
      <c r="AJL77" s="11">
        <f t="shared" si="18"/>
        <v>0</v>
      </c>
      <c r="AJM77" s="11">
        <f t="shared" si="18"/>
        <v>0</v>
      </c>
      <c r="AJN77" s="11">
        <f t="shared" si="18"/>
        <v>0</v>
      </c>
      <c r="AJO77" s="11">
        <f t="shared" si="18"/>
        <v>0</v>
      </c>
      <c r="AJP77" s="11">
        <f t="shared" si="18"/>
        <v>0</v>
      </c>
      <c r="AJQ77" s="11">
        <f t="shared" si="18"/>
        <v>0</v>
      </c>
      <c r="AJR77" s="11">
        <f t="shared" si="18"/>
        <v>0</v>
      </c>
      <c r="AJS77" s="11">
        <f t="shared" si="18"/>
        <v>0</v>
      </c>
      <c r="AJT77" s="11">
        <f t="shared" si="18"/>
        <v>0</v>
      </c>
      <c r="AJU77" s="11">
        <f t="shared" si="18"/>
        <v>0</v>
      </c>
      <c r="AJV77" s="11">
        <f t="shared" si="18"/>
        <v>0</v>
      </c>
      <c r="AJW77" s="11">
        <f t="shared" si="18"/>
        <v>0</v>
      </c>
      <c r="AJX77" s="11">
        <f t="shared" si="18"/>
        <v>0</v>
      </c>
      <c r="AJY77" s="11">
        <f t="shared" si="18"/>
        <v>0</v>
      </c>
      <c r="AJZ77" s="11">
        <f t="shared" si="18"/>
        <v>0</v>
      </c>
      <c r="AKA77" s="11">
        <f t="shared" si="18"/>
        <v>0</v>
      </c>
      <c r="AKB77" s="11">
        <f t="shared" si="18"/>
        <v>0</v>
      </c>
      <c r="AKC77" s="11">
        <f t="shared" si="18"/>
        <v>0</v>
      </c>
      <c r="AKD77" s="11">
        <f t="shared" si="18"/>
        <v>0</v>
      </c>
      <c r="AKE77" s="11">
        <f t="shared" si="18"/>
        <v>0</v>
      </c>
      <c r="AKF77" s="11">
        <f t="shared" si="18"/>
        <v>0</v>
      </c>
      <c r="AKG77" s="11">
        <f t="shared" si="18"/>
        <v>0</v>
      </c>
      <c r="AKH77" s="11">
        <f t="shared" si="18"/>
        <v>0</v>
      </c>
      <c r="AKI77" s="11">
        <f t="shared" si="18"/>
        <v>0</v>
      </c>
      <c r="AKJ77" s="11">
        <f t="shared" si="18"/>
        <v>0</v>
      </c>
      <c r="AKK77" s="11">
        <f t="shared" si="18"/>
        <v>0</v>
      </c>
      <c r="AKL77" s="11">
        <f t="shared" si="18"/>
        <v>0</v>
      </c>
      <c r="AKM77" s="11">
        <f t="shared" si="18"/>
        <v>0</v>
      </c>
      <c r="AKN77" s="11">
        <f t="shared" si="18"/>
        <v>0</v>
      </c>
      <c r="AKO77" s="11">
        <f t="shared" si="18"/>
        <v>0</v>
      </c>
      <c r="AKP77" s="11">
        <f t="shared" si="18"/>
        <v>0</v>
      </c>
      <c r="AKQ77" s="11">
        <f t="shared" si="18"/>
        <v>0</v>
      </c>
      <c r="AKR77" s="11">
        <f t="shared" si="18"/>
        <v>0</v>
      </c>
      <c r="AKS77" s="11">
        <f t="shared" si="18"/>
        <v>0</v>
      </c>
      <c r="AKT77" s="11">
        <f t="shared" si="18"/>
        <v>0</v>
      </c>
      <c r="AKU77" s="11">
        <f t="shared" si="18"/>
        <v>0</v>
      </c>
      <c r="AKV77" s="11">
        <f t="shared" si="18"/>
        <v>0</v>
      </c>
      <c r="AKW77" s="11">
        <f t="shared" si="18"/>
        <v>0</v>
      </c>
      <c r="AKX77" s="11">
        <f t="shared" si="18"/>
        <v>0</v>
      </c>
      <c r="AKY77" s="11">
        <f t="shared" si="18"/>
        <v>0</v>
      </c>
      <c r="AKZ77" s="11">
        <f t="shared" si="18"/>
        <v>0</v>
      </c>
      <c r="ALA77" s="11">
        <f t="shared" si="18"/>
        <v>0</v>
      </c>
      <c r="ALB77" s="11">
        <f t="shared" si="18"/>
        <v>0</v>
      </c>
      <c r="ALC77" s="11">
        <f t="shared" si="18"/>
        <v>0</v>
      </c>
      <c r="ALD77" s="11">
        <f t="shared" si="18"/>
        <v>0</v>
      </c>
      <c r="ALE77" s="11">
        <f t="shared" si="18"/>
        <v>0</v>
      </c>
      <c r="ALF77" s="11">
        <f t="shared" si="18"/>
        <v>0</v>
      </c>
      <c r="ALG77" s="11">
        <f t="shared" si="18"/>
        <v>0</v>
      </c>
      <c r="ALH77" s="11">
        <f t="shared" si="18"/>
        <v>0</v>
      </c>
      <c r="ALI77" s="11">
        <f t="shared" si="18"/>
        <v>0</v>
      </c>
      <c r="ALJ77" s="11">
        <f t="shared" si="18"/>
        <v>0</v>
      </c>
      <c r="ALK77" s="11">
        <f t="shared" ref="ALK77:ANV77" si="19">ROUND(SUM(ALK78:ALK85),3)</f>
        <v>0</v>
      </c>
      <c r="ALL77" s="11">
        <f t="shared" si="19"/>
        <v>0</v>
      </c>
      <c r="ALM77" s="11">
        <f t="shared" si="19"/>
        <v>0</v>
      </c>
      <c r="ALN77" s="11">
        <f t="shared" si="19"/>
        <v>0</v>
      </c>
      <c r="ALO77" s="11">
        <f t="shared" si="19"/>
        <v>0</v>
      </c>
      <c r="ALP77" s="11">
        <f t="shared" si="19"/>
        <v>0</v>
      </c>
      <c r="ALQ77" s="11">
        <f t="shared" si="19"/>
        <v>0</v>
      </c>
      <c r="ALR77" s="11">
        <f t="shared" si="19"/>
        <v>0</v>
      </c>
      <c r="ALS77" s="11">
        <f t="shared" si="19"/>
        <v>0</v>
      </c>
      <c r="ALT77" s="11">
        <f t="shared" si="19"/>
        <v>0</v>
      </c>
      <c r="ALU77" s="11">
        <f t="shared" si="19"/>
        <v>0</v>
      </c>
      <c r="ALV77" s="11">
        <f t="shared" si="19"/>
        <v>0</v>
      </c>
      <c r="ALW77" s="11">
        <f t="shared" si="19"/>
        <v>0</v>
      </c>
      <c r="ALX77" s="11">
        <f t="shared" si="19"/>
        <v>0</v>
      </c>
      <c r="ALY77" s="11">
        <f t="shared" si="19"/>
        <v>0</v>
      </c>
      <c r="ALZ77" s="11">
        <f t="shared" si="19"/>
        <v>0</v>
      </c>
      <c r="AMA77" s="11">
        <f t="shared" si="19"/>
        <v>0</v>
      </c>
      <c r="AMB77" s="11">
        <f t="shared" si="19"/>
        <v>0</v>
      </c>
      <c r="AMC77" s="11">
        <f t="shared" si="19"/>
        <v>0</v>
      </c>
      <c r="AMD77" s="11">
        <f t="shared" si="19"/>
        <v>0</v>
      </c>
      <c r="AME77" s="11">
        <f t="shared" si="19"/>
        <v>0</v>
      </c>
      <c r="AMF77" s="11">
        <f t="shared" si="19"/>
        <v>0</v>
      </c>
      <c r="AMG77" s="11">
        <f t="shared" si="19"/>
        <v>0</v>
      </c>
      <c r="AMH77" s="11">
        <f t="shared" si="19"/>
        <v>0</v>
      </c>
      <c r="AMI77" s="11">
        <f t="shared" si="19"/>
        <v>0</v>
      </c>
      <c r="AMJ77" s="11">
        <f t="shared" si="19"/>
        <v>0</v>
      </c>
      <c r="AMK77" s="11">
        <f t="shared" si="19"/>
        <v>0</v>
      </c>
      <c r="AML77" s="11">
        <f t="shared" si="19"/>
        <v>0</v>
      </c>
      <c r="AMM77" s="11">
        <f t="shared" si="19"/>
        <v>0</v>
      </c>
      <c r="AMN77" s="11">
        <f t="shared" si="19"/>
        <v>0</v>
      </c>
      <c r="AMO77" s="11">
        <f t="shared" si="19"/>
        <v>0</v>
      </c>
      <c r="AMP77" s="11">
        <f t="shared" si="19"/>
        <v>0</v>
      </c>
      <c r="AMQ77" s="11">
        <f t="shared" si="19"/>
        <v>0</v>
      </c>
      <c r="AMR77" s="11">
        <f t="shared" si="19"/>
        <v>0</v>
      </c>
      <c r="AMS77" s="11">
        <f t="shared" si="19"/>
        <v>0</v>
      </c>
      <c r="AMT77" s="11">
        <f t="shared" si="19"/>
        <v>0</v>
      </c>
      <c r="AMU77" s="11">
        <f t="shared" si="19"/>
        <v>0</v>
      </c>
      <c r="AMV77" s="11">
        <f t="shared" si="19"/>
        <v>0</v>
      </c>
      <c r="AMW77" s="11">
        <f t="shared" si="19"/>
        <v>0</v>
      </c>
      <c r="AMX77" s="11">
        <f t="shared" si="19"/>
        <v>0</v>
      </c>
      <c r="AMY77" s="11">
        <f t="shared" si="19"/>
        <v>0</v>
      </c>
      <c r="AMZ77" s="11">
        <f t="shared" si="19"/>
        <v>0</v>
      </c>
      <c r="ANA77" s="11">
        <f t="shared" si="19"/>
        <v>0</v>
      </c>
      <c r="ANB77" s="11">
        <f t="shared" si="19"/>
        <v>0</v>
      </c>
      <c r="ANC77" s="11">
        <f t="shared" si="19"/>
        <v>0</v>
      </c>
      <c r="AND77" s="11">
        <f t="shared" si="19"/>
        <v>0</v>
      </c>
      <c r="ANE77" s="11">
        <f t="shared" si="19"/>
        <v>0</v>
      </c>
      <c r="ANF77" s="11">
        <f t="shared" si="19"/>
        <v>0</v>
      </c>
      <c r="ANG77" s="11">
        <f t="shared" si="19"/>
        <v>0</v>
      </c>
      <c r="ANH77" s="11">
        <f t="shared" si="19"/>
        <v>0</v>
      </c>
      <c r="ANI77" s="11">
        <f t="shared" si="19"/>
        <v>0</v>
      </c>
      <c r="ANJ77" s="11">
        <f t="shared" si="19"/>
        <v>0</v>
      </c>
      <c r="ANK77" s="11">
        <f t="shared" si="19"/>
        <v>0</v>
      </c>
      <c r="ANL77" s="11">
        <f t="shared" si="19"/>
        <v>0</v>
      </c>
      <c r="ANM77" s="11">
        <f t="shared" si="19"/>
        <v>0</v>
      </c>
      <c r="ANN77" s="11">
        <f t="shared" si="19"/>
        <v>0</v>
      </c>
      <c r="ANO77" s="11">
        <f t="shared" si="19"/>
        <v>0</v>
      </c>
      <c r="ANP77" s="11">
        <f t="shared" si="19"/>
        <v>0</v>
      </c>
      <c r="ANQ77" s="11">
        <f t="shared" si="19"/>
        <v>0</v>
      </c>
      <c r="ANR77" s="11">
        <f t="shared" si="19"/>
        <v>0</v>
      </c>
      <c r="ANS77" s="11">
        <f t="shared" si="19"/>
        <v>0</v>
      </c>
      <c r="ANT77" s="11">
        <f t="shared" si="19"/>
        <v>0</v>
      </c>
      <c r="ANU77" s="11">
        <f t="shared" si="19"/>
        <v>0</v>
      </c>
      <c r="ANV77" s="11">
        <f t="shared" si="19"/>
        <v>0</v>
      </c>
      <c r="ANW77" s="11">
        <f t="shared" ref="ANW77:AQH77" si="20">ROUND(SUM(ANW78:ANW85),3)</f>
        <v>0</v>
      </c>
      <c r="ANX77" s="11">
        <f t="shared" si="20"/>
        <v>0</v>
      </c>
      <c r="ANY77" s="11">
        <f t="shared" si="20"/>
        <v>0</v>
      </c>
      <c r="ANZ77" s="11">
        <f t="shared" si="20"/>
        <v>0</v>
      </c>
      <c r="AOA77" s="11">
        <f t="shared" si="20"/>
        <v>0</v>
      </c>
      <c r="AOB77" s="11">
        <f t="shared" si="20"/>
        <v>0</v>
      </c>
      <c r="AOC77" s="11">
        <f t="shared" si="20"/>
        <v>0</v>
      </c>
      <c r="AOD77" s="11">
        <f t="shared" si="20"/>
        <v>0</v>
      </c>
      <c r="AOE77" s="11">
        <f t="shared" si="20"/>
        <v>0</v>
      </c>
      <c r="AOF77" s="11">
        <f t="shared" si="20"/>
        <v>0</v>
      </c>
      <c r="AOG77" s="11">
        <f t="shared" si="20"/>
        <v>0</v>
      </c>
      <c r="AOH77" s="11">
        <f t="shared" si="20"/>
        <v>0</v>
      </c>
      <c r="AOI77" s="11">
        <f t="shared" si="20"/>
        <v>0</v>
      </c>
      <c r="AOJ77" s="11">
        <f t="shared" si="20"/>
        <v>0</v>
      </c>
      <c r="AOK77" s="11">
        <f t="shared" si="20"/>
        <v>0</v>
      </c>
      <c r="AOL77" s="11">
        <f t="shared" si="20"/>
        <v>0</v>
      </c>
      <c r="AOM77" s="11">
        <f t="shared" si="20"/>
        <v>0</v>
      </c>
      <c r="AON77" s="11">
        <f t="shared" si="20"/>
        <v>0</v>
      </c>
      <c r="AOO77" s="11">
        <f t="shared" si="20"/>
        <v>0</v>
      </c>
      <c r="AOP77" s="11">
        <f t="shared" si="20"/>
        <v>0</v>
      </c>
      <c r="AOQ77" s="11">
        <f t="shared" si="20"/>
        <v>0</v>
      </c>
      <c r="AOR77" s="11">
        <f t="shared" si="20"/>
        <v>0</v>
      </c>
      <c r="AOS77" s="11">
        <f t="shared" si="20"/>
        <v>0</v>
      </c>
      <c r="AOT77" s="11">
        <f t="shared" si="20"/>
        <v>0</v>
      </c>
      <c r="AOU77" s="11">
        <f t="shared" si="20"/>
        <v>0</v>
      </c>
      <c r="AOV77" s="11">
        <f t="shared" si="20"/>
        <v>0</v>
      </c>
      <c r="AOW77" s="11">
        <f t="shared" si="20"/>
        <v>0</v>
      </c>
      <c r="AOX77" s="11">
        <f t="shared" si="20"/>
        <v>0</v>
      </c>
      <c r="AOY77" s="11">
        <f t="shared" si="20"/>
        <v>0</v>
      </c>
      <c r="AOZ77" s="11">
        <f t="shared" si="20"/>
        <v>0</v>
      </c>
      <c r="APA77" s="11">
        <f t="shared" si="20"/>
        <v>0</v>
      </c>
      <c r="APB77" s="11">
        <f t="shared" si="20"/>
        <v>0</v>
      </c>
      <c r="APC77" s="11">
        <f t="shared" si="20"/>
        <v>0</v>
      </c>
      <c r="APD77" s="11">
        <f t="shared" si="20"/>
        <v>0</v>
      </c>
      <c r="APE77" s="11">
        <f t="shared" si="20"/>
        <v>0</v>
      </c>
      <c r="APF77" s="11">
        <f t="shared" si="20"/>
        <v>0</v>
      </c>
      <c r="APG77" s="11">
        <f t="shared" si="20"/>
        <v>0</v>
      </c>
      <c r="APH77" s="11">
        <f t="shared" si="20"/>
        <v>0</v>
      </c>
      <c r="API77" s="11">
        <f t="shared" si="20"/>
        <v>0</v>
      </c>
      <c r="APJ77" s="11">
        <f t="shared" si="20"/>
        <v>0</v>
      </c>
      <c r="APK77" s="11">
        <f t="shared" si="20"/>
        <v>0</v>
      </c>
      <c r="APL77" s="11">
        <f t="shared" si="20"/>
        <v>0</v>
      </c>
      <c r="APM77" s="11">
        <f t="shared" si="20"/>
        <v>0</v>
      </c>
      <c r="APN77" s="11">
        <f t="shared" si="20"/>
        <v>0</v>
      </c>
      <c r="APO77" s="11">
        <f t="shared" si="20"/>
        <v>0</v>
      </c>
      <c r="APP77" s="11">
        <f t="shared" si="20"/>
        <v>0</v>
      </c>
      <c r="APQ77" s="11">
        <f t="shared" si="20"/>
        <v>0</v>
      </c>
      <c r="APR77" s="11">
        <f t="shared" si="20"/>
        <v>0</v>
      </c>
      <c r="APS77" s="11">
        <f t="shared" si="20"/>
        <v>0</v>
      </c>
      <c r="APT77" s="11">
        <f t="shared" si="20"/>
        <v>0</v>
      </c>
      <c r="APU77" s="11">
        <f t="shared" si="20"/>
        <v>0</v>
      </c>
      <c r="APV77" s="11">
        <f t="shared" si="20"/>
        <v>0</v>
      </c>
      <c r="APW77" s="11">
        <f t="shared" si="20"/>
        <v>0</v>
      </c>
      <c r="APX77" s="11">
        <f t="shared" si="20"/>
        <v>0</v>
      </c>
      <c r="APY77" s="11">
        <f t="shared" si="20"/>
        <v>0</v>
      </c>
      <c r="APZ77" s="11">
        <f t="shared" si="20"/>
        <v>0</v>
      </c>
      <c r="AQA77" s="11">
        <f t="shared" si="20"/>
        <v>0</v>
      </c>
      <c r="AQB77" s="11">
        <f t="shared" si="20"/>
        <v>0</v>
      </c>
      <c r="AQC77" s="11">
        <f t="shared" si="20"/>
        <v>0</v>
      </c>
      <c r="AQD77" s="11">
        <f t="shared" si="20"/>
        <v>0</v>
      </c>
      <c r="AQE77" s="11">
        <f t="shared" si="20"/>
        <v>0</v>
      </c>
      <c r="AQF77" s="11">
        <f t="shared" si="20"/>
        <v>0</v>
      </c>
      <c r="AQG77" s="11">
        <f t="shared" si="20"/>
        <v>0</v>
      </c>
      <c r="AQH77" s="11">
        <f t="shared" si="20"/>
        <v>0</v>
      </c>
      <c r="AQI77" s="11">
        <f t="shared" ref="AQI77:AST77" si="21">ROUND(SUM(AQI78:AQI85),3)</f>
        <v>0</v>
      </c>
      <c r="AQJ77" s="11">
        <f t="shared" si="21"/>
        <v>0</v>
      </c>
      <c r="AQK77" s="11">
        <f t="shared" si="21"/>
        <v>0</v>
      </c>
      <c r="AQL77" s="11">
        <f t="shared" si="21"/>
        <v>0</v>
      </c>
      <c r="AQM77" s="11">
        <f t="shared" si="21"/>
        <v>0</v>
      </c>
      <c r="AQN77" s="11">
        <f t="shared" si="21"/>
        <v>0</v>
      </c>
      <c r="AQO77" s="11">
        <f t="shared" si="21"/>
        <v>0</v>
      </c>
      <c r="AQP77" s="11">
        <f t="shared" si="21"/>
        <v>0</v>
      </c>
      <c r="AQQ77" s="11">
        <f t="shared" si="21"/>
        <v>0</v>
      </c>
      <c r="AQR77" s="11">
        <f t="shared" si="21"/>
        <v>0</v>
      </c>
      <c r="AQS77" s="11">
        <f t="shared" si="21"/>
        <v>0</v>
      </c>
      <c r="AQT77" s="11">
        <f t="shared" si="21"/>
        <v>0</v>
      </c>
      <c r="AQU77" s="11">
        <f t="shared" si="21"/>
        <v>0</v>
      </c>
      <c r="AQV77" s="11">
        <f t="shared" si="21"/>
        <v>0</v>
      </c>
      <c r="AQW77" s="11">
        <f t="shared" si="21"/>
        <v>0</v>
      </c>
      <c r="AQX77" s="11">
        <f t="shared" si="21"/>
        <v>0</v>
      </c>
      <c r="AQY77" s="11">
        <f t="shared" si="21"/>
        <v>0</v>
      </c>
      <c r="AQZ77" s="11">
        <f t="shared" si="21"/>
        <v>0</v>
      </c>
      <c r="ARA77" s="11">
        <f t="shared" si="21"/>
        <v>0</v>
      </c>
      <c r="ARB77" s="11">
        <f t="shared" si="21"/>
        <v>0</v>
      </c>
      <c r="ARC77" s="11">
        <f t="shared" si="21"/>
        <v>0</v>
      </c>
      <c r="ARD77" s="11">
        <f t="shared" si="21"/>
        <v>0</v>
      </c>
      <c r="ARE77" s="11">
        <f t="shared" si="21"/>
        <v>0</v>
      </c>
      <c r="ARF77" s="11">
        <f t="shared" si="21"/>
        <v>0</v>
      </c>
      <c r="ARG77" s="11">
        <f t="shared" si="21"/>
        <v>0</v>
      </c>
      <c r="ARH77" s="11">
        <f t="shared" si="21"/>
        <v>0</v>
      </c>
      <c r="ARI77" s="11">
        <f t="shared" si="21"/>
        <v>0</v>
      </c>
      <c r="ARJ77" s="11">
        <f t="shared" si="21"/>
        <v>0</v>
      </c>
      <c r="ARK77" s="11">
        <f t="shared" si="21"/>
        <v>0</v>
      </c>
      <c r="ARL77" s="11">
        <f t="shared" si="21"/>
        <v>0</v>
      </c>
      <c r="ARM77" s="11">
        <f t="shared" si="21"/>
        <v>0</v>
      </c>
      <c r="ARN77" s="11">
        <f t="shared" si="21"/>
        <v>0</v>
      </c>
      <c r="ARO77" s="11">
        <f t="shared" si="21"/>
        <v>0</v>
      </c>
      <c r="ARP77" s="11">
        <f t="shared" si="21"/>
        <v>0</v>
      </c>
      <c r="ARQ77" s="11">
        <f t="shared" si="21"/>
        <v>0</v>
      </c>
      <c r="ARR77" s="11">
        <f t="shared" si="21"/>
        <v>0</v>
      </c>
      <c r="ARS77" s="11">
        <f t="shared" si="21"/>
        <v>0</v>
      </c>
      <c r="ART77" s="11">
        <f t="shared" si="21"/>
        <v>0</v>
      </c>
      <c r="ARU77" s="11">
        <f t="shared" si="21"/>
        <v>0</v>
      </c>
      <c r="ARV77" s="11">
        <f t="shared" si="21"/>
        <v>0</v>
      </c>
      <c r="ARW77" s="11">
        <f t="shared" si="21"/>
        <v>0</v>
      </c>
      <c r="ARX77" s="11">
        <f t="shared" si="21"/>
        <v>0</v>
      </c>
      <c r="ARY77" s="11">
        <f t="shared" si="21"/>
        <v>0</v>
      </c>
      <c r="ARZ77" s="11">
        <f t="shared" si="21"/>
        <v>0</v>
      </c>
      <c r="ASA77" s="11">
        <f t="shared" si="21"/>
        <v>0</v>
      </c>
      <c r="ASB77" s="11">
        <f t="shared" si="21"/>
        <v>0</v>
      </c>
      <c r="ASC77" s="11">
        <f t="shared" si="21"/>
        <v>0</v>
      </c>
      <c r="ASD77" s="11">
        <f t="shared" si="21"/>
        <v>0</v>
      </c>
      <c r="ASE77" s="11">
        <f t="shared" si="21"/>
        <v>0</v>
      </c>
      <c r="ASF77" s="11">
        <f t="shared" si="21"/>
        <v>0</v>
      </c>
      <c r="ASG77" s="11">
        <f t="shared" si="21"/>
        <v>0</v>
      </c>
      <c r="ASH77" s="11">
        <f t="shared" si="21"/>
        <v>0</v>
      </c>
      <c r="ASI77" s="11">
        <f t="shared" si="21"/>
        <v>0</v>
      </c>
      <c r="ASJ77" s="11">
        <f t="shared" si="21"/>
        <v>0</v>
      </c>
      <c r="ASK77" s="11">
        <f t="shared" si="21"/>
        <v>0</v>
      </c>
      <c r="ASL77" s="11">
        <f t="shared" si="21"/>
        <v>0</v>
      </c>
      <c r="ASM77" s="11">
        <f t="shared" si="21"/>
        <v>0</v>
      </c>
      <c r="ASN77" s="11">
        <f t="shared" si="21"/>
        <v>0</v>
      </c>
      <c r="ASO77" s="11">
        <f t="shared" si="21"/>
        <v>0</v>
      </c>
      <c r="ASP77" s="11">
        <f t="shared" si="21"/>
        <v>0</v>
      </c>
      <c r="ASQ77" s="11">
        <f t="shared" si="21"/>
        <v>0</v>
      </c>
      <c r="ASR77" s="11">
        <f t="shared" si="21"/>
        <v>0</v>
      </c>
      <c r="ASS77" s="11">
        <f t="shared" si="21"/>
        <v>0</v>
      </c>
      <c r="AST77" s="11">
        <f t="shared" si="21"/>
        <v>0</v>
      </c>
      <c r="ASU77" s="11">
        <f t="shared" ref="ASU77:AVF77" si="22">ROUND(SUM(ASU78:ASU85),3)</f>
        <v>0</v>
      </c>
      <c r="ASV77" s="11">
        <f t="shared" si="22"/>
        <v>0</v>
      </c>
      <c r="ASW77" s="11">
        <f t="shared" si="22"/>
        <v>0</v>
      </c>
      <c r="ASX77" s="11">
        <f t="shared" si="22"/>
        <v>0</v>
      </c>
      <c r="ASY77" s="11">
        <f t="shared" si="22"/>
        <v>0</v>
      </c>
      <c r="ASZ77" s="11">
        <f t="shared" si="22"/>
        <v>0</v>
      </c>
      <c r="ATA77" s="11">
        <f t="shared" si="22"/>
        <v>0</v>
      </c>
      <c r="ATB77" s="11">
        <f t="shared" si="22"/>
        <v>0</v>
      </c>
      <c r="ATC77" s="11">
        <f t="shared" si="22"/>
        <v>0</v>
      </c>
      <c r="ATD77" s="11">
        <f t="shared" si="22"/>
        <v>0</v>
      </c>
      <c r="ATE77" s="11">
        <f t="shared" si="22"/>
        <v>0</v>
      </c>
      <c r="ATF77" s="11">
        <f t="shared" si="22"/>
        <v>0</v>
      </c>
      <c r="ATG77" s="11">
        <f t="shared" si="22"/>
        <v>0</v>
      </c>
      <c r="ATH77" s="11">
        <f t="shared" si="22"/>
        <v>0</v>
      </c>
      <c r="ATI77" s="11">
        <f t="shared" si="22"/>
        <v>0</v>
      </c>
      <c r="ATJ77" s="11">
        <f t="shared" si="22"/>
        <v>0</v>
      </c>
      <c r="ATK77" s="11">
        <f t="shared" si="22"/>
        <v>0</v>
      </c>
      <c r="ATL77" s="11">
        <f t="shared" si="22"/>
        <v>0</v>
      </c>
      <c r="ATM77" s="11">
        <f t="shared" si="22"/>
        <v>0</v>
      </c>
      <c r="ATN77" s="11">
        <f t="shared" si="22"/>
        <v>0</v>
      </c>
      <c r="ATO77" s="11">
        <f t="shared" si="22"/>
        <v>0</v>
      </c>
      <c r="ATP77" s="11">
        <f t="shared" si="22"/>
        <v>0</v>
      </c>
      <c r="ATQ77" s="11">
        <f t="shared" si="22"/>
        <v>0</v>
      </c>
      <c r="ATR77" s="11">
        <f t="shared" si="22"/>
        <v>0</v>
      </c>
      <c r="ATS77" s="11">
        <f t="shared" si="22"/>
        <v>0</v>
      </c>
      <c r="ATT77" s="11">
        <f t="shared" si="22"/>
        <v>0</v>
      </c>
      <c r="ATU77" s="11">
        <f t="shared" si="22"/>
        <v>0</v>
      </c>
      <c r="ATV77" s="11">
        <f t="shared" si="22"/>
        <v>0</v>
      </c>
      <c r="ATW77" s="11">
        <f t="shared" si="22"/>
        <v>0</v>
      </c>
      <c r="ATX77" s="11">
        <f t="shared" si="22"/>
        <v>0</v>
      </c>
      <c r="ATY77" s="11">
        <f t="shared" si="22"/>
        <v>0</v>
      </c>
      <c r="ATZ77" s="11">
        <f t="shared" si="22"/>
        <v>0</v>
      </c>
      <c r="AUA77" s="11">
        <f t="shared" si="22"/>
        <v>0</v>
      </c>
      <c r="AUB77" s="11">
        <f t="shared" si="22"/>
        <v>0</v>
      </c>
      <c r="AUC77" s="11">
        <f t="shared" si="22"/>
        <v>0</v>
      </c>
      <c r="AUD77" s="11">
        <f t="shared" si="22"/>
        <v>0</v>
      </c>
      <c r="AUE77" s="11">
        <f t="shared" si="22"/>
        <v>0</v>
      </c>
      <c r="AUF77" s="11">
        <f t="shared" si="22"/>
        <v>0</v>
      </c>
      <c r="AUG77" s="11">
        <f t="shared" si="22"/>
        <v>0</v>
      </c>
      <c r="AUH77" s="11">
        <f t="shared" si="22"/>
        <v>0</v>
      </c>
      <c r="AUI77" s="11">
        <f t="shared" si="22"/>
        <v>0</v>
      </c>
      <c r="AUJ77" s="11">
        <f t="shared" si="22"/>
        <v>0</v>
      </c>
      <c r="AUK77" s="11">
        <f t="shared" si="22"/>
        <v>0</v>
      </c>
      <c r="AUL77" s="11">
        <f t="shared" si="22"/>
        <v>0</v>
      </c>
      <c r="AUM77" s="11">
        <f t="shared" si="22"/>
        <v>0</v>
      </c>
      <c r="AUN77" s="11">
        <f t="shared" si="22"/>
        <v>0</v>
      </c>
      <c r="AUO77" s="11">
        <f t="shared" si="22"/>
        <v>0</v>
      </c>
      <c r="AUP77" s="11">
        <f t="shared" si="22"/>
        <v>0</v>
      </c>
      <c r="AUQ77" s="11">
        <f t="shared" si="22"/>
        <v>0</v>
      </c>
      <c r="AUR77" s="11">
        <f t="shared" si="22"/>
        <v>0</v>
      </c>
      <c r="AUS77" s="11">
        <f t="shared" si="22"/>
        <v>0</v>
      </c>
      <c r="AUT77" s="11">
        <f t="shared" si="22"/>
        <v>0</v>
      </c>
      <c r="AUU77" s="11">
        <f t="shared" si="22"/>
        <v>0</v>
      </c>
      <c r="AUV77" s="11">
        <f t="shared" si="22"/>
        <v>0</v>
      </c>
      <c r="AUW77" s="11">
        <f t="shared" si="22"/>
        <v>0</v>
      </c>
      <c r="AUX77" s="11">
        <f t="shared" si="22"/>
        <v>0</v>
      </c>
      <c r="AUY77" s="11">
        <f t="shared" si="22"/>
        <v>0</v>
      </c>
      <c r="AUZ77" s="11">
        <f t="shared" si="22"/>
        <v>0</v>
      </c>
      <c r="AVA77" s="11">
        <f t="shared" si="22"/>
        <v>0</v>
      </c>
      <c r="AVB77" s="11">
        <f t="shared" si="22"/>
        <v>0</v>
      </c>
      <c r="AVC77" s="11">
        <f t="shared" si="22"/>
        <v>0</v>
      </c>
      <c r="AVD77" s="11">
        <f t="shared" si="22"/>
        <v>0</v>
      </c>
      <c r="AVE77" s="11">
        <f t="shared" si="22"/>
        <v>0</v>
      </c>
      <c r="AVF77" s="11">
        <f t="shared" si="22"/>
        <v>0</v>
      </c>
      <c r="AVG77" s="11">
        <f t="shared" ref="AVG77:AXR77" si="23">ROUND(SUM(AVG78:AVG85),3)</f>
        <v>0</v>
      </c>
      <c r="AVH77" s="11">
        <f t="shared" si="23"/>
        <v>0</v>
      </c>
      <c r="AVI77" s="11">
        <f t="shared" si="23"/>
        <v>0</v>
      </c>
      <c r="AVJ77" s="11">
        <f t="shared" si="23"/>
        <v>0</v>
      </c>
      <c r="AVK77" s="11">
        <f t="shared" si="23"/>
        <v>0</v>
      </c>
      <c r="AVL77" s="11">
        <f t="shared" si="23"/>
        <v>0</v>
      </c>
      <c r="AVM77" s="11">
        <f t="shared" si="23"/>
        <v>0</v>
      </c>
      <c r="AVN77" s="11">
        <f t="shared" si="23"/>
        <v>0</v>
      </c>
      <c r="AVO77" s="11">
        <f t="shared" si="23"/>
        <v>0</v>
      </c>
      <c r="AVP77" s="11">
        <f t="shared" si="23"/>
        <v>0</v>
      </c>
      <c r="AVQ77" s="11">
        <f t="shared" si="23"/>
        <v>0</v>
      </c>
      <c r="AVR77" s="11">
        <f t="shared" si="23"/>
        <v>0</v>
      </c>
      <c r="AVS77" s="11">
        <f t="shared" si="23"/>
        <v>0</v>
      </c>
      <c r="AVT77" s="11">
        <f t="shared" si="23"/>
        <v>0</v>
      </c>
      <c r="AVU77" s="11">
        <f t="shared" si="23"/>
        <v>0</v>
      </c>
      <c r="AVV77" s="11">
        <f t="shared" si="23"/>
        <v>0</v>
      </c>
      <c r="AVW77" s="11">
        <f t="shared" si="23"/>
        <v>0</v>
      </c>
      <c r="AVX77" s="11">
        <f t="shared" si="23"/>
        <v>0</v>
      </c>
      <c r="AVY77" s="11">
        <f t="shared" si="23"/>
        <v>0</v>
      </c>
      <c r="AVZ77" s="11">
        <f t="shared" si="23"/>
        <v>0</v>
      </c>
      <c r="AWA77" s="11">
        <f t="shared" si="23"/>
        <v>0</v>
      </c>
      <c r="AWB77" s="11">
        <f t="shared" si="23"/>
        <v>0</v>
      </c>
      <c r="AWC77" s="11">
        <f t="shared" si="23"/>
        <v>0</v>
      </c>
      <c r="AWD77" s="11">
        <f t="shared" si="23"/>
        <v>0</v>
      </c>
      <c r="AWE77" s="11">
        <f t="shared" si="23"/>
        <v>0</v>
      </c>
      <c r="AWF77" s="11">
        <f t="shared" si="23"/>
        <v>0</v>
      </c>
      <c r="AWG77" s="11">
        <f t="shared" si="23"/>
        <v>0</v>
      </c>
      <c r="AWH77" s="11">
        <f t="shared" si="23"/>
        <v>0</v>
      </c>
      <c r="AWI77" s="11">
        <f t="shared" si="23"/>
        <v>0</v>
      </c>
      <c r="AWJ77" s="11">
        <f t="shared" si="23"/>
        <v>0</v>
      </c>
      <c r="AWK77" s="11">
        <f t="shared" si="23"/>
        <v>0</v>
      </c>
      <c r="AWL77" s="11">
        <f t="shared" si="23"/>
        <v>0</v>
      </c>
      <c r="AWM77" s="11">
        <f t="shared" si="23"/>
        <v>0</v>
      </c>
      <c r="AWN77" s="11">
        <f t="shared" si="23"/>
        <v>0</v>
      </c>
      <c r="AWO77" s="11">
        <f t="shared" si="23"/>
        <v>0</v>
      </c>
      <c r="AWP77" s="11">
        <f t="shared" si="23"/>
        <v>0</v>
      </c>
      <c r="AWQ77" s="11">
        <f t="shared" si="23"/>
        <v>0</v>
      </c>
      <c r="AWR77" s="11">
        <f t="shared" si="23"/>
        <v>0</v>
      </c>
      <c r="AWS77" s="11">
        <f t="shared" si="23"/>
        <v>0</v>
      </c>
      <c r="AWT77" s="11">
        <f t="shared" si="23"/>
        <v>0</v>
      </c>
      <c r="AWU77" s="11">
        <f t="shared" si="23"/>
        <v>0</v>
      </c>
      <c r="AWV77" s="11">
        <f t="shared" si="23"/>
        <v>0</v>
      </c>
      <c r="AWW77" s="11">
        <f t="shared" si="23"/>
        <v>0</v>
      </c>
      <c r="AWX77" s="11">
        <f t="shared" si="23"/>
        <v>0</v>
      </c>
      <c r="AWY77" s="11">
        <f t="shared" si="23"/>
        <v>0</v>
      </c>
      <c r="AWZ77" s="11">
        <f t="shared" si="23"/>
        <v>0</v>
      </c>
      <c r="AXA77" s="11">
        <f t="shared" si="23"/>
        <v>0</v>
      </c>
      <c r="AXB77" s="11">
        <f t="shared" si="23"/>
        <v>0</v>
      </c>
      <c r="AXC77" s="11">
        <f t="shared" si="23"/>
        <v>0</v>
      </c>
      <c r="AXD77" s="11">
        <f t="shared" si="23"/>
        <v>0</v>
      </c>
      <c r="AXE77" s="11">
        <f t="shared" si="23"/>
        <v>0</v>
      </c>
      <c r="AXF77" s="11">
        <f t="shared" si="23"/>
        <v>0</v>
      </c>
      <c r="AXG77" s="11">
        <f t="shared" si="23"/>
        <v>0</v>
      </c>
      <c r="AXH77" s="11">
        <f t="shared" si="23"/>
        <v>0</v>
      </c>
      <c r="AXI77" s="11">
        <f t="shared" si="23"/>
        <v>0</v>
      </c>
      <c r="AXJ77" s="11">
        <f t="shared" si="23"/>
        <v>0</v>
      </c>
      <c r="AXK77" s="11">
        <f t="shared" si="23"/>
        <v>0</v>
      </c>
      <c r="AXL77" s="11">
        <f t="shared" si="23"/>
        <v>0</v>
      </c>
      <c r="AXM77" s="11">
        <f t="shared" si="23"/>
        <v>0</v>
      </c>
      <c r="AXN77" s="11">
        <f t="shared" si="23"/>
        <v>0</v>
      </c>
      <c r="AXO77" s="11">
        <f t="shared" si="23"/>
        <v>0</v>
      </c>
      <c r="AXP77" s="11">
        <f t="shared" si="23"/>
        <v>0</v>
      </c>
      <c r="AXQ77" s="11">
        <f t="shared" si="23"/>
        <v>0</v>
      </c>
      <c r="AXR77" s="11">
        <f t="shared" si="23"/>
        <v>0</v>
      </c>
      <c r="AXS77" s="11">
        <f t="shared" ref="AXS77:BAD77" si="24">ROUND(SUM(AXS78:AXS85),3)</f>
        <v>0</v>
      </c>
      <c r="AXT77" s="11">
        <f t="shared" si="24"/>
        <v>0</v>
      </c>
      <c r="AXU77" s="11">
        <f t="shared" si="24"/>
        <v>0</v>
      </c>
      <c r="AXV77" s="11">
        <f t="shared" si="24"/>
        <v>0</v>
      </c>
      <c r="AXW77" s="11">
        <f t="shared" si="24"/>
        <v>0</v>
      </c>
      <c r="AXX77" s="11">
        <f t="shared" si="24"/>
        <v>0</v>
      </c>
      <c r="AXY77" s="11">
        <f t="shared" si="24"/>
        <v>0</v>
      </c>
      <c r="AXZ77" s="11">
        <f t="shared" si="24"/>
        <v>0</v>
      </c>
      <c r="AYA77" s="11">
        <f t="shared" si="24"/>
        <v>0</v>
      </c>
      <c r="AYB77" s="11">
        <f t="shared" si="24"/>
        <v>0</v>
      </c>
      <c r="AYC77" s="11">
        <f t="shared" si="24"/>
        <v>0</v>
      </c>
      <c r="AYD77" s="11">
        <f t="shared" si="24"/>
        <v>0</v>
      </c>
      <c r="AYE77" s="11">
        <f t="shared" si="24"/>
        <v>0</v>
      </c>
      <c r="AYF77" s="11">
        <f t="shared" si="24"/>
        <v>0</v>
      </c>
      <c r="AYG77" s="11">
        <f t="shared" si="24"/>
        <v>0</v>
      </c>
      <c r="AYH77" s="11">
        <f t="shared" si="24"/>
        <v>0</v>
      </c>
      <c r="AYI77" s="11">
        <f t="shared" si="24"/>
        <v>0</v>
      </c>
      <c r="AYJ77" s="11">
        <f t="shared" si="24"/>
        <v>0</v>
      </c>
      <c r="AYK77" s="11">
        <f t="shared" si="24"/>
        <v>0</v>
      </c>
      <c r="AYL77" s="11">
        <f t="shared" si="24"/>
        <v>0</v>
      </c>
      <c r="AYM77" s="11">
        <f t="shared" si="24"/>
        <v>0</v>
      </c>
      <c r="AYN77" s="11">
        <f t="shared" si="24"/>
        <v>0</v>
      </c>
      <c r="AYO77" s="11">
        <f t="shared" si="24"/>
        <v>0</v>
      </c>
      <c r="AYP77" s="11">
        <f t="shared" si="24"/>
        <v>0</v>
      </c>
      <c r="AYQ77" s="11">
        <f t="shared" si="24"/>
        <v>0</v>
      </c>
      <c r="AYR77" s="11">
        <f t="shared" si="24"/>
        <v>0</v>
      </c>
      <c r="AYS77" s="11">
        <f t="shared" si="24"/>
        <v>0</v>
      </c>
      <c r="AYT77" s="11">
        <f t="shared" si="24"/>
        <v>0</v>
      </c>
      <c r="AYU77" s="11">
        <f t="shared" si="24"/>
        <v>0</v>
      </c>
      <c r="AYV77" s="11">
        <f t="shared" si="24"/>
        <v>0</v>
      </c>
      <c r="AYW77" s="11">
        <f t="shared" si="24"/>
        <v>0</v>
      </c>
      <c r="AYX77" s="11">
        <f t="shared" si="24"/>
        <v>0</v>
      </c>
      <c r="AYY77" s="11">
        <f t="shared" si="24"/>
        <v>0</v>
      </c>
      <c r="AYZ77" s="11">
        <f t="shared" si="24"/>
        <v>0</v>
      </c>
      <c r="AZA77" s="11">
        <f t="shared" si="24"/>
        <v>0</v>
      </c>
      <c r="AZB77" s="11">
        <f t="shared" si="24"/>
        <v>0</v>
      </c>
      <c r="AZC77" s="11">
        <f t="shared" si="24"/>
        <v>0</v>
      </c>
      <c r="AZD77" s="11">
        <f t="shared" si="24"/>
        <v>0</v>
      </c>
      <c r="AZE77" s="11">
        <f t="shared" si="24"/>
        <v>0</v>
      </c>
      <c r="AZF77" s="11">
        <f t="shared" si="24"/>
        <v>0</v>
      </c>
      <c r="AZG77" s="11">
        <f t="shared" si="24"/>
        <v>0</v>
      </c>
      <c r="AZH77" s="11">
        <f t="shared" si="24"/>
        <v>0</v>
      </c>
      <c r="AZI77" s="11">
        <f t="shared" si="24"/>
        <v>0</v>
      </c>
      <c r="AZJ77" s="11">
        <f t="shared" si="24"/>
        <v>0</v>
      </c>
      <c r="AZK77" s="11">
        <f t="shared" si="24"/>
        <v>0</v>
      </c>
      <c r="AZL77" s="11">
        <f t="shared" si="24"/>
        <v>0</v>
      </c>
      <c r="AZM77" s="11">
        <f t="shared" si="24"/>
        <v>0</v>
      </c>
      <c r="AZN77" s="11">
        <f t="shared" si="24"/>
        <v>0</v>
      </c>
      <c r="AZO77" s="11">
        <f t="shared" si="24"/>
        <v>0</v>
      </c>
      <c r="AZP77" s="11">
        <f t="shared" si="24"/>
        <v>0</v>
      </c>
      <c r="AZQ77" s="11">
        <f t="shared" si="24"/>
        <v>0</v>
      </c>
      <c r="AZR77" s="11">
        <f t="shared" si="24"/>
        <v>0</v>
      </c>
      <c r="AZS77" s="11">
        <f t="shared" si="24"/>
        <v>0</v>
      </c>
      <c r="AZT77" s="11">
        <f t="shared" si="24"/>
        <v>0</v>
      </c>
      <c r="AZU77" s="11">
        <f t="shared" si="24"/>
        <v>0</v>
      </c>
      <c r="AZV77" s="11">
        <f t="shared" si="24"/>
        <v>0</v>
      </c>
      <c r="AZW77" s="11">
        <f t="shared" si="24"/>
        <v>0</v>
      </c>
      <c r="AZX77" s="11">
        <f t="shared" si="24"/>
        <v>0</v>
      </c>
      <c r="AZY77" s="11">
        <f t="shared" si="24"/>
        <v>0</v>
      </c>
      <c r="AZZ77" s="11">
        <f t="shared" si="24"/>
        <v>0</v>
      </c>
      <c r="BAA77" s="11">
        <f t="shared" si="24"/>
        <v>0</v>
      </c>
      <c r="BAB77" s="11">
        <f t="shared" si="24"/>
        <v>0</v>
      </c>
      <c r="BAC77" s="11">
        <f t="shared" si="24"/>
        <v>0</v>
      </c>
      <c r="BAD77" s="11">
        <f t="shared" si="24"/>
        <v>0</v>
      </c>
      <c r="BAE77" s="11">
        <f t="shared" ref="BAE77:BCP77" si="25">ROUND(SUM(BAE78:BAE85),3)</f>
        <v>0</v>
      </c>
      <c r="BAF77" s="11">
        <f t="shared" si="25"/>
        <v>0</v>
      </c>
      <c r="BAG77" s="11">
        <f t="shared" si="25"/>
        <v>0</v>
      </c>
      <c r="BAH77" s="11">
        <f t="shared" si="25"/>
        <v>0</v>
      </c>
      <c r="BAI77" s="11">
        <f t="shared" si="25"/>
        <v>0</v>
      </c>
      <c r="BAJ77" s="11">
        <f t="shared" si="25"/>
        <v>0</v>
      </c>
      <c r="BAK77" s="11">
        <f t="shared" si="25"/>
        <v>0</v>
      </c>
      <c r="BAL77" s="11">
        <f t="shared" si="25"/>
        <v>0</v>
      </c>
      <c r="BAM77" s="11">
        <f t="shared" si="25"/>
        <v>0</v>
      </c>
      <c r="BAN77" s="11">
        <f t="shared" si="25"/>
        <v>0</v>
      </c>
      <c r="BAO77" s="11">
        <f t="shared" si="25"/>
        <v>0</v>
      </c>
      <c r="BAP77" s="11">
        <f t="shared" si="25"/>
        <v>0</v>
      </c>
      <c r="BAQ77" s="11">
        <f t="shared" si="25"/>
        <v>0</v>
      </c>
      <c r="BAR77" s="11">
        <f t="shared" si="25"/>
        <v>0</v>
      </c>
      <c r="BAS77" s="11">
        <f t="shared" si="25"/>
        <v>0</v>
      </c>
      <c r="BAT77" s="11">
        <f t="shared" si="25"/>
        <v>0</v>
      </c>
      <c r="BAU77" s="11">
        <f t="shared" si="25"/>
        <v>0</v>
      </c>
      <c r="BAV77" s="11">
        <f t="shared" si="25"/>
        <v>0</v>
      </c>
      <c r="BAW77" s="11">
        <f t="shared" si="25"/>
        <v>0</v>
      </c>
      <c r="BAX77" s="11">
        <f t="shared" si="25"/>
        <v>0</v>
      </c>
      <c r="BAY77" s="11">
        <f t="shared" si="25"/>
        <v>0</v>
      </c>
      <c r="BAZ77" s="11">
        <f t="shared" si="25"/>
        <v>0</v>
      </c>
      <c r="BBA77" s="11">
        <f t="shared" si="25"/>
        <v>0</v>
      </c>
      <c r="BBB77" s="11">
        <f t="shared" si="25"/>
        <v>0</v>
      </c>
      <c r="BBC77" s="11">
        <f t="shared" si="25"/>
        <v>0</v>
      </c>
      <c r="BBD77" s="11">
        <f t="shared" si="25"/>
        <v>0</v>
      </c>
      <c r="BBE77" s="11">
        <f t="shared" si="25"/>
        <v>0</v>
      </c>
      <c r="BBF77" s="11">
        <f t="shared" si="25"/>
        <v>0</v>
      </c>
      <c r="BBG77" s="11">
        <f t="shared" si="25"/>
        <v>0</v>
      </c>
      <c r="BBH77" s="11">
        <f t="shared" si="25"/>
        <v>0</v>
      </c>
      <c r="BBI77" s="11">
        <f t="shared" si="25"/>
        <v>0</v>
      </c>
      <c r="BBJ77" s="11">
        <f t="shared" si="25"/>
        <v>0</v>
      </c>
      <c r="BBK77" s="11">
        <f t="shared" si="25"/>
        <v>0</v>
      </c>
      <c r="BBL77" s="11">
        <f t="shared" si="25"/>
        <v>0</v>
      </c>
      <c r="BBM77" s="11">
        <f t="shared" si="25"/>
        <v>0</v>
      </c>
      <c r="BBN77" s="11">
        <f t="shared" si="25"/>
        <v>0</v>
      </c>
      <c r="BBO77" s="11">
        <f t="shared" si="25"/>
        <v>0</v>
      </c>
      <c r="BBP77" s="11">
        <f t="shared" si="25"/>
        <v>0</v>
      </c>
      <c r="BBQ77" s="11">
        <f t="shared" si="25"/>
        <v>0</v>
      </c>
      <c r="BBR77" s="11">
        <f t="shared" si="25"/>
        <v>0</v>
      </c>
      <c r="BBS77" s="11">
        <f t="shared" si="25"/>
        <v>0</v>
      </c>
      <c r="BBT77" s="11">
        <f t="shared" si="25"/>
        <v>0</v>
      </c>
      <c r="BBU77" s="11">
        <f t="shared" si="25"/>
        <v>0</v>
      </c>
      <c r="BBV77" s="11">
        <f t="shared" si="25"/>
        <v>0</v>
      </c>
      <c r="BBW77" s="11">
        <f t="shared" si="25"/>
        <v>0</v>
      </c>
      <c r="BBX77" s="11">
        <f t="shared" si="25"/>
        <v>0</v>
      </c>
      <c r="BBY77" s="11">
        <f t="shared" si="25"/>
        <v>0</v>
      </c>
      <c r="BBZ77" s="11">
        <f t="shared" si="25"/>
        <v>0</v>
      </c>
      <c r="BCA77" s="11">
        <f t="shared" si="25"/>
        <v>0</v>
      </c>
      <c r="BCB77" s="11">
        <f t="shared" si="25"/>
        <v>0</v>
      </c>
      <c r="BCC77" s="11">
        <f t="shared" si="25"/>
        <v>0</v>
      </c>
      <c r="BCD77" s="11">
        <f t="shared" si="25"/>
        <v>0</v>
      </c>
      <c r="BCE77" s="11">
        <f t="shared" si="25"/>
        <v>0</v>
      </c>
      <c r="BCF77" s="11">
        <f t="shared" si="25"/>
        <v>0</v>
      </c>
      <c r="BCG77" s="11">
        <f t="shared" si="25"/>
        <v>0</v>
      </c>
      <c r="BCH77" s="11">
        <f t="shared" si="25"/>
        <v>0</v>
      </c>
      <c r="BCI77" s="11">
        <f t="shared" si="25"/>
        <v>0</v>
      </c>
      <c r="BCJ77" s="11">
        <f t="shared" si="25"/>
        <v>0</v>
      </c>
      <c r="BCK77" s="11">
        <f t="shared" si="25"/>
        <v>0</v>
      </c>
      <c r="BCL77" s="11">
        <f t="shared" si="25"/>
        <v>0</v>
      </c>
      <c r="BCM77" s="11">
        <f t="shared" si="25"/>
        <v>0</v>
      </c>
      <c r="BCN77" s="11">
        <f t="shared" si="25"/>
        <v>0</v>
      </c>
      <c r="BCO77" s="11">
        <f t="shared" si="25"/>
        <v>0</v>
      </c>
      <c r="BCP77" s="11">
        <f t="shared" si="25"/>
        <v>0</v>
      </c>
      <c r="BCQ77" s="11">
        <f t="shared" ref="BCQ77:BFB77" si="26">ROUND(SUM(BCQ78:BCQ85),3)</f>
        <v>0</v>
      </c>
      <c r="BCR77" s="11">
        <f t="shared" si="26"/>
        <v>0</v>
      </c>
      <c r="BCS77" s="11">
        <f t="shared" si="26"/>
        <v>0</v>
      </c>
      <c r="BCT77" s="11">
        <f t="shared" si="26"/>
        <v>0</v>
      </c>
      <c r="BCU77" s="11">
        <f t="shared" si="26"/>
        <v>0</v>
      </c>
      <c r="BCV77" s="11">
        <f t="shared" si="26"/>
        <v>0</v>
      </c>
      <c r="BCW77" s="11">
        <f t="shared" si="26"/>
        <v>0</v>
      </c>
      <c r="BCX77" s="11">
        <f t="shared" si="26"/>
        <v>0</v>
      </c>
      <c r="BCY77" s="11">
        <f t="shared" si="26"/>
        <v>0</v>
      </c>
      <c r="BCZ77" s="11">
        <f t="shared" si="26"/>
        <v>0</v>
      </c>
      <c r="BDA77" s="11">
        <f t="shared" si="26"/>
        <v>0</v>
      </c>
      <c r="BDB77" s="11">
        <f t="shared" si="26"/>
        <v>0</v>
      </c>
      <c r="BDC77" s="11">
        <f t="shared" si="26"/>
        <v>0</v>
      </c>
      <c r="BDD77" s="11">
        <f t="shared" si="26"/>
        <v>0</v>
      </c>
      <c r="BDE77" s="11">
        <f t="shared" si="26"/>
        <v>0</v>
      </c>
      <c r="BDF77" s="11">
        <f t="shared" si="26"/>
        <v>0</v>
      </c>
      <c r="BDG77" s="11">
        <f t="shared" si="26"/>
        <v>0</v>
      </c>
      <c r="BDH77" s="11">
        <f t="shared" si="26"/>
        <v>0</v>
      </c>
      <c r="BDI77" s="11">
        <f t="shared" si="26"/>
        <v>0</v>
      </c>
      <c r="BDJ77" s="11">
        <f t="shared" si="26"/>
        <v>0</v>
      </c>
      <c r="BDK77" s="11">
        <f t="shared" si="26"/>
        <v>0</v>
      </c>
      <c r="BDL77" s="11">
        <f t="shared" si="26"/>
        <v>0</v>
      </c>
      <c r="BDM77" s="11">
        <f t="shared" si="26"/>
        <v>0</v>
      </c>
      <c r="BDN77" s="11">
        <f t="shared" si="26"/>
        <v>0</v>
      </c>
      <c r="BDO77" s="11">
        <f t="shared" si="26"/>
        <v>0</v>
      </c>
      <c r="BDP77" s="11">
        <f t="shared" si="26"/>
        <v>0</v>
      </c>
      <c r="BDQ77" s="11">
        <f t="shared" si="26"/>
        <v>0</v>
      </c>
      <c r="BDR77" s="11">
        <f t="shared" si="26"/>
        <v>0</v>
      </c>
      <c r="BDS77" s="11">
        <f t="shared" si="26"/>
        <v>0</v>
      </c>
      <c r="BDT77" s="11">
        <f t="shared" si="26"/>
        <v>0</v>
      </c>
      <c r="BDU77" s="11">
        <f t="shared" si="26"/>
        <v>0</v>
      </c>
      <c r="BDV77" s="11">
        <f t="shared" si="26"/>
        <v>0</v>
      </c>
      <c r="BDW77" s="11">
        <f t="shared" si="26"/>
        <v>0</v>
      </c>
      <c r="BDX77" s="11">
        <f t="shared" si="26"/>
        <v>0</v>
      </c>
      <c r="BDY77" s="11">
        <f t="shared" si="26"/>
        <v>0</v>
      </c>
      <c r="BDZ77" s="11">
        <f t="shared" si="26"/>
        <v>0</v>
      </c>
      <c r="BEA77" s="11">
        <f t="shared" si="26"/>
        <v>0</v>
      </c>
      <c r="BEB77" s="11">
        <f t="shared" si="26"/>
        <v>0</v>
      </c>
      <c r="BEC77" s="11">
        <f t="shared" si="26"/>
        <v>0</v>
      </c>
      <c r="BED77" s="11">
        <f t="shared" si="26"/>
        <v>0</v>
      </c>
      <c r="BEE77" s="11">
        <f t="shared" si="26"/>
        <v>0</v>
      </c>
      <c r="BEF77" s="11">
        <f t="shared" si="26"/>
        <v>0</v>
      </c>
      <c r="BEG77" s="11">
        <f t="shared" si="26"/>
        <v>0</v>
      </c>
      <c r="BEH77" s="11">
        <f t="shared" si="26"/>
        <v>0</v>
      </c>
      <c r="BEI77" s="11">
        <f t="shared" si="26"/>
        <v>0</v>
      </c>
      <c r="BEJ77" s="11">
        <f t="shared" si="26"/>
        <v>0</v>
      </c>
      <c r="BEK77" s="11">
        <f t="shared" si="26"/>
        <v>0</v>
      </c>
      <c r="BEL77" s="11">
        <f t="shared" si="26"/>
        <v>0</v>
      </c>
      <c r="BEM77" s="11">
        <f t="shared" si="26"/>
        <v>0</v>
      </c>
      <c r="BEN77" s="11">
        <f t="shared" si="26"/>
        <v>0</v>
      </c>
      <c r="BEO77" s="11">
        <f t="shared" si="26"/>
        <v>0</v>
      </c>
      <c r="BEP77" s="11">
        <f t="shared" si="26"/>
        <v>0</v>
      </c>
      <c r="BEQ77" s="11">
        <f t="shared" si="26"/>
        <v>0</v>
      </c>
      <c r="BER77" s="11">
        <f t="shared" si="26"/>
        <v>0</v>
      </c>
      <c r="BES77" s="11">
        <f t="shared" si="26"/>
        <v>0</v>
      </c>
      <c r="BET77" s="11">
        <f t="shared" si="26"/>
        <v>0</v>
      </c>
      <c r="BEU77" s="11">
        <f t="shared" si="26"/>
        <v>0</v>
      </c>
      <c r="BEV77" s="11">
        <f t="shared" si="26"/>
        <v>0</v>
      </c>
      <c r="BEW77" s="11">
        <f t="shared" si="26"/>
        <v>0</v>
      </c>
      <c r="BEX77" s="11">
        <f t="shared" si="26"/>
        <v>0</v>
      </c>
      <c r="BEY77" s="11">
        <f t="shared" si="26"/>
        <v>0</v>
      </c>
      <c r="BEZ77" s="11">
        <f t="shared" si="26"/>
        <v>0</v>
      </c>
      <c r="BFA77" s="11">
        <f t="shared" si="26"/>
        <v>0</v>
      </c>
      <c r="BFB77" s="11">
        <f t="shared" si="26"/>
        <v>0</v>
      </c>
      <c r="BFC77" s="11">
        <f t="shared" ref="BFC77:BHN77" si="27">ROUND(SUM(BFC78:BFC85),3)</f>
        <v>0</v>
      </c>
      <c r="BFD77" s="11">
        <f t="shared" si="27"/>
        <v>0</v>
      </c>
      <c r="BFE77" s="11">
        <f t="shared" si="27"/>
        <v>0</v>
      </c>
      <c r="BFF77" s="11">
        <f t="shared" si="27"/>
        <v>0</v>
      </c>
      <c r="BFG77" s="11">
        <f t="shared" si="27"/>
        <v>0</v>
      </c>
      <c r="BFH77" s="11">
        <f t="shared" si="27"/>
        <v>0</v>
      </c>
      <c r="BFI77" s="11">
        <f t="shared" si="27"/>
        <v>0</v>
      </c>
      <c r="BFJ77" s="11">
        <f t="shared" si="27"/>
        <v>0</v>
      </c>
      <c r="BFK77" s="11">
        <f t="shared" si="27"/>
        <v>0</v>
      </c>
      <c r="BFL77" s="11">
        <f t="shared" si="27"/>
        <v>0</v>
      </c>
      <c r="BFM77" s="11">
        <f t="shared" si="27"/>
        <v>0</v>
      </c>
      <c r="BFN77" s="11">
        <f t="shared" si="27"/>
        <v>0</v>
      </c>
      <c r="BFO77" s="11">
        <f t="shared" si="27"/>
        <v>0</v>
      </c>
      <c r="BFP77" s="11">
        <f t="shared" si="27"/>
        <v>0</v>
      </c>
      <c r="BFQ77" s="11">
        <f t="shared" si="27"/>
        <v>0</v>
      </c>
      <c r="BFR77" s="11">
        <f t="shared" si="27"/>
        <v>0</v>
      </c>
      <c r="BFS77" s="11">
        <f t="shared" si="27"/>
        <v>0</v>
      </c>
      <c r="BFT77" s="11">
        <f t="shared" si="27"/>
        <v>0</v>
      </c>
      <c r="BFU77" s="11">
        <f t="shared" si="27"/>
        <v>0</v>
      </c>
      <c r="BFV77" s="11">
        <f t="shared" si="27"/>
        <v>0</v>
      </c>
      <c r="BFW77" s="11">
        <f t="shared" si="27"/>
        <v>0</v>
      </c>
      <c r="BFX77" s="11">
        <f t="shared" si="27"/>
        <v>0</v>
      </c>
      <c r="BFY77" s="11">
        <f t="shared" si="27"/>
        <v>0</v>
      </c>
      <c r="BFZ77" s="11">
        <f t="shared" si="27"/>
        <v>0</v>
      </c>
      <c r="BGA77" s="11">
        <f t="shared" si="27"/>
        <v>0</v>
      </c>
      <c r="BGB77" s="11">
        <f t="shared" si="27"/>
        <v>0</v>
      </c>
      <c r="BGC77" s="11">
        <f t="shared" si="27"/>
        <v>0</v>
      </c>
      <c r="BGD77" s="11">
        <f t="shared" si="27"/>
        <v>0</v>
      </c>
      <c r="BGE77" s="11">
        <f t="shared" si="27"/>
        <v>0</v>
      </c>
      <c r="BGF77" s="11">
        <f t="shared" si="27"/>
        <v>0</v>
      </c>
      <c r="BGG77" s="11">
        <f t="shared" si="27"/>
        <v>0</v>
      </c>
      <c r="BGH77" s="11">
        <f t="shared" si="27"/>
        <v>0</v>
      </c>
      <c r="BGI77" s="11">
        <f t="shared" si="27"/>
        <v>0</v>
      </c>
      <c r="BGJ77" s="11">
        <f t="shared" si="27"/>
        <v>0</v>
      </c>
      <c r="BGK77" s="11">
        <f t="shared" si="27"/>
        <v>0</v>
      </c>
      <c r="BGL77" s="11">
        <f t="shared" si="27"/>
        <v>0</v>
      </c>
      <c r="BGM77" s="11">
        <f t="shared" si="27"/>
        <v>0</v>
      </c>
      <c r="BGN77" s="11">
        <f t="shared" si="27"/>
        <v>0</v>
      </c>
      <c r="BGO77" s="11">
        <f t="shared" si="27"/>
        <v>0</v>
      </c>
      <c r="BGP77" s="11">
        <f t="shared" si="27"/>
        <v>0</v>
      </c>
      <c r="BGQ77" s="11">
        <f t="shared" si="27"/>
        <v>0</v>
      </c>
      <c r="BGR77" s="11">
        <f t="shared" si="27"/>
        <v>0</v>
      </c>
      <c r="BGS77" s="11">
        <f t="shared" si="27"/>
        <v>0</v>
      </c>
      <c r="BGT77" s="11">
        <f t="shared" si="27"/>
        <v>0</v>
      </c>
      <c r="BGU77" s="11">
        <f t="shared" si="27"/>
        <v>0</v>
      </c>
      <c r="BGV77" s="11">
        <f t="shared" si="27"/>
        <v>0</v>
      </c>
      <c r="BGW77" s="11">
        <f t="shared" si="27"/>
        <v>0</v>
      </c>
      <c r="BGX77" s="11">
        <f t="shared" si="27"/>
        <v>0</v>
      </c>
      <c r="BGY77" s="11">
        <f t="shared" si="27"/>
        <v>0</v>
      </c>
      <c r="BGZ77" s="11">
        <f t="shared" si="27"/>
        <v>0</v>
      </c>
      <c r="BHA77" s="11">
        <f t="shared" si="27"/>
        <v>0</v>
      </c>
      <c r="BHB77" s="11">
        <f t="shared" si="27"/>
        <v>0</v>
      </c>
      <c r="BHC77" s="11">
        <f t="shared" si="27"/>
        <v>0</v>
      </c>
      <c r="BHD77" s="11">
        <f t="shared" si="27"/>
        <v>0</v>
      </c>
      <c r="BHE77" s="11">
        <f t="shared" si="27"/>
        <v>0</v>
      </c>
      <c r="BHF77" s="11">
        <f t="shared" si="27"/>
        <v>0</v>
      </c>
      <c r="BHG77" s="11">
        <f t="shared" si="27"/>
        <v>0</v>
      </c>
      <c r="BHH77" s="11">
        <f t="shared" si="27"/>
        <v>0</v>
      </c>
      <c r="BHI77" s="11">
        <f t="shared" si="27"/>
        <v>0</v>
      </c>
      <c r="BHJ77" s="11">
        <f t="shared" si="27"/>
        <v>0</v>
      </c>
      <c r="BHK77" s="11">
        <f t="shared" si="27"/>
        <v>0</v>
      </c>
      <c r="BHL77" s="11">
        <f t="shared" si="27"/>
        <v>0</v>
      </c>
      <c r="BHM77" s="11">
        <f t="shared" si="27"/>
        <v>0</v>
      </c>
      <c r="BHN77" s="11">
        <f t="shared" si="27"/>
        <v>0</v>
      </c>
      <c r="BHO77" s="11">
        <f t="shared" ref="BHO77:BJZ77" si="28">ROUND(SUM(BHO78:BHO85),3)</f>
        <v>0</v>
      </c>
      <c r="BHP77" s="11">
        <f t="shared" si="28"/>
        <v>0</v>
      </c>
      <c r="BHQ77" s="11">
        <f t="shared" si="28"/>
        <v>0</v>
      </c>
      <c r="BHR77" s="11">
        <f t="shared" si="28"/>
        <v>0</v>
      </c>
      <c r="BHS77" s="11">
        <f t="shared" si="28"/>
        <v>0</v>
      </c>
      <c r="BHT77" s="11">
        <f t="shared" si="28"/>
        <v>0</v>
      </c>
      <c r="BHU77" s="11">
        <f t="shared" si="28"/>
        <v>0</v>
      </c>
      <c r="BHV77" s="11">
        <f t="shared" si="28"/>
        <v>0</v>
      </c>
      <c r="BHW77" s="11">
        <f t="shared" si="28"/>
        <v>0</v>
      </c>
      <c r="BHX77" s="11">
        <f t="shared" si="28"/>
        <v>0</v>
      </c>
      <c r="BHY77" s="11">
        <f t="shared" si="28"/>
        <v>0</v>
      </c>
      <c r="BHZ77" s="11">
        <f t="shared" si="28"/>
        <v>0</v>
      </c>
      <c r="BIA77" s="11">
        <f t="shared" si="28"/>
        <v>0</v>
      </c>
      <c r="BIB77" s="11">
        <f t="shared" si="28"/>
        <v>0</v>
      </c>
      <c r="BIC77" s="11">
        <f t="shared" si="28"/>
        <v>0</v>
      </c>
      <c r="BID77" s="11">
        <f t="shared" si="28"/>
        <v>0</v>
      </c>
      <c r="BIE77" s="11">
        <f t="shared" si="28"/>
        <v>0</v>
      </c>
      <c r="BIF77" s="11">
        <f t="shared" si="28"/>
        <v>0</v>
      </c>
      <c r="BIG77" s="11">
        <f t="shared" si="28"/>
        <v>0</v>
      </c>
      <c r="BIH77" s="11">
        <f t="shared" si="28"/>
        <v>0</v>
      </c>
      <c r="BII77" s="11">
        <f t="shared" si="28"/>
        <v>0</v>
      </c>
      <c r="BIJ77" s="11">
        <f t="shared" si="28"/>
        <v>0</v>
      </c>
      <c r="BIK77" s="11">
        <f t="shared" si="28"/>
        <v>0</v>
      </c>
      <c r="BIL77" s="11">
        <f t="shared" si="28"/>
        <v>0</v>
      </c>
      <c r="BIM77" s="11">
        <f t="shared" si="28"/>
        <v>0</v>
      </c>
      <c r="BIN77" s="11">
        <f t="shared" si="28"/>
        <v>0</v>
      </c>
      <c r="BIO77" s="11">
        <f t="shared" si="28"/>
        <v>0</v>
      </c>
      <c r="BIP77" s="11">
        <f t="shared" si="28"/>
        <v>0</v>
      </c>
      <c r="BIQ77" s="11">
        <f t="shared" si="28"/>
        <v>0</v>
      </c>
      <c r="BIR77" s="11">
        <f t="shared" si="28"/>
        <v>0</v>
      </c>
      <c r="BIS77" s="11">
        <f t="shared" si="28"/>
        <v>0</v>
      </c>
      <c r="BIT77" s="11">
        <f t="shared" si="28"/>
        <v>0</v>
      </c>
      <c r="BIU77" s="11">
        <f t="shared" si="28"/>
        <v>0</v>
      </c>
      <c r="BIV77" s="11">
        <f t="shared" si="28"/>
        <v>0</v>
      </c>
      <c r="BIW77" s="11">
        <f t="shared" si="28"/>
        <v>0</v>
      </c>
      <c r="BIX77" s="11">
        <f t="shared" si="28"/>
        <v>0</v>
      </c>
      <c r="BIY77" s="11">
        <f t="shared" si="28"/>
        <v>0</v>
      </c>
      <c r="BIZ77" s="11">
        <f t="shared" si="28"/>
        <v>0</v>
      </c>
      <c r="BJA77" s="11">
        <f t="shared" si="28"/>
        <v>0</v>
      </c>
      <c r="BJB77" s="11">
        <f t="shared" si="28"/>
        <v>0</v>
      </c>
      <c r="BJC77" s="11">
        <f t="shared" si="28"/>
        <v>0</v>
      </c>
      <c r="BJD77" s="11">
        <f t="shared" si="28"/>
        <v>0</v>
      </c>
      <c r="BJE77" s="11">
        <f t="shared" si="28"/>
        <v>0</v>
      </c>
      <c r="BJF77" s="11">
        <f t="shared" si="28"/>
        <v>0</v>
      </c>
      <c r="BJG77" s="11">
        <f t="shared" si="28"/>
        <v>0</v>
      </c>
      <c r="BJH77" s="11">
        <f t="shared" si="28"/>
        <v>0</v>
      </c>
      <c r="BJI77" s="11">
        <f t="shared" si="28"/>
        <v>0</v>
      </c>
      <c r="BJJ77" s="11">
        <f t="shared" si="28"/>
        <v>0</v>
      </c>
      <c r="BJK77" s="11">
        <f t="shared" si="28"/>
        <v>0</v>
      </c>
      <c r="BJL77" s="11">
        <f t="shared" si="28"/>
        <v>0</v>
      </c>
      <c r="BJM77" s="11">
        <f t="shared" si="28"/>
        <v>0</v>
      </c>
      <c r="BJN77" s="11">
        <f t="shared" si="28"/>
        <v>0</v>
      </c>
      <c r="BJO77" s="11">
        <f t="shared" si="28"/>
        <v>0</v>
      </c>
      <c r="BJP77" s="11">
        <f t="shared" si="28"/>
        <v>0</v>
      </c>
      <c r="BJQ77" s="11">
        <f t="shared" si="28"/>
        <v>0</v>
      </c>
      <c r="BJR77" s="11">
        <f t="shared" si="28"/>
        <v>0</v>
      </c>
      <c r="BJS77" s="11">
        <f t="shared" si="28"/>
        <v>0</v>
      </c>
      <c r="BJT77" s="11">
        <f t="shared" si="28"/>
        <v>0</v>
      </c>
      <c r="BJU77" s="11">
        <f t="shared" si="28"/>
        <v>0</v>
      </c>
      <c r="BJV77" s="11">
        <f t="shared" si="28"/>
        <v>0</v>
      </c>
      <c r="BJW77" s="11">
        <f t="shared" si="28"/>
        <v>0</v>
      </c>
      <c r="BJX77" s="11">
        <f t="shared" si="28"/>
        <v>0</v>
      </c>
      <c r="BJY77" s="11">
        <f t="shared" si="28"/>
        <v>0</v>
      </c>
      <c r="BJZ77" s="11">
        <f t="shared" si="28"/>
        <v>0</v>
      </c>
      <c r="BKA77" s="11">
        <f t="shared" ref="BKA77:BML77" si="29">ROUND(SUM(BKA78:BKA85),3)</f>
        <v>0</v>
      </c>
      <c r="BKB77" s="11">
        <f t="shared" si="29"/>
        <v>0</v>
      </c>
      <c r="BKC77" s="11">
        <f t="shared" si="29"/>
        <v>0</v>
      </c>
      <c r="BKD77" s="11">
        <f t="shared" si="29"/>
        <v>0</v>
      </c>
      <c r="BKE77" s="11">
        <f t="shared" si="29"/>
        <v>0</v>
      </c>
      <c r="BKF77" s="11">
        <f t="shared" si="29"/>
        <v>0</v>
      </c>
      <c r="BKG77" s="11">
        <f t="shared" si="29"/>
        <v>0</v>
      </c>
      <c r="BKH77" s="11">
        <f t="shared" si="29"/>
        <v>0</v>
      </c>
      <c r="BKI77" s="11">
        <f t="shared" si="29"/>
        <v>0</v>
      </c>
      <c r="BKJ77" s="11">
        <f t="shared" si="29"/>
        <v>0</v>
      </c>
      <c r="BKK77" s="11">
        <f t="shared" si="29"/>
        <v>0</v>
      </c>
      <c r="BKL77" s="11">
        <f t="shared" si="29"/>
        <v>0</v>
      </c>
      <c r="BKM77" s="11">
        <f t="shared" si="29"/>
        <v>0</v>
      </c>
      <c r="BKN77" s="11">
        <f t="shared" si="29"/>
        <v>0</v>
      </c>
      <c r="BKO77" s="11">
        <f t="shared" si="29"/>
        <v>0</v>
      </c>
      <c r="BKP77" s="11">
        <f t="shared" si="29"/>
        <v>0</v>
      </c>
      <c r="BKQ77" s="11">
        <f t="shared" si="29"/>
        <v>0</v>
      </c>
      <c r="BKR77" s="11">
        <f t="shared" si="29"/>
        <v>0</v>
      </c>
      <c r="BKS77" s="11">
        <f t="shared" si="29"/>
        <v>0</v>
      </c>
      <c r="BKT77" s="11">
        <f t="shared" si="29"/>
        <v>0</v>
      </c>
      <c r="BKU77" s="11">
        <f t="shared" si="29"/>
        <v>0</v>
      </c>
      <c r="BKV77" s="11">
        <f t="shared" si="29"/>
        <v>0</v>
      </c>
      <c r="BKW77" s="11">
        <f t="shared" si="29"/>
        <v>0</v>
      </c>
      <c r="BKX77" s="11">
        <f t="shared" si="29"/>
        <v>0</v>
      </c>
      <c r="BKY77" s="11">
        <f t="shared" si="29"/>
        <v>0</v>
      </c>
      <c r="BKZ77" s="11">
        <f t="shared" si="29"/>
        <v>0</v>
      </c>
      <c r="BLA77" s="11">
        <f t="shared" si="29"/>
        <v>0</v>
      </c>
      <c r="BLB77" s="11">
        <f t="shared" si="29"/>
        <v>0</v>
      </c>
      <c r="BLC77" s="11">
        <f t="shared" si="29"/>
        <v>0</v>
      </c>
      <c r="BLD77" s="11">
        <f t="shared" si="29"/>
        <v>0</v>
      </c>
      <c r="BLE77" s="11">
        <f t="shared" si="29"/>
        <v>0</v>
      </c>
      <c r="BLF77" s="11">
        <f t="shared" si="29"/>
        <v>0</v>
      </c>
      <c r="BLG77" s="11">
        <f t="shared" si="29"/>
        <v>0</v>
      </c>
      <c r="BLH77" s="11">
        <f t="shared" si="29"/>
        <v>0</v>
      </c>
      <c r="BLI77" s="11">
        <f t="shared" si="29"/>
        <v>0</v>
      </c>
      <c r="BLJ77" s="11">
        <f t="shared" si="29"/>
        <v>0</v>
      </c>
      <c r="BLK77" s="11">
        <f t="shared" si="29"/>
        <v>0</v>
      </c>
      <c r="BLL77" s="11">
        <f t="shared" si="29"/>
        <v>0</v>
      </c>
      <c r="BLM77" s="11">
        <f t="shared" si="29"/>
        <v>0</v>
      </c>
      <c r="BLN77" s="11">
        <f t="shared" si="29"/>
        <v>0</v>
      </c>
      <c r="BLO77" s="11">
        <f t="shared" si="29"/>
        <v>0</v>
      </c>
      <c r="BLP77" s="11">
        <f t="shared" si="29"/>
        <v>0</v>
      </c>
      <c r="BLQ77" s="11">
        <f t="shared" si="29"/>
        <v>0</v>
      </c>
      <c r="BLR77" s="11">
        <f t="shared" si="29"/>
        <v>0</v>
      </c>
      <c r="BLS77" s="11">
        <f t="shared" si="29"/>
        <v>0</v>
      </c>
      <c r="BLT77" s="11">
        <f t="shared" si="29"/>
        <v>0</v>
      </c>
      <c r="BLU77" s="11">
        <f t="shared" si="29"/>
        <v>0</v>
      </c>
      <c r="BLV77" s="11">
        <f t="shared" si="29"/>
        <v>0</v>
      </c>
      <c r="BLW77" s="11">
        <f t="shared" si="29"/>
        <v>0</v>
      </c>
      <c r="BLX77" s="11">
        <f t="shared" si="29"/>
        <v>0</v>
      </c>
      <c r="BLY77" s="11">
        <f t="shared" si="29"/>
        <v>0</v>
      </c>
      <c r="BLZ77" s="11">
        <f t="shared" si="29"/>
        <v>0</v>
      </c>
      <c r="BMA77" s="11">
        <f t="shared" si="29"/>
        <v>0</v>
      </c>
      <c r="BMB77" s="11">
        <f t="shared" si="29"/>
        <v>0</v>
      </c>
      <c r="BMC77" s="11">
        <f t="shared" si="29"/>
        <v>0</v>
      </c>
      <c r="BMD77" s="11">
        <f t="shared" si="29"/>
        <v>0</v>
      </c>
      <c r="BME77" s="11">
        <f t="shared" si="29"/>
        <v>0</v>
      </c>
      <c r="BMF77" s="11">
        <f t="shared" si="29"/>
        <v>0</v>
      </c>
      <c r="BMG77" s="11">
        <f t="shared" si="29"/>
        <v>0</v>
      </c>
      <c r="BMH77" s="11">
        <f t="shared" si="29"/>
        <v>0</v>
      </c>
      <c r="BMI77" s="11">
        <f t="shared" si="29"/>
        <v>0</v>
      </c>
      <c r="BMJ77" s="11">
        <f t="shared" si="29"/>
        <v>0</v>
      </c>
      <c r="BMK77" s="11">
        <f t="shared" si="29"/>
        <v>0</v>
      </c>
      <c r="BML77" s="11">
        <f t="shared" si="29"/>
        <v>0</v>
      </c>
      <c r="BMM77" s="11">
        <f t="shared" ref="BMM77:BOX77" si="30">ROUND(SUM(BMM78:BMM85),3)</f>
        <v>0</v>
      </c>
      <c r="BMN77" s="11">
        <f t="shared" si="30"/>
        <v>0</v>
      </c>
      <c r="BMO77" s="11">
        <f t="shared" si="30"/>
        <v>0</v>
      </c>
      <c r="BMP77" s="11">
        <f t="shared" si="30"/>
        <v>0</v>
      </c>
      <c r="BMQ77" s="11">
        <f t="shared" si="30"/>
        <v>0</v>
      </c>
      <c r="BMR77" s="11">
        <f t="shared" si="30"/>
        <v>0</v>
      </c>
      <c r="BMS77" s="11">
        <f t="shared" si="30"/>
        <v>0</v>
      </c>
      <c r="BMT77" s="11">
        <f t="shared" si="30"/>
        <v>0</v>
      </c>
      <c r="BMU77" s="11">
        <f t="shared" si="30"/>
        <v>0</v>
      </c>
      <c r="BMV77" s="11">
        <f t="shared" si="30"/>
        <v>0</v>
      </c>
      <c r="BMW77" s="11">
        <f t="shared" si="30"/>
        <v>0</v>
      </c>
      <c r="BMX77" s="11">
        <f t="shared" si="30"/>
        <v>0</v>
      </c>
      <c r="BMY77" s="11">
        <f t="shared" si="30"/>
        <v>0</v>
      </c>
      <c r="BMZ77" s="11">
        <f t="shared" si="30"/>
        <v>0</v>
      </c>
      <c r="BNA77" s="11">
        <f t="shared" si="30"/>
        <v>0</v>
      </c>
      <c r="BNB77" s="11">
        <f t="shared" si="30"/>
        <v>0</v>
      </c>
      <c r="BNC77" s="11">
        <f t="shared" si="30"/>
        <v>0</v>
      </c>
      <c r="BND77" s="11">
        <f t="shared" si="30"/>
        <v>0</v>
      </c>
      <c r="BNE77" s="11">
        <f t="shared" si="30"/>
        <v>0</v>
      </c>
      <c r="BNF77" s="11">
        <f t="shared" si="30"/>
        <v>0</v>
      </c>
      <c r="BNG77" s="11">
        <f t="shared" si="30"/>
        <v>0</v>
      </c>
      <c r="BNH77" s="11">
        <f t="shared" si="30"/>
        <v>0</v>
      </c>
      <c r="BNI77" s="11">
        <f t="shared" si="30"/>
        <v>0</v>
      </c>
      <c r="BNJ77" s="11">
        <f t="shared" si="30"/>
        <v>0</v>
      </c>
      <c r="BNK77" s="11">
        <f t="shared" si="30"/>
        <v>0</v>
      </c>
      <c r="BNL77" s="11">
        <f t="shared" si="30"/>
        <v>0</v>
      </c>
      <c r="BNM77" s="11">
        <f t="shared" si="30"/>
        <v>0</v>
      </c>
      <c r="BNN77" s="11">
        <f t="shared" si="30"/>
        <v>0</v>
      </c>
      <c r="BNO77" s="11">
        <f t="shared" si="30"/>
        <v>0</v>
      </c>
      <c r="BNP77" s="11">
        <f t="shared" si="30"/>
        <v>0</v>
      </c>
      <c r="BNQ77" s="11">
        <f t="shared" si="30"/>
        <v>0</v>
      </c>
      <c r="BNR77" s="11">
        <f t="shared" si="30"/>
        <v>0</v>
      </c>
      <c r="BNS77" s="11">
        <f t="shared" si="30"/>
        <v>0</v>
      </c>
      <c r="BNT77" s="11">
        <f t="shared" si="30"/>
        <v>0</v>
      </c>
      <c r="BNU77" s="11">
        <f t="shared" si="30"/>
        <v>0</v>
      </c>
      <c r="BNV77" s="11">
        <f t="shared" si="30"/>
        <v>0</v>
      </c>
      <c r="BNW77" s="11">
        <f t="shared" si="30"/>
        <v>0</v>
      </c>
      <c r="BNX77" s="11">
        <f t="shared" si="30"/>
        <v>0</v>
      </c>
      <c r="BNY77" s="11">
        <f t="shared" si="30"/>
        <v>0</v>
      </c>
      <c r="BNZ77" s="11">
        <f t="shared" si="30"/>
        <v>0</v>
      </c>
      <c r="BOA77" s="11">
        <f t="shared" si="30"/>
        <v>0</v>
      </c>
      <c r="BOB77" s="11">
        <f t="shared" si="30"/>
        <v>0</v>
      </c>
      <c r="BOC77" s="11">
        <f t="shared" si="30"/>
        <v>0</v>
      </c>
      <c r="BOD77" s="11">
        <f t="shared" si="30"/>
        <v>0</v>
      </c>
      <c r="BOE77" s="11">
        <f t="shared" si="30"/>
        <v>0</v>
      </c>
      <c r="BOF77" s="11">
        <f t="shared" si="30"/>
        <v>0</v>
      </c>
      <c r="BOG77" s="11">
        <f t="shared" si="30"/>
        <v>0</v>
      </c>
      <c r="BOH77" s="11">
        <f t="shared" si="30"/>
        <v>0</v>
      </c>
      <c r="BOI77" s="11">
        <f t="shared" si="30"/>
        <v>0</v>
      </c>
      <c r="BOJ77" s="11">
        <f t="shared" si="30"/>
        <v>0</v>
      </c>
      <c r="BOK77" s="11">
        <f t="shared" si="30"/>
        <v>0</v>
      </c>
      <c r="BOL77" s="11">
        <f t="shared" si="30"/>
        <v>0</v>
      </c>
      <c r="BOM77" s="11">
        <f t="shared" si="30"/>
        <v>0</v>
      </c>
      <c r="BON77" s="11">
        <f t="shared" si="30"/>
        <v>0</v>
      </c>
      <c r="BOO77" s="11">
        <f t="shared" si="30"/>
        <v>0</v>
      </c>
      <c r="BOP77" s="11">
        <f t="shared" si="30"/>
        <v>0</v>
      </c>
      <c r="BOQ77" s="11">
        <f t="shared" si="30"/>
        <v>0</v>
      </c>
      <c r="BOR77" s="11">
        <f t="shared" si="30"/>
        <v>0</v>
      </c>
      <c r="BOS77" s="11">
        <f t="shared" si="30"/>
        <v>0</v>
      </c>
      <c r="BOT77" s="11">
        <f t="shared" si="30"/>
        <v>0</v>
      </c>
      <c r="BOU77" s="11">
        <f t="shared" si="30"/>
        <v>0</v>
      </c>
      <c r="BOV77" s="11">
        <f t="shared" si="30"/>
        <v>0</v>
      </c>
      <c r="BOW77" s="11">
        <f t="shared" si="30"/>
        <v>0</v>
      </c>
      <c r="BOX77" s="11">
        <f t="shared" si="30"/>
        <v>0</v>
      </c>
      <c r="BOY77" s="11">
        <f t="shared" ref="BOY77:BRJ77" si="31">ROUND(SUM(BOY78:BOY85),3)</f>
        <v>0</v>
      </c>
      <c r="BOZ77" s="11">
        <f t="shared" si="31"/>
        <v>0</v>
      </c>
      <c r="BPA77" s="11">
        <f t="shared" si="31"/>
        <v>0</v>
      </c>
      <c r="BPB77" s="11">
        <f t="shared" si="31"/>
        <v>0</v>
      </c>
      <c r="BPC77" s="11">
        <f t="shared" si="31"/>
        <v>0</v>
      </c>
      <c r="BPD77" s="11">
        <f t="shared" si="31"/>
        <v>0</v>
      </c>
      <c r="BPE77" s="11">
        <f t="shared" si="31"/>
        <v>0</v>
      </c>
      <c r="BPF77" s="11">
        <f t="shared" si="31"/>
        <v>0</v>
      </c>
      <c r="BPG77" s="11">
        <f t="shared" si="31"/>
        <v>0</v>
      </c>
      <c r="BPH77" s="11">
        <f t="shared" si="31"/>
        <v>0</v>
      </c>
      <c r="BPI77" s="11">
        <f t="shared" si="31"/>
        <v>0</v>
      </c>
      <c r="BPJ77" s="11">
        <f t="shared" si="31"/>
        <v>0</v>
      </c>
      <c r="BPK77" s="11">
        <f t="shared" si="31"/>
        <v>0</v>
      </c>
      <c r="BPL77" s="11">
        <f t="shared" si="31"/>
        <v>0</v>
      </c>
      <c r="BPM77" s="11">
        <f t="shared" si="31"/>
        <v>0</v>
      </c>
      <c r="BPN77" s="11">
        <f t="shared" si="31"/>
        <v>0</v>
      </c>
      <c r="BPO77" s="11">
        <f t="shared" si="31"/>
        <v>0</v>
      </c>
      <c r="BPP77" s="11">
        <f t="shared" si="31"/>
        <v>0</v>
      </c>
      <c r="BPQ77" s="11">
        <f t="shared" si="31"/>
        <v>0</v>
      </c>
      <c r="BPR77" s="11">
        <f t="shared" si="31"/>
        <v>0</v>
      </c>
      <c r="BPS77" s="11">
        <f t="shared" si="31"/>
        <v>0</v>
      </c>
      <c r="BPT77" s="11">
        <f t="shared" si="31"/>
        <v>0</v>
      </c>
      <c r="BPU77" s="11">
        <f t="shared" si="31"/>
        <v>0</v>
      </c>
      <c r="BPV77" s="11">
        <f t="shared" si="31"/>
        <v>0</v>
      </c>
      <c r="BPW77" s="11">
        <f t="shared" si="31"/>
        <v>0</v>
      </c>
      <c r="BPX77" s="11">
        <f t="shared" si="31"/>
        <v>0</v>
      </c>
      <c r="BPY77" s="11">
        <f t="shared" si="31"/>
        <v>0</v>
      </c>
      <c r="BPZ77" s="11">
        <f t="shared" si="31"/>
        <v>0</v>
      </c>
      <c r="BQA77" s="11">
        <f t="shared" si="31"/>
        <v>0</v>
      </c>
      <c r="BQB77" s="11">
        <f t="shared" si="31"/>
        <v>0</v>
      </c>
      <c r="BQC77" s="11">
        <f t="shared" si="31"/>
        <v>0</v>
      </c>
      <c r="BQD77" s="11">
        <f t="shared" si="31"/>
        <v>0</v>
      </c>
      <c r="BQE77" s="11">
        <f t="shared" si="31"/>
        <v>0</v>
      </c>
      <c r="BQF77" s="11">
        <f t="shared" si="31"/>
        <v>0</v>
      </c>
      <c r="BQG77" s="11">
        <f t="shared" si="31"/>
        <v>0</v>
      </c>
      <c r="BQH77" s="11">
        <f t="shared" si="31"/>
        <v>0</v>
      </c>
      <c r="BQI77" s="11">
        <f t="shared" si="31"/>
        <v>0</v>
      </c>
      <c r="BQJ77" s="11">
        <f t="shared" si="31"/>
        <v>0</v>
      </c>
      <c r="BQK77" s="11">
        <f t="shared" si="31"/>
        <v>0</v>
      </c>
      <c r="BQL77" s="11">
        <f t="shared" si="31"/>
        <v>0</v>
      </c>
      <c r="BQM77" s="11">
        <f t="shared" si="31"/>
        <v>0</v>
      </c>
      <c r="BQN77" s="11">
        <f t="shared" si="31"/>
        <v>0</v>
      </c>
      <c r="BQO77" s="11">
        <f t="shared" si="31"/>
        <v>0</v>
      </c>
      <c r="BQP77" s="11">
        <f t="shared" si="31"/>
        <v>0</v>
      </c>
      <c r="BQQ77" s="11">
        <f t="shared" si="31"/>
        <v>0</v>
      </c>
      <c r="BQR77" s="11">
        <f t="shared" si="31"/>
        <v>0</v>
      </c>
      <c r="BQS77" s="11">
        <f t="shared" si="31"/>
        <v>0</v>
      </c>
      <c r="BQT77" s="11">
        <f t="shared" si="31"/>
        <v>0</v>
      </c>
      <c r="BQU77" s="11">
        <f t="shared" si="31"/>
        <v>0</v>
      </c>
      <c r="BQV77" s="11">
        <f t="shared" si="31"/>
        <v>0</v>
      </c>
      <c r="BQW77" s="11">
        <f t="shared" si="31"/>
        <v>0</v>
      </c>
      <c r="BQX77" s="11">
        <f t="shared" si="31"/>
        <v>0</v>
      </c>
      <c r="BQY77" s="11">
        <f t="shared" si="31"/>
        <v>0</v>
      </c>
      <c r="BQZ77" s="11">
        <f t="shared" si="31"/>
        <v>0</v>
      </c>
      <c r="BRA77" s="11">
        <f t="shared" si="31"/>
        <v>0</v>
      </c>
      <c r="BRB77" s="11">
        <f t="shared" si="31"/>
        <v>0</v>
      </c>
      <c r="BRC77" s="11">
        <f t="shared" si="31"/>
        <v>0</v>
      </c>
      <c r="BRD77" s="11">
        <f t="shared" si="31"/>
        <v>0</v>
      </c>
      <c r="BRE77" s="11">
        <f t="shared" si="31"/>
        <v>0</v>
      </c>
      <c r="BRF77" s="11">
        <f t="shared" si="31"/>
        <v>0</v>
      </c>
      <c r="BRG77" s="11">
        <f t="shared" si="31"/>
        <v>0</v>
      </c>
      <c r="BRH77" s="11">
        <f t="shared" si="31"/>
        <v>0</v>
      </c>
      <c r="BRI77" s="11">
        <f t="shared" si="31"/>
        <v>0</v>
      </c>
      <c r="BRJ77" s="11">
        <f t="shared" si="31"/>
        <v>0</v>
      </c>
      <c r="BRK77" s="11">
        <f t="shared" ref="BRK77:BTV77" si="32">ROUND(SUM(BRK78:BRK85),3)</f>
        <v>0</v>
      </c>
      <c r="BRL77" s="11">
        <f t="shared" si="32"/>
        <v>0</v>
      </c>
      <c r="BRM77" s="11">
        <f t="shared" si="32"/>
        <v>0</v>
      </c>
      <c r="BRN77" s="11">
        <f t="shared" si="32"/>
        <v>0</v>
      </c>
      <c r="BRO77" s="11">
        <f t="shared" si="32"/>
        <v>0</v>
      </c>
      <c r="BRP77" s="11">
        <f t="shared" si="32"/>
        <v>0</v>
      </c>
      <c r="BRQ77" s="11">
        <f t="shared" si="32"/>
        <v>0</v>
      </c>
      <c r="BRR77" s="11">
        <f t="shared" si="32"/>
        <v>0</v>
      </c>
      <c r="BRS77" s="11">
        <f t="shared" si="32"/>
        <v>0</v>
      </c>
      <c r="BRT77" s="11">
        <f t="shared" si="32"/>
        <v>0</v>
      </c>
      <c r="BRU77" s="11">
        <f t="shared" si="32"/>
        <v>0</v>
      </c>
      <c r="BRV77" s="11">
        <f t="shared" si="32"/>
        <v>0</v>
      </c>
      <c r="BRW77" s="11">
        <f t="shared" si="32"/>
        <v>0</v>
      </c>
      <c r="BRX77" s="11">
        <f t="shared" si="32"/>
        <v>0</v>
      </c>
      <c r="BRY77" s="11">
        <f t="shared" si="32"/>
        <v>0</v>
      </c>
      <c r="BRZ77" s="11">
        <f t="shared" si="32"/>
        <v>0</v>
      </c>
      <c r="BSA77" s="11">
        <f t="shared" si="32"/>
        <v>0</v>
      </c>
      <c r="BSB77" s="11">
        <f t="shared" si="32"/>
        <v>0</v>
      </c>
      <c r="BSC77" s="11">
        <f t="shared" si="32"/>
        <v>0</v>
      </c>
      <c r="BSD77" s="11">
        <f t="shared" si="32"/>
        <v>0</v>
      </c>
      <c r="BSE77" s="11">
        <f t="shared" si="32"/>
        <v>0</v>
      </c>
      <c r="BSF77" s="11">
        <f t="shared" si="32"/>
        <v>0</v>
      </c>
      <c r="BSG77" s="11">
        <f t="shared" si="32"/>
        <v>0</v>
      </c>
      <c r="BSH77" s="11">
        <f t="shared" si="32"/>
        <v>0</v>
      </c>
      <c r="BSI77" s="11">
        <f t="shared" si="32"/>
        <v>0</v>
      </c>
      <c r="BSJ77" s="11">
        <f t="shared" si="32"/>
        <v>0</v>
      </c>
      <c r="BSK77" s="11">
        <f t="shared" si="32"/>
        <v>0</v>
      </c>
      <c r="BSL77" s="11">
        <f t="shared" si="32"/>
        <v>0</v>
      </c>
      <c r="BSM77" s="11">
        <f t="shared" si="32"/>
        <v>0</v>
      </c>
      <c r="BSN77" s="11">
        <f t="shared" si="32"/>
        <v>0</v>
      </c>
      <c r="BSO77" s="11">
        <f t="shared" si="32"/>
        <v>0</v>
      </c>
      <c r="BSP77" s="11">
        <f t="shared" si="32"/>
        <v>0</v>
      </c>
      <c r="BSQ77" s="11">
        <f t="shared" si="32"/>
        <v>0</v>
      </c>
      <c r="BSR77" s="11">
        <f t="shared" si="32"/>
        <v>0</v>
      </c>
      <c r="BSS77" s="11">
        <f t="shared" si="32"/>
        <v>0</v>
      </c>
      <c r="BST77" s="11">
        <f t="shared" si="32"/>
        <v>0</v>
      </c>
      <c r="BSU77" s="11">
        <f t="shared" si="32"/>
        <v>0</v>
      </c>
      <c r="BSV77" s="11">
        <f t="shared" si="32"/>
        <v>0</v>
      </c>
      <c r="BSW77" s="11">
        <f t="shared" si="32"/>
        <v>0</v>
      </c>
      <c r="BSX77" s="11">
        <f t="shared" si="32"/>
        <v>0</v>
      </c>
      <c r="BSY77" s="11">
        <f t="shared" si="32"/>
        <v>0</v>
      </c>
      <c r="BSZ77" s="11">
        <f t="shared" si="32"/>
        <v>0</v>
      </c>
      <c r="BTA77" s="11">
        <f t="shared" si="32"/>
        <v>0</v>
      </c>
      <c r="BTB77" s="11">
        <f t="shared" si="32"/>
        <v>0</v>
      </c>
      <c r="BTC77" s="11">
        <f t="shared" si="32"/>
        <v>0</v>
      </c>
      <c r="BTD77" s="11">
        <f t="shared" si="32"/>
        <v>0</v>
      </c>
      <c r="BTE77" s="11">
        <f t="shared" si="32"/>
        <v>0</v>
      </c>
      <c r="BTF77" s="11">
        <f t="shared" si="32"/>
        <v>0</v>
      </c>
      <c r="BTG77" s="11">
        <f t="shared" si="32"/>
        <v>0</v>
      </c>
      <c r="BTH77" s="11">
        <f t="shared" si="32"/>
        <v>0</v>
      </c>
      <c r="BTI77" s="11">
        <f t="shared" si="32"/>
        <v>0</v>
      </c>
      <c r="BTJ77" s="11">
        <f t="shared" si="32"/>
        <v>0</v>
      </c>
      <c r="BTK77" s="11">
        <f t="shared" si="32"/>
        <v>0</v>
      </c>
      <c r="BTL77" s="11">
        <f t="shared" si="32"/>
        <v>0</v>
      </c>
      <c r="BTM77" s="11">
        <f t="shared" si="32"/>
        <v>0</v>
      </c>
      <c r="BTN77" s="11">
        <f t="shared" si="32"/>
        <v>0</v>
      </c>
      <c r="BTO77" s="11">
        <f t="shared" si="32"/>
        <v>0</v>
      </c>
      <c r="BTP77" s="11">
        <f t="shared" si="32"/>
        <v>0</v>
      </c>
      <c r="BTQ77" s="11">
        <f t="shared" si="32"/>
        <v>0</v>
      </c>
      <c r="BTR77" s="11">
        <f t="shared" si="32"/>
        <v>0</v>
      </c>
      <c r="BTS77" s="11">
        <f t="shared" si="32"/>
        <v>0</v>
      </c>
      <c r="BTT77" s="11">
        <f t="shared" si="32"/>
        <v>0</v>
      </c>
      <c r="BTU77" s="11">
        <f t="shared" si="32"/>
        <v>0</v>
      </c>
      <c r="BTV77" s="11">
        <f t="shared" si="32"/>
        <v>0</v>
      </c>
      <c r="BTW77" s="11">
        <f t="shared" ref="BTW77:BWH77" si="33">ROUND(SUM(BTW78:BTW85),3)</f>
        <v>0</v>
      </c>
      <c r="BTX77" s="11">
        <f t="shared" si="33"/>
        <v>0</v>
      </c>
      <c r="BTY77" s="11">
        <f t="shared" si="33"/>
        <v>0</v>
      </c>
      <c r="BTZ77" s="11">
        <f t="shared" si="33"/>
        <v>0</v>
      </c>
      <c r="BUA77" s="11">
        <f t="shared" si="33"/>
        <v>0</v>
      </c>
      <c r="BUB77" s="11">
        <f t="shared" si="33"/>
        <v>0</v>
      </c>
      <c r="BUC77" s="11">
        <f t="shared" si="33"/>
        <v>0</v>
      </c>
      <c r="BUD77" s="11">
        <f t="shared" si="33"/>
        <v>0</v>
      </c>
      <c r="BUE77" s="11">
        <f t="shared" si="33"/>
        <v>0</v>
      </c>
      <c r="BUF77" s="11">
        <f t="shared" si="33"/>
        <v>0</v>
      </c>
      <c r="BUG77" s="11">
        <f t="shared" si="33"/>
        <v>0</v>
      </c>
      <c r="BUH77" s="11">
        <f t="shared" si="33"/>
        <v>0</v>
      </c>
      <c r="BUI77" s="11">
        <f t="shared" si="33"/>
        <v>0</v>
      </c>
      <c r="BUJ77" s="11">
        <f t="shared" si="33"/>
        <v>0</v>
      </c>
      <c r="BUK77" s="11">
        <f t="shared" si="33"/>
        <v>0</v>
      </c>
      <c r="BUL77" s="11">
        <f t="shared" si="33"/>
        <v>0</v>
      </c>
      <c r="BUM77" s="11">
        <f t="shared" si="33"/>
        <v>0</v>
      </c>
      <c r="BUN77" s="11">
        <f t="shared" si="33"/>
        <v>0</v>
      </c>
      <c r="BUO77" s="11">
        <f t="shared" si="33"/>
        <v>0</v>
      </c>
      <c r="BUP77" s="11">
        <f t="shared" si="33"/>
        <v>0</v>
      </c>
      <c r="BUQ77" s="11">
        <f t="shared" si="33"/>
        <v>0</v>
      </c>
      <c r="BUR77" s="11">
        <f t="shared" si="33"/>
        <v>0</v>
      </c>
      <c r="BUS77" s="11">
        <f t="shared" si="33"/>
        <v>0</v>
      </c>
      <c r="BUT77" s="11">
        <f t="shared" si="33"/>
        <v>0</v>
      </c>
      <c r="BUU77" s="11">
        <f t="shared" si="33"/>
        <v>0</v>
      </c>
      <c r="BUV77" s="11">
        <f t="shared" si="33"/>
        <v>0</v>
      </c>
      <c r="BUW77" s="11">
        <f t="shared" si="33"/>
        <v>0</v>
      </c>
      <c r="BUX77" s="11">
        <f t="shared" si="33"/>
        <v>0</v>
      </c>
      <c r="BUY77" s="11">
        <f t="shared" si="33"/>
        <v>0</v>
      </c>
      <c r="BUZ77" s="11">
        <f t="shared" si="33"/>
        <v>0</v>
      </c>
      <c r="BVA77" s="11">
        <f t="shared" si="33"/>
        <v>0</v>
      </c>
      <c r="BVB77" s="11">
        <f t="shared" si="33"/>
        <v>0</v>
      </c>
      <c r="BVC77" s="11">
        <f t="shared" si="33"/>
        <v>0</v>
      </c>
      <c r="BVD77" s="11">
        <f t="shared" si="33"/>
        <v>0</v>
      </c>
      <c r="BVE77" s="11">
        <f t="shared" si="33"/>
        <v>0</v>
      </c>
      <c r="BVF77" s="11">
        <f t="shared" si="33"/>
        <v>0</v>
      </c>
      <c r="BVG77" s="11">
        <f t="shared" si="33"/>
        <v>0</v>
      </c>
      <c r="BVH77" s="11">
        <f t="shared" si="33"/>
        <v>0</v>
      </c>
      <c r="BVI77" s="11">
        <f t="shared" si="33"/>
        <v>0</v>
      </c>
      <c r="BVJ77" s="11">
        <f t="shared" si="33"/>
        <v>0</v>
      </c>
      <c r="BVK77" s="11">
        <f t="shared" si="33"/>
        <v>0</v>
      </c>
      <c r="BVL77" s="11">
        <f t="shared" si="33"/>
        <v>0</v>
      </c>
      <c r="BVM77" s="11">
        <f t="shared" si="33"/>
        <v>0</v>
      </c>
      <c r="BVN77" s="11">
        <f t="shared" si="33"/>
        <v>0</v>
      </c>
      <c r="BVO77" s="11">
        <f t="shared" si="33"/>
        <v>0</v>
      </c>
      <c r="BVP77" s="11">
        <f t="shared" si="33"/>
        <v>0</v>
      </c>
      <c r="BVQ77" s="11">
        <f t="shared" si="33"/>
        <v>0</v>
      </c>
      <c r="BVR77" s="11">
        <f t="shared" si="33"/>
        <v>0</v>
      </c>
      <c r="BVS77" s="11">
        <f t="shared" si="33"/>
        <v>0</v>
      </c>
      <c r="BVT77" s="11">
        <f t="shared" si="33"/>
        <v>0</v>
      </c>
      <c r="BVU77" s="11">
        <f t="shared" si="33"/>
        <v>0</v>
      </c>
      <c r="BVV77" s="11">
        <f t="shared" si="33"/>
        <v>0</v>
      </c>
      <c r="BVW77" s="11">
        <f t="shared" si="33"/>
        <v>0</v>
      </c>
      <c r="BVX77" s="11">
        <f t="shared" si="33"/>
        <v>0</v>
      </c>
      <c r="BVY77" s="11">
        <f t="shared" si="33"/>
        <v>0</v>
      </c>
      <c r="BVZ77" s="11">
        <f t="shared" si="33"/>
        <v>0</v>
      </c>
      <c r="BWA77" s="11">
        <f t="shared" si="33"/>
        <v>0</v>
      </c>
      <c r="BWB77" s="11">
        <f t="shared" si="33"/>
        <v>0</v>
      </c>
      <c r="BWC77" s="11">
        <f t="shared" si="33"/>
        <v>0</v>
      </c>
      <c r="BWD77" s="11">
        <f t="shared" si="33"/>
        <v>0</v>
      </c>
      <c r="BWE77" s="11">
        <f t="shared" si="33"/>
        <v>0</v>
      </c>
      <c r="BWF77" s="11">
        <f t="shared" si="33"/>
        <v>0</v>
      </c>
      <c r="BWG77" s="11">
        <f t="shared" si="33"/>
        <v>0</v>
      </c>
      <c r="BWH77" s="11">
        <f t="shared" si="33"/>
        <v>0</v>
      </c>
      <c r="BWI77" s="11">
        <f t="shared" ref="BWI77:BYT77" si="34">ROUND(SUM(BWI78:BWI85),3)</f>
        <v>0</v>
      </c>
      <c r="BWJ77" s="11">
        <f t="shared" si="34"/>
        <v>0</v>
      </c>
      <c r="BWK77" s="11">
        <f t="shared" si="34"/>
        <v>0</v>
      </c>
      <c r="BWL77" s="11">
        <f t="shared" si="34"/>
        <v>0</v>
      </c>
      <c r="BWM77" s="11">
        <f t="shared" si="34"/>
        <v>0</v>
      </c>
      <c r="BWN77" s="11">
        <f t="shared" si="34"/>
        <v>0</v>
      </c>
      <c r="BWO77" s="11">
        <f t="shared" si="34"/>
        <v>0</v>
      </c>
      <c r="BWP77" s="11">
        <f t="shared" si="34"/>
        <v>0</v>
      </c>
      <c r="BWQ77" s="11">
        <f t="shared" si="34"/>
        <v>0</v>
      </c>
      <c r="BWR77" s="11">
        <f t="shared" si="34"/>
        <v>0</v>
      </c>
      <c r="BWS77" s="11">
        <f t="shared" si="34"/>
        <v>0</v>
      </c>
      <c r="BWT77" s="11">
        <f t="shared" si="34"/>
        <v>0</v>
      </c>
      <c r="BWU77" s="11">
        <f t="shared" si="34"/>
        <v>0</v>
      </c>
      <c r="BWV77" s="11">
        <f t="shared" si="34"/>
        <v>0</v>
      </c>
      <c r="BWW77" s="11">
        <f t="shared" si="34"/>
        <v>0</v>
      </c>
      <c r="BWX77" s="11">
        <f t="shared" si="34"/>
        <v>0</v>
      </c>
      <c r="BWY77" s="11">
        <f t="shared" si="34"/>
        <v>0</v>
      </c>
      <c r="BWZ77" s="11">
        <f t="shared" si="34"/>
        <v>0</v>
      </c>
      <c r="BXA77" s="11">
        <f t="shared" si="34"/>
        <v>0</v>
      </c>
      <c r="BXB77" s="11">
        <f t="shared" si="34"/>
        <v>0</v>
      </c>
      <c r="BXC77" s="11">
        <f t="shared" si="34"/>
        <v>0</v>
      </c>
      <c r="BXD77" s="11">
        <f t="shared" si="34"/>
        <v>0</v>
      </c>
      <c r="BXE77" s="11">
        <f t="shared" si="34"/>
        <v>0</v>
      </c>
      <c r="BXF77" s="11">
        <f t="shared" si="34"/>
        <v>0</v>
      </c>
      <c r="BXG77" s="11">
        <f t="shared" si="34"/>
        <v>0</v>
      </c>
      <c r="BXH77" s="11">
        <f t="shared" si="34"/>
        <v>0</v>
      </c>
      <c r="BXI77" s="11">
        <f t="shared" si="34"/>
        <v>0</v>
      </c>
      <c r="BXJ77" s="11">
        <f t="shared" si="34"/>
        <v>0</v>
      </c>
      <c r="BXK77" s="11">
        <f t="shared" si="34"/>
        <v>0</v>
      </c>
      <c r="BXL77" s="11">
        <f t="shared" si="34"/>
        <v>0</v>
      </c>
      <c r="BXM77" s="11">
        <f t="shared" si="34"/>
        <v>0</v>
      </c>
      <c r="BXN77" s="11">
        <f t="shared" si="34"/>
        <v>0</v>
      </c>
      <c r="BXO77" s="11">
        <f t="shared" si="34"/>
        <v>0</v>
      </c>
      <c r="BXP77" s="11">
        <f t="shared" si="34"/>
        <v>0</v>
      </c>
      <c r="BXQ77" s="11">
        <f t="shared" si="34"/>
        <v>0</v>
      </c>
      <c r="BXR77" s="11">
        <f t="shared" si="34"/>
        <v>0</v>
      </c>
      <c r="BXS77" s="11">
        <f t="shared" si="34"/>
        <v>0</v>
      </c>
      <c r="BXT77" s="11">
        <f t="shared" si="34"/>
        <v>0</v>
      </c>
      <c r="BXU77" s="11">
        <f t="shared" si="34"/>
        <v>0</v>
      </c>
      <c r="BXV77" s="11">
        <f t="shared" si="34"/>
        <v>0</v>
      </c>
      <c r="BXW77" s="11">
        <f t="shared" si="34"/>
        <v>0</v>
      </c>
      <c r="BXX77" s="11">
        <f t="shared" si="34"/>
        <v>0</v>
      </c>
      <c r="BXY77" s="11">
        <f t="shared" si="34"/>
        <v>0</v>
      </c>
      <c r="BXZ77" s="11">
        <f t="shared" si="34"/>
        <v>0</v>
      </c>
      <c r="BYA77" s="11">
        <f t="shared" si="34"/>
        <v>0</v>
      </c>
      <c r="BYB77" s="11">
        <f t="shared" si="34"/>
        <v>0</v>
      </c>
      <c r="BYC77" s="11">
        <f t="shared" si="34"/>
        <v>0</v>
      </c>
      <c r="BYD77" s="11">
        <f t="shared" si="34"/>
        <v>0</v>
      </c>
      <c r="BYE77" s="11">
        <f t="shared" si="34"/>
        <v>0</v>
      </c>
      <c r="BYF77" s="11">
        <f t="shared" si="34"/>
        <v>0</v>
      </c>
      <c r="BYG77" s="11">
        <f t="shared" si="34"/>
        <v>0</v>
      </c>
      <c r="BYH77" s="11">
        <f t="shared" si="34"/>
        <v>0</v>
      </c>
      <c r="BYI77" s="11">
        <f t="shared" si="34"/>
        <v>0</v>
      </c>
      <c r="BYJ77" s="11">
        <f t="shared" si="34"/>
        <v>0</v>
      </c>
      <c r="BYK77" s="11">
        <f t="shared" si="34"/>
        <v>0</v>
      </c>
      <c r="BYL77" s="11">
        <f t="shared" si="34"/>
        <v>0</v>
      </c>
      <c r="BYM77" s="11">
        <f t="shared" si="34"/>
        <v>0</v>
      </c>
      <c r="BYN77" s="11">
        <f t="shared" si="34"/>
        <v>0</v>
      </c>
      <c r="BYO77" s="11">
        <f t="shared" si="34"/>
        <v>0</v>
      </c>
      <c r="BYP77" s="11">
        <f t="shared" si="34"/>
        <v>0</v>
      </c>
      <c r="BYQ77" s="11">
        <f t="shared" si="34"/>
        <v>0</v>
      </c>
      <c r="BYR77" s="11">
        <f t="shared" si="34"/>
        <v>0</v>
      </c>
      <c r="BYS77" s="11">
        <f t="shared" si="34"/>
        <v>0</v>
      </c>
      <c r="BYT77" s="11">
        <f t="shared" si="34"/>
        <v>0</v>
      </c>
      <c r="BYU77" s="11">
        <f t="shared" ref="BYU77:CBF77" si="35">ROUND(SUM(BYU78:BYU85),3)</f>
        <v>0</v>
      </c>
      <c r="BYV77" s="11">
        <f t="shared" si="35"/>
        <v>0</v>
      </c>
      <c r="BYW77" s="11">
        <f t="shared" si="35"/>
        <v>0</v>
      </c>
      <c r="BYX77" s="11">
        <f t="shared" si="35"/>
        <v>0</v>
      </c>
      <c r="BYY77" s="11">
        <f t="shared" si="35"/>
        <v>0</v>
      </c>
      <c r="BYZ77" s="11">
        <f t="shared" si="35"/>
        <v>0</v>
      </c>
      <c r="BZA77" s="11">
        <f t="shared" si="35"/>
        <v>0</v>
      </c>
      <c r="BZB77" s="11">
        <f t="shared" si="35"/>
        <v>0</v>
      </c>
      <c r="BZC77" s="11">
        <f t="shared" si="35"/>
        <v>0</v>
      </c>
      <c r="BZD77" s="11">
        <f t="shared" si="35"/>
        <v>0</v>
      </c>
      <c r="BZE77" s="11">
        <f t="shared" si="35"/>
        <v>0</v>
      </c>
      <c r="BZF77" s="11">
        <f t="shared" si="35"/>
        <v>0</v>
      </c>
      <c r="BZG77" s="11">
        <f t="shared" si="35"/>
        <v>0</v>
      </c>
      <c r="BZH77" s="11">
        <f t="shared" si="35"/>
        <v>0</v>
      </c>
      <c r="BZI77" s="11">
        <f t="shared" si="35"/>
        <v>0</v>
      </c>
      <c r="BZJ77" s="11">
        <f t="shared" si="35"/>
        <v>0</v>
      </c>
      <c r="BZK77" s="11">
        <f t="shared" si="35"/>
        <v>0</v>
      </c>
      <c r="BZL77" s="11">
        <f t="shared" si="35"/>
        <v>0</v>
      </c>
      <c r="BZM77" s="11">
        <f t="shared" si="35"/>
        <v>0</v>
      </c>
      <c r="BZN77" s="11">
        <f t="shared" si="35"/>
        <v>0</v>
      </c>
      <c r="BZO77" s="11">
        <f t="shared" si="35"/>
        <v>0</v>
      </c>
      <c r="BZP77" s="11">
        <f t="shared" si="35"/>
        <v>0</v>
      </c>
      <c r="BZQ77" s="11">
        <f t="shared" si="35"/>
        <v>0</v>
      </c>
      <c r="BZR77" s="11">
        <f t="shared" si="35"/>
        <v>0</v>
      </c>
      <c r="BZS77" s="11">
        <f t="shared" si="35"/>
        <v>0</v>
      </c>
      <c r="BZT77" s="11">
        <f t="shared" si="35"/>
        <v>0</v>
      </c>
      <c r="BZU77" s="11">
        <f t="shared" si="35"/>
        <v>0</v>
      </c>
      <c r="BZV77" s="11">
        <f t="shared" si="35"/>
        <v>0</v>
      </c>
      <c r="BZW77" s="11">
        <f t="shared" si="35"/>
        <v>0</v>
      </c>
      <c r="BZX77" s="11">
        <f t="shared" si="35"/>
        <v>0</v>
      </c>
      <c r="BZY77" s="11">
        <f t="shared" si="35"/>
        <v>0</v>
      </c>
      <c r="BZZ77" s="11">
        <f t="shared" si="35"/>
        <v>0</v>
      </c>
      <c r="CAA77" s="11">
        <f t="shared" si="35"/>
        <v>0</v>
      </c>
      <c r="CAB77" s="11">
        <f t="shared" si="35"/>
        <v>0</v>
      </c>
      <c r="CAC77" s="11">
        <f t="shared" si="35"/>
        <v>0</v>
      </c>
      <c r="CAD77" s="11">
        <f t="shared" si="35"/>
        <v>0</v>
      </c>
      <c r="CAE77" s="11">
        <f t="shared" si="35"/>
        <v>0</v>
      </c>
      <c r="CAF77" s="11">
        <f t="shared" si="35"/>
        <v>0</v>
      </c>
      <c r="CAG77" s="11">
        <f t="shared" si="35"/>
        <v>0</v>
      </c>
      <c r="CAH77" s="11">
        <f t="shared" si="35"/>
        <v>0</v>
      </c>
      <c r="CAI77" s="11">
        <f t="shared" si="35"/>
        <v>0</v>
      </c>
      <c r="CAJ77" s="11">
        <f t="shared" si="35"/>
        <v>0</v>
      </c>
      <c r="CAK77" s="11">
        <f t="shared" si="35"/>
        <v>0</v>
      </c>
      <c r="CAL77" s="11">
        <f t="shared" si="35"/>
        <v>0</v>
      </c>
      <c r="CAM77" s="11">
        <f t="shared" si="35"/>
        <v>0</v>
      </c>
      <c r="CAN77" s="11">
        <f t="shared" si="35"/>
        <v>0</v>
      </c>
      <c r="CAO77" s="11">
        <f t="shared" si="35"/>
        <v>0</v>
      </c>
      <c r="CAP77" s="11">
        <f t="shared" si="35"/>
        <v>0</v>
      </c>
      <c r="CAQ77" s="11">
        <f t="shared" si="35"/>
        <v>0</v>
      </c>
      <c r="CAR77" s="11">
        <f t="shared" si="35"/>
        <v>0</v>
      </c>
      <c r="CAS77" s="11">
        <f t="shared" si="35"/>
        <v>0</v>
      </c>
      <c r="CAT77" s="11">
        <f t="shared" si="35"/>
        <v>0</v>
      </c>
      <c r="CAU77" s="11">
        <f t="shared" si="35"/>
        <v>0</v>
      </c>
      <c r="CAV77" s="11">
        <f t="shared" si="35"/>
        <v>0</v>
      </c>
      <c r="CAW77" s="11">
        <f t="shared" si="35"/>
        <v>0</v>
      </c>
      <c r="CAX77" s="11">
        <f t="shared" si="35"/>
        <v>0</v>
      </c>
      <c r="CAY77" s="11">
        <f t="shared" si="35"/>
        <v>0</v>
      </c>
      <c r="CAZ77" s="11">
        <f t="shared" si="35"/>
        <v>0</v>
      </c>
      <c r="CBA77" s="11">
        <f t="shared" si="35"/>
        <v>0</v>
      </c>
      <c r="CBB77" s="11">
        <f t="shared" si="35"/>
        <v>0</v>
      </c>
      <c r="CBC77" s="11">
        <f t="shared" si="35"/>
        <v>0</v>
      </c>
      <c r="CBD77" s="11">
        <f t="shared" si="35"/>
        <v>0</v>
      </c>
      <c r="CBE77" s="11">
        <f t="shared" si="35"/>
        <v>0</v>
      </c>
      <c r="CBF77" s="11">
        <f t="shared" si="35"/>
        <v>0</v>
      </c>
      <c r="CBG77" s="11">
        <f t="shared" ref="CBG77:CDR77" si="36">ROUND(SUM(CBG78:CBG85),3)</f>
        <v>0</v>
      </c>
      <c r="CBH77" s="11">
        <f t="shared" si="36"/>
        <v>0</v>
      </c>
      <c r="CBI77" s="11">
        <f t="shared" si="36"/>
        <v>0</v>
      </c>
      <c r="CBJ77" s="11">
        <f t="shared" si="36"/>
        <v>0</v>
      </c>
      <c r="CBK77" s="11">
        <f t="shared" si="36"/>
        <v>0</v>
      </c>
      <c r="CBL77" s="11">
        <f t="shared" si="36"/>
        <v>0</v>
      </c>
      <c r="CBM77" s="11">
        <f t="shared" si="36"/>
        <v>0</v>
      </c>
      <c r="CBN77" s="11">
        <f t="shared" si="36"/>
        <v>0</v>
      </c>
      <c r="CBO77" s="11">
        <f t="shared" si="36"/>
        <v>0</v>
      </c>
      <c r="CBP77" s="11">
        <f t="shared" si="36"/>
        <v>0</v>
      </c>
      <c r="CBQ77" s="11">
        <f t="shared" si="36"/>
        <v>0</v>
      </c>
      <c r="CBR77" s="11">
        <f t="shared" si="36"/>
        <v>0</v>
      </c>
      <c r="CBS77" s="11">
        <f t="shared" si="36"/>
        <v>0</v>
      </c>
      <c r="CBT77" s="11">
        <f t="shared" si="36"/>
        <v>0</v>
      </c>
      <c r="CBU77" s="11">
        <f t="shared" si="36"/>
        <v>0</v>
      </c>
      <c r="CBV77" s="11">
        <f t="shared" si="36"/>
        <v>0</v>
      </c>
      <c r="CBW77" s="11">
        <f t="shared" si="36"/>
        <v>0</v>
      </c>
      <c r="CBX77" s="11">
        <f t="shared" si="36"/>
        <v>0</v>
      </c>
      <c r="CBY77" s="11">
        <f t="shared" si="36"/>
        <v>0</v>
      </c>
      <c r="CBZ77" s="11">
        <f t="shared" si="36"/>
        <v>0</v>
      </c>
      <c r="CCA77" s="11">
        <f t="shared" si="36"/>
        <v>0</v>
      </c>
      <c r="CCB77" s="11">
        <f t="shared" si="36"/>
        <v>0</v>
      </c>
      <c r="CCC77" s="11">
        <f t="shared" si="36"/>
        <v>0</v>
      </c>
      <c r="CCD77" s="11">
        <f t="shared" si="36"/>
        <v>0</v>
      </c>
      <c r="CCE77" s="11">
        <f t="shared" si="36"/>
        <v>0</v>
      </c>
      <c r="CCF77" s="11">
        <f t="shared" si="36"/>
        <v>0</v>
      </c>
      <c r="CCG77" s="11">
        <f t="shared" si="36"/>
        <v>0</v>
      </c>
      <c r="CCH77" s="11">
        <f t="shared" si="36"/>
        <v>0</v>
      </c>
      <c r="CCI77" s="11">
        <f t="shared" si="36"/>
        <v>0</v>
      </c>
      <c r="CCJ77" s="11">
        <f t="shared" si="36"/>
        <v>0</v>
      </c>
      <c r="CCK77" s="11">
        <f t="shared" si="36"/>
        <v>0</v>
      </c>
      <c r="CCL77" s="11">
        <f t="shared" si="36"/>
        <v>0</v>
      </c>
      <c r="CCM77" s="11">
        <f t="shared" si="36"/>
        <v>0</v>
      </c>
      <c r="CCN77" s="11">
        <f t="shared" si="36"/>
        <v>0</v>
      </c>
      <c r="CCO77" s="11">
        <f t="shared" si="36"/>
        <v>0</v>
      </c>
      <c r="CCP77" s="11">
        <f t="shared" si="36"/>
        <v>0</v>
      </c>
      <c r="CCQ77" s="11">
        <f t="shared" si="36"/>
        <v>0</v>
      </c>
      <c r="CCR77" s="11">
        <f t="shared" si="36"/>
        <v>0</v>
      </c>
      <c r="CCS77" s="11">
        <f t="shared" si="36"/>
        <v>0</v>
      </c>
      <c r="CCT77" s="11">
        <f t="shared" si="36"/>
        <v>0</v>
      </c>
      <c r="CCU77" s="11">
        <f t="shared" si="36"/>
        <v>0</v>
      </c>
      <c r="CCV77" s="11">
        <f t="shared" si="36"/>
        <v>0</v>
      </c>
      <c r="CCW77" s="11">
        <f t="shared" si="36"/>
        <v>0</v>
      </c>
      <c r="CCX77" s="11">
        <f t="shared" si="36"/>
        <v>0</v>
      </c>
      <c r="CCY77" s="11">
        <f t="shared" si="36"/>
        <v>0</v>
      </c>
      <c r="CCZ77" s="11">
        <f t="shared" si="36"/>
        <v>0</v>
      </c>
      <c r="CDA77" s="11">
        <f t="shared" si="36"/>
        <v>0</v>
      </c>
      <c r="CDB77" s="11">
        <f t="shared" si="36"/>
        <v>0</v>
      </c>
      <c r="CDC77" s="11">
        <f t="shared" si="36"/>
        <v>0</v>
      </c>
      <c r="CDD77" s="11">
        <f t="shared" si="36"/>
        <v>0</v>
      </c>
      <c r="CDE77" s="11">
        <f t="shared" si="36"/>
        <v>0</v>
      </c>
      <c r="CDF77" s="11">
        <f t="shared" si="36"/>
        <v>0</v>
      </c>
      <c r="CDG77" s="11">
        <f t="shared" si="36"/>
        <v>0</v>
      </c>
      <c r="CDH77" s="11">
        <f t="shared" si="36"/>
        <v>0</v>
      </c>
      <c r="CDI77" s="11">
        <f t="shared" si="36"/>
        <v>0</v>
      </c>
      <c r="CDJ77" s="11">
        <f t="shared" si="36"/>
        <v>0</v>
      </c>
      <c r="CDK77" s="11">
        <f t="shared" si="36"/>
        <v>0</v>
      </c>
      <c r="CDL77" s="11">
        <f t="shared" si="36"/>
        <v>0</v>
      </c>
      <c r="CDM77" s="11">
        <f t="shared" si="36"/>
        <v>0</v>
      </c>
      <c r="CDN77" s="11">
        <f t="shared" si="36"/>
        <v>0</v>
      </c>
      <c r="CDO77" s="11">
        <f t="shared" si="36"/>
        <v>0</v>
      </c>
      <c r="CDP77" s="11">
        <f t="shared" si="36"/>
        <v>0</v>
      </c>
      <c r="CDQ77" s="11">
        <f t="shared" si="36"/>
        <v>0</v>
      </c>
      <c r="CDR77" s="11">
        <f t="shared" si="36"/>
        <v>0</v>
      </c>
      <c r="CDS77" s="11">
        <f t="shared" ref="CDS77:CGD77" si="37">ROUND(SUM(CDS78:CDS85),3)</f>
        <v>0</v>
      </c>
      <c r="CDT77" s="11">
        <f t="shared" si="37"/>
        <v>0</v>
      </c>
      <c r="CDU77" s="11">
        <f t="shared" si="37"/>
        <v>0</v>
      </c>
      <c r="CDV77" s="11">
        <f t="shared" si="37"/>
        <v>0</v>
      </c>
      <c r="CDW77" s="11">
        <f t="shared" si="37"/>
        <v>0</v>
      </c>
      <c r="CDX77" s="11">
        <f t="shared" si="37"/>
        <v>0</v>
      </c>
      <c r="CDY77" s="11">
        <f t="shared" si="37"/>
        <v>0</v>
      </c>
      <c r="CDZ77" s="11">
        <f t="shared" si="37"/>
        <v>0</v>
      </c>
      <c r="CEA77" s="11">
        <f t="shared" si="37"/>
        <v>0</v>
      </c>
      <c r="CEB77" s="11">
        <f t="shared" si="37"/>
        <v>0</v>
      </c>
      <c r="CEC77" s="11">
        <f t="shared" si="37"/>
        <v>0</v>
      </c>
      <c r="CED77" s="11">
        <f t="shared" si="37"/>
        <v>0</v>
      </c>
      <c r="CEE77" s="11">
        <f t="shared" si="37"/>
        <v>0</v>
      </c>
      <c r="CEF77" s="11">
        <f t="shared" si="37"/>
        <v>0</v>
      </c>
      <c r="CEG77" s="11">
        <f t="shared" si="37"/>
        <v>0</v>
      </c>
      <c r="CEH77" s="11">
        <f t="shared" si="37"/>
        <v>0</v>
      </c>
      <c r="CEI77" s="11">
        <f t="shared" si="37"/>
        <v>0</v>
      </c>
      <c r="CEJ77" s="11">
        <f t="shared" si="37"/>
        <v>0</v>
      </c>
      <c r="CEK77" s="11">
        <f t="shared" si="37"/>
        <v>0</v>
      </c>
      <c r="CEL77" s="11">
        <f t="shared" si="37"/>
        <v>0</v>
      </c>
      <c r="CEM77" s="11">
        <f t="shared" si="37"/>
        <v>0</v>
      </c>
      <c r="CEN77" s="11">
        <f t="shared" si="37"/>
        <v>0</v>
      </c>
      <c r="CEO77" s="11">
        <f t="shared" si="37"/>
        <v>0</v>
      </c>
      <c r="CEP77" s="11">
        <f t="shared" si="37"/>
        <v>0</v>
      </c>
      <c r="CEQ77" s="11">
        <f t="shared" si="37"/>
        <v>0</v>
      </c>
      <c r="CER77" s="11">
        <f t="shared" si="37"/>
        <v>0</v>
      </c>
      <c r="CES77" s="11">
        <f t="shared" si="37"/>
        <v>0</v>
      </c>
      <c r="CET77" s="11">
        <f t="shared" si="37"/>
        <v>0</v>
      </c>
      <c r="CEU77" s="11">
        <f t="shared" si="37"/>
        <v>0</v>
      </c>
      <c r="CEV77" s="11">
        <f t="shared" si="37"/>
        <v>0</v>
      </c>
      <c r="CEW77" s="11">
        <f t="shared" si="37"/>
        <v>0</v>
      </c>
      <c r="CEX77" s="11">
        <f t="shared" si="37"/>
        <v>0</v>
      </c>
      <c r="CEY77" s="11">
        <f t="shared" si="37"/>
        <v>0</v>
      </c>
      <c r="CEZ77" s="11">
        <f t="shared" si="37"/>
        <v>0</v>
      </c>
      <c r="CFA77" s="11">
        <f t="shared" si="37"/>
        <v>0</v>
      </c>
      <c r="CFB77" s="11">
        <f t="shared" si="37"/>
        <v>0</v>
      </c>
      <c r="CFC77" s="11">
        <f t="shared" si="37"/>
        <v>0</v>
      </c>
      <c r="CFD77" s="11">
        <f t="shared" si="37"/>
        <v>0</v>
      </c>
      <c r="CFE77" s="11">
        <f t="shared" si="37"/>
        <v>0</v>
      </c>
      <c r="CFF77" s="11">
        <f t="shared" si="37"/>
        <v>0</v>
      </c>
      <c r="CFG77" s="11">
        <f t="shared" si="37"/>
        <v>0</v>
      </c>
      <c r="CFH77" s="11">
        <f t="shared" si="37"/>
        <v>0</v>
      </c>
      <c r="CFI77" s="11">
        <f t="shared" si="37"/>
        <v>0</v>
      </c>
      <c r="CFJ77" s="11">
        <f t="shared" si="37"/>
        <v>0</v>
      </c>
      <c r="CFK77" s="11">
        <f t="shared" si="37"/>
        <v>0</v>
      </c>
      <c r="CFL77" s="11">
        <f t="shared" si="37"/>
        <v>0</v>
      </c>
      <c r="CFM77" s="11">
        <f t="shared" si="37"/>
        <v>0</v>
      </c>
      <c r="CFN77" s="11">
        <f t="shared" si="37"/>
        <v>0</v>
      </c>
      <c r="CFO77" s="11">
        <f t="shared" si="37"/>
        <v>0</v>
      </c>
      <c r="CFP77" s="11">
        <f t="shared" si="37"/>
        <v>0</v>
      </c>
      <c r="CFQ77" s="11">
        <f t="shared" si="37"/>
        <v>0</v>
      </c>
      <c r="CFR77" s="11">
        <f t="shared" si="37"/>
        <v>0</v>
      </c>
      <c r="CFS77" s="11">
        <f t="shared" si="37"/>
        <v>0</v>
      </c>
      <c r="CFT77" s="11">
        <f t="shared" si="37"/>
        <v>0</v>
      </c>
      <c r="CFU77" s="11">
        <f t="shared" si="37"/>
        <v>0</v>
      </c>
      <c r="CFV77" s="11">
        <f t="shared" si="37"/>
        <v>0</v>
      </c>
      <c r="CFW77" s="11">
        <f t="shared" si="37"/>
        <v>0</v>
      </c>
      <c r="CFX77" s="11">
        <f t="shared" si="37"/>
        <v>0</v>
      </c>
      <c r="CFY77" s="11">
        <f t="shared" si="37"/>
        <v>0</v>
      </c>
      <c r="CFZ77" s="11">
        <f t="shared" si="37"/>
        <v>0</v>
      </c>
      <c r="CGA77" s="11">
        <f t="shared" si="37"/>
        <v>0</v>
      </c>
      <c r="CGB77" s="11">
        <f t="shared" si="37"/>
        <v>0</v>
      </c>
      <c r="CGC77" s="11">
        <f t="shared" si="37"/>
        <v>0</v>
      </c>
      <c r="CGD77" s="11">
        <f t="shared" si="37"/>
        <v>0</v>
      </c>
      <c r="CGE77" s="11">
        <f t="shared" ref="CGE77:CIP77" si="38">ROUND(SUM(CGE78:CGE85),3)</f>
        <v>0</v>
      </c>
      <c r="CGF77" s="11">
        <f t="shared" si="38"/>
        <v>0</v>
      </c>
      <c r="CGG77" s="11">
        <f t="shared" si="38"/>
        <v>0</v>
      </c>
      <c r="CGH77" s="11">
        <f t="shared" si="38"/>
        <v>0</v>
      </c>
      <c r="CGI77" s="11">
        <f t="shared" si="38"/>
        <v>0</v>
      </c>
      <c r="CGJ77" s="11">
        <f t="shared" si="38"/>
        <v>0</v>
      </c>
      <c r="CGK77" s="11">
        <f t="shared" si="38"/>
        <v>0</v>
      </c>
      <c r="CGL77" s="11">
        <f t="shared" si="38"/>
        <v>0</v>
      </c>
      <c r="CGM77" s="11">
        <f t="shared" si="38"/>
        <v>0</v>
      </c>
      <c r="CGN77" s="11">
        <f t="shared" si="38"/>
        <v>0</v>
      </c>
      <c r="CGO77" s="11">
        <f t="shared" si="38"/>
        <v>0</v>
      </c>
      <c r="CGP77" s="11">
        <f t="shared" si="38"/>
        <v>0</v>
      </c>
      <c r="CGQ77" s="11">
        <f t="shared" si="38"/>
        <v>0</v>
      </c>
      <c r="CGR77" s="11">
        <f t="shared" si="38"/>
        <v>0</v>
      </c>
      <c r="CGS77" s="11">
        <f t="shared" si="38"/>
        <v>0</v>
      </c>
      <c r="CGT77" s="11">
        <f t="shared" si="38"/>
        <v>0</v>
      </c>
      <c r="CGU77" s="11">
        <f t="shared" si="38"/>
        <v>0</v>
      </c>
      <c r="CGV77" s="11">
        <f t="shared" si="38"/>
        <v>0</v>
      </c>
      <c r="CGW77" s="11">
        <f t="shared" si="38"/>
        <v>0</v>
      </c>
      <c r="CGX77" s="11">
        <f t="shared" si="38"/>
        <v>0</v>
      </c>
      <c r="CGY77" s="11">
        <f t="shared" si="38"/>
        <v>0</v>
      </c>
      <c r="CGZ77" s="11">
        <f t="shared" si="38"/>
        <v>0</v>
      </c>
      <c r="CHA77" s="11">
        <f t="shared" si="38"/>
        <v>0</v>
      </c>
      <c r="CHB77" s="11">
        <f t="shared" si="38"/>
        <v>0</v>
      </c>
      <c r="CHC77" s="11">
        <f t="shared" si="38"/>
        <v>0</v>
      </c>
      <c r="CHD77" s="11">
        <f t="shared" si="38"/>
        <v>0</v>
      </c>
      <c r="CHE77" s="11">
        <f t="shared" si="38"/>
        <v>0</v>
      </c>
      <c r="CHF77" s="11">
        <f t="shared" si="38"/>
        <v>0</v>
      </c>
      <c r="CHG77" s="11">
        <f t="shared" si="38"/>
        <v>0</v>
      </c>
      <c r="CHH77" s="11">
        <f t="shared" si="38"/>
        <v>0</v>
      </c>
      <c r="CHI77" s="11">
        <f t="shared" si="38"/>
        <v>0</v>
      </c>
      <c r="CHJ77" s="11">
        <f t="shared" si="38"/>
        <v>0</v>
      </c>
      <c r="CHK77" s="11">
        <f t="shared" si="38"/>
        <v>0</v>
      </c>
      <c r="CHL77" s="11">
        <f t="shared" si="38"/>
        <v>0</v>
      </c>
      <c r="CHM77" s="11">
        <f t="shared" si="38"/>
        <v>0</v>
      </c>
      <c r="CHN77" s="11">
        <f t="shared" si="38"/>
        <v>0</v>
      </c>
      <c r="CHO77" s="11">
        <f t="shared" si="38"/>
        <v>0</v>
      </c>
      <c r="CHP77" s="11">
        <f t="shared" si="38"/>
        <v>0</v>
      </c>
      <c r="CHQ77" s="11">
        <f t="shared" si="38"/>
        <v>0</v>
      </c>
      <c r="CHR77" s="11">
        <f t="shared" si="38"/>
        <v>0</v>
      </c>
      <c r="CHS77" s="11">
        <f t="shared" si="38"/>
        <v>0</v>
      </c>
      <c r="CHT77" s="11">
        <f t="shared" si="38"/>
        <v>0</v>
      </c>
      <c r="CHU77" s="11">
        <f t="shared" si="38"/>
        <v>0</v>
      </c>
      <c r="CHV77" s="11">
        <f t="shared" si="38"/>
        <v>0</v>
      </c>
      <c r="CHW77" s="11">
        <f t="shared" si="38"/>
        <v>0</v>
      </c>
      <c r="CHX77" s="11">
        <f t="shared" si="38"/>
        <v>0</v>
      </c>
      <c r="CHY77" s="11">
        <f t="shared" si="38"/>
        <v>0</v>
      </c>
      <c r="CHZ77" s="11">
        <f t="shared" si="38"/>
        <v>0</v>
      </c>
      <c r="CIA77" s="11">
        <f t="shared" si="38"/>
        <v>0</v>
      </c>
      <c r="CIB77" s="11">
        <f t="shared" si="38"/>
        <v>0</v>
      </c>
      <c r="CIC77" s="11">
        <f t="shared" si="38"/>
        <v>0</v>
      </c>
      <c r="CID77" s="11">
        <f t="shared" si="38"/>
        <v>0</v>
      </c>
      <c r="CIE77" s="11">
        <f t="shared" si="38"/>
        <v>0</v>
      </c>
      <c r="CIF77" s="11">
        <f t="shared" si="38"/>
        <v>0</v>
      </c>
      <c r="CIG77" s="11">
        <f t="shared" si="38"/>
        <v>0</v>
      </c>
      <c r="CIH77" s="11">
        <f t="shared" si="38"/>
        <v>0</v>
      </c>
      <c r="CII77" s="11">
        <f t="shared" si="38"/>
        <v>0</v>
      </c>
      <c r="CIJ77" s="11">
        <f t="shared" si="38"/>
        <v>0</v>
      </c>
      <c r="CIK77" s="11">
        <f t="shared" si="38"/>
        <v>0</v>
      </c>
      <c r="CIL77" s="11">
        <f t="shared" si="38"/>
        <v>0</v>
      </c>
      <c r="CIM77" s="11">
        <f t="shared" si="38"/>
        <v>0</v>
      </c>
      <c r="CIN77" s="11">
        <f t="shared" si="38"/>
        <v>0</v>
      </c>
      <c r="CIO77" s="11">
        <f t="shared" si="38"/>
        <v>0</v>
      </c>
      <c r="CIP77" s="11">
        <f t="shared" si="38"/>
        <v>0</v>
      </c>
      <c r="CIQ77" s="11">
        <f t="shared" ref="CIQ77:CLB77" si="39">ROUND(SUM(CIQ78:CIQ85),3)</f>
        <v>0</v>
      </c>
      <c r="CIR77" s="11">
        <f t="shared" si="39"/>
        <v>0</v>
      </c>
      <c r="CIS77" s="11">
        <f t="shared" si="39"/>
        <v>0</v>
      </c>
      <c r="CIT77" s="11">
        <f t="shared" si="39"/>
        <v>0</v>
      </c>
      <c r="CIU77" s="11">
        <f t="shared" si="39"/>
        <v>0</v>
      </c>
      <c r="CIV77" s="11">
        <f t="shared" si="39"/>
        <v>0</v>
      </c>
      <c r="CIW77" s="11">
        <f t="shared" si="39"/>
        <v>0</v>
      </c>
      <c r="CIX77" s="11">
        <f t="shared" si="39"/>
        <v>0</v>
      </c>
      <c r="CIY77" s="11">
        <f t="shared" si="39"/>
        <v>0</v>
      </c>
      <c r="CIZ77" s="11">
        <f t="shared" si="39"/>
        <v>0</v>
      </c>
      <c r="CJA77" s="11">
        <f t="shared" si="39"/>
        <v>0</v>
      </c>
      <c r="CJB77" s="11">
        <f t="shared" si="39"/>
        <v>0</v>
      </c>
      <c r="CJC77" s="11">
        <f t="shared" si="39"/>
        <v>0</v>
      </c>
      <c r="CJD77" s="11">
        <f t="shared" si="39"/>
        <v>0</v>
      </c>
      <c r="CJE77" s="11">
        <f t="shared" si="39"/>
        <v>0</v>
      </c>
      <c r="CJF77" s="11">
        <f t="shared" si="39"/>
        <v>0</v>
      </c>
      <c r="CJG77" s="11">
        <f t="shared" si="39"/>
        <v>0</v>
      </c>
      <c r="CJH77" s="11">
        <f t="shared" si="39"/>
        <v>0</v>
      </c>
      <c r="CJI77" s="11">
        <f t="shared" si="39"/>
        <v>0</v>
      </c>
      <c r="CJJ77" s="11">
        <f t="shared" si="39"/>
        <v>0</v>
      </c>
      <c r="CJK77" s="11">
        <f t="shared" si="39"/>
        <v>0</v>
      </c>
      <c r="CJL77" s="11">
        <f t="shared" si="39"/>
        <v>0</v>
      </c>
      <c r="CJM77" s="11">
        <f t="shared" si="39"/>
        <v>0</v>
      </c>
      <c r="CJN77" s="11">
        <f t="shared" si="39"/>
        <v>0</v>
      </c>
      <c r="CJO77" s="11">
        <f t="shared" si="39"/>
        <v>0</v>
      </c>
      <c r="CJP77" s="11">
        <f t="shared" si="39"/>
        <v>0</v>
      </c>
      <c r="CJQ77" s="11">
        <f t="shared" si="39"/>
        <v>0</v>
      </c>
      <c r="CJR77" s="11">
        <f t="shared" si="39"/>
        <v>0</v>
      </c>
      <c r="CJS77" s="11">
        <f t="shared" si="39"/>
        <v>0</v>
      </c>
      <c r="CJT77" s="11">
        <f t="shared" si="39"/>
        <v>0</v>
      </c>
      <c r="CJU77" s="11">
        <f t="shared" si="39"/>
        <v>0</v>
      </c>
      <c r="CJV77" s="11">
        <f t="shared" si="39"/>
        <v>0</v>
      </c>
      <c r="CJW77" s="11">
        <f t="shared" si="39"/>
        <v>0</v>
      </c>
      <c r="CJX77" s="11">
        <f t="shared" si="39"/>
        <v>0</v>
      </c>
      <c r="CJY77" s="11">
        <f t="shared" si="39"/>
        <v>0</v>
      </c>
      <c r="CJZ77" s="11">
        <f t="shared" si="39"/>
        <v>0</v>
      </c>
      <c r="CKA77" s="11">
        <f t="shared" si="39"/>
        <v>0</v>
      </c>
      <c r="CKB77" s="11">
        <f t="shared" si="39"/>
        <v>0</v>
      </c>
      <c r="CKC77" s="11">
        <f t="shared" si="39"/>
        <v>0</v>
      </c>
      <c r="CKD77" s="11">
        <f t="shared" si="39"/>
        <v>0</v>
      </c>
      <c r="CKE77" s="11">
        <f t="shared" si="39"/>
        <v>0</v>
      </c>
      <c r="CKF77" s="11">
        <f t="shared" si="39"/>
        <v>0</v>
      </c>
      <c r="CKG77" s="11">
        <f t="shared" si="39"/>
        <v>0</v>
      </c>
      <c r="CKH77" s="11">
        <f t="shared" si="39"/>
        <v>0</v>
      </c>
      <c r="CKI77" s="11">
        <f t="shared" si="39"/>
        <v>0</v>
      </c>
      <c r="CKJ77" s="11">
        <f t="shared" si="39"/>
        <v>0</v>
      </c>
      <c r="CKK77" s="11">
        <f t="shared" si="39"/>
        <v>0</v>
      </c>
      <c r="CKL77" s="11">
        <f t="shared" si="39"/>
        <v>0</v>
      </c>
      <c r="CKM77" s="11">
        <f t="shared" si="39"/>
        <v>0</v>
      </c>
      <c r="CKN77" s="11">
        <f t="shared" si="39"/>
        <v>0</v>
      </c>
      <c r="CKO77" s="11">
        <f t="shared" si="39"/>
        <v>0</v>
      </c>
      <c r="CKP77" s="11">
        <f t="shared" si="39"/>
        <v>0</v>
      </c>
      <c r="CKQ77" s="11">
        <f t="shared" si="39"/>
        <v>0</v>
      </c>
      <c r="CKR77" s="11">
        <f t="shared" si="39"/>
        <v>0</v>
      </c>
      <c r="CKS77" s="11">
        <f t="shared" si="39"/>
        <v>0</v>
      </c>
      <c r="CKT77" s="11">
        <f t="shared" si="39"/>
        <v>0</v>
      </c>
      <c r="CKU77" s="11">
        <f t="shared" si="39"/>
        <v>0</v>
      </c>
      <c r="CKV77" s="11">
        <f t="shared" si="39"/>
        <v>0</v>
      </c>
      <c r="CKW77" s="11">
        <f t="shared" si="39"/>
        <v>0</v>
      </c>
      <c r="CKX77" s="11">
        <f t="shared" si="39"/>
        <v>0</v>
      </c>
      <c r="CKY77" s="11">
        <f t="shared" si="39"/>
        <v>0</v>
      </c>
      <c r="CKZ77" s="11">
        <f t="shared" si="39"/>
        <v>0</v>
      </c>
      <c r="CLA77" s="11">
        <f t="shared" si="39"/>
        <v>0</v>
      </c>
      <c r="CLB77" s="11">
        <f t="shared" si="39"/>
        <v>0</v>
      </c>
      <c r="CLC77" s="11">
        <f t="shared" ref="CLC77:CNN77" si="40">ROUND(SUM(CLC78:CLC85),3)</f>
        <v>0</v>
      </c>
      <c r="CLD77" s="11">
        <f t="shared" si="40"/>
        <v>0</v>
      </c>
      <c r="CLE77" s="11">
        <f t="shared" si="40"/>
        <v>0</v>
      </c>
      <c r="CLF77" s="11">
        <f t="shared" si="40"/>
        <v>0</v>
      </c>
      <c r="CLG77" s="11">
        <f t="shared" si="40"/>
        <v>0</v>
      </c>
      <c r="CLH77" s="11">
        <f t="shared" si="40"/>
        <v>0</v>
      </c>
      <c r="CLI77" s="11">
        <f t="shared" si="40"/>
        <v>0</v>
      </c>
      <c r="CLJ77" s="11">
        <f t="shared" si="40"/>
        <v>0</v>
      </c>
      <c r="CLK77" s="11">
        <f t="shared" si="40"/>
        <v>0</v>
      </c>
      <c r="CLL77" s="11">
        <f t="shared" si="40"/>
        <v>0</v>
      </c>
      <c r="CLM77" s="11">
        <f t="shared" si="40"/>
        <v>0</v>
      </c>
      <c r="CLN77" s="11">
        <f t="shared" si="40"/>
        <v>0</v>
      </c>
      <c r="CLO77" s="11">
        <f t="shared" si="40"/>
        <v>0</v>
      </c>
      <c r="CLP77" s="11">
        <f t="shared" si="40"/>
        <v>0</v>
      </c>
      <c r="CLQ77" s="11">
        <f t="shared" si="40"/>
        <v>0</v>
      </c>
      <c r="CLR77" s="11">
        <f t="shared" si="40"/>
        <v>0</v>
      </c>
      <c r="CLS77" s="11">
        <f t="shared" si="40"/>
        <v>0</v>
      </c>
      <c r="CLT77" s="11">
        <f t="shared" si="40"/>
        <v>0</v>
      </c>
      <c r="CLU77" s="11">
        <f t="shared" si="40"/>
        <v>0</v>
      </c>
      <c r="CLV77" s="11">
        <f t="shared" si="40"/>
        <v>0</v>
      </c>
      <c r="CLW77" s="11">
        <f t="shared" si="40"/>
        <v>0</v>
      </c>
      <c r="CLX77" s="11">
        <f t="shared" si="40"/>
        <v>0</v>
      </c>
      <c r="CLY77" s="11">
        <f t="shared" si="40"/>
        <v>0</v>
      </c>
      <c r="CLZ77" s="11">
        <f t="shared" si="40"/>
        <v>0</v>
      </c>
      <c r="CMA77" s="11">
        <f t="shared" si="40"/>
        <v>0</v>
      </c>
      <c r="CMB77" s="11">
        <f t="shared" si="40"/>
        <v>0</v>
      </c>
      <c r="CMC77" s="11">
        <f t="shared" si="40"/>
        <v>0</v>
      </c>
      <c r="CMD77" s="11">
        <f t="shared" si="40"/>
        <v>0</v>
      </c>
      <c r="CME77" s="11">
        <f t="shared" si="40"/>
        <v>0</v>
      </c>
      <c r="CMF77" s="11">
        <f t="shared" si="40"/>
        <v>0</v>
      </c>
      <c r="CMG77" s="11">
        <f t="shared" si="40"/>
        <v>0</v>
      </c>
      <c r="CMH77" s="11">
        <f t="shared" si="40"/>
        <v>0</v>
      </c>
      <c r="CMI77" s="11">
        <f t="shared" si="40"/>
        <v>0</v>
      </c>
      <c r="CMJ77" s="11">
        <f t="shared" si="40"/>
        <v>0</v>
      </c>
      <c r="CMK77" s="11">
        <f t="shared" si="40"/>
        <v>0</v>
      </c>
      <c r="CML77" s="11">
        <f t="shared" si="40"/>
        <v>0</v>
      </c>
      <c r="CMM77" s="11">
        <f t="shared" si="40"/>
        <v>0</v>
      </c>
      <c r="CMN77" s="11">
        <f t="shared" si="40"/>
        <v>0</v>
      </c>
      <c r="CMO77" s="11">
        <f t="shared" si="40"/>
        <v>0</v>
      </c>
      <c r="CMP77" s="11">
        <f t="shared" si="40"/>
        <v>0</v>
      </c>
      <c r="CMQ77" s="11">
        <f t="shared" si="40"/>
        <v>0</v>
      </c>
      <c r="CMR77" s="11">
        <f t="shared" si="40"/>
        <v>0</v>
      </c>
      <c r="CMS77" s="11">
        <f t="shared" si="40"/>
        <v>0</v>
      </c>
      <c r="CMT77" s="11">
        <f t="shared" si="40"/>
        <v>0</v>
      </c>
      <c r="CMU77" s="11">
        <f t="shared" si="40"/>
        <v>0</v>
      </c>
      <c r="CMV77" s="11">
        <f t="shared" si="40"/>
        <v>0</v>
      </c>
      <c r="CMW77" s="11">
        <f t="shared" si="40"/>
        <v>0</v>
      </c>
      <c r="CMX77" s="11">
        <f t="shared" si="40"/>
        <v>0</v>
      </c>
      <c r="CMY77" s="11">
        <f t="shared" si="40"/>
        <v>0</v>
      </c>
      <c r="CMZ77" s="11">
        <f t="shared" si="40"/>
        <v>0</v>
      </c>
      <c r="CNA77" s="11">
        <f t="shared" si="40"/>
        <v>0</v>
      </c>
      <c r="CNB77" s="11">
        <f t="shared" si="40"/>
        <v>0</v>
      </c>
      <c r="CNC77" s="11">
        <f t="shared" si="40"/>
        <v>0</v>
      </c>
      <c r="CND77" s="11">
        <f t="shared" si="40"/>
        <v>0</v>
      </c>
      <c r="CNE77" s="11">
        <f t="shared" si="40"/>
        <v>0</v>
      </c>
      <c r="CNF77" s="11">
        <f t="shared" si="40"/>
        <v>0</v>
      </c>
      <c r="CNG77" s="11">
        <f t="shared" si="40"/>
        <v>0</v>
      </c>
      <c r="CNH77" s="11">
        <f t="shared" si="40"/>
        <v>0</v>
      </c>
      <c r="CNI77" s="11">
        <f t="shared" si="40"/>
        <v>0</v>
      </c>
      <c r="CNJ77" s="11">
        <f t="shared" si="40"/>
        <v>0</v>
      </c>
      <c r="CNK77" s="11">
        <f t="shared" si="40"/>
        <v>0</v>
      </c>
      <c r="CNL77" s="11">
        <f t="shared" si="40"/>
        <v>0</v>
      </c>
      <c r="CNM77" s="11">
        <f t="shared" si="40"/>
        <v>0</v>
      </c>
      <c r="CNN77" s="11">
        <f t="shared" si="40"/>
        <v>0</v>
      </c>
      <c r="CNO77" s="11">
        <f t="shared" ref="CNO77:CPZ77" si="41">ROUND(SUM(CNO78:CNO85),3)</f>
        <v>0</v>
      </c>
      <c r="CNP77" s="11">
        <f t="shared" si="41"/>
        <v>0</v>
      </c>
      <c r="CNQ77" s="11">
        <f t="shared" si="41"/>
        <v>0</v>
      </c>
      <c r="CNR77" s="11">
        <f t="shared" si="41"/>
        <v>0</v>
      </c>
      <c r="CNS77" s="11">
        <f t="shared" si="41"/>
        <v>0</v>
      </c>
      <c r="CNT77" s="11">
        <f t="shared" si="41"/>
        <v>0</v>
      </c>
      <c r="CNU77" s="11">
        <f t="shared" si="41"/>
        <v>0</v>
      </c>
      <c r="CNV77" s="11">
        <f t="shared" si="41"/>
        <v>0</v>
      </c>
      <c r="CNW77" s="11">
        <f t="shared" si="41"/>
        <v>0</v>
      </c>
      <c r="CNX77" s="11">
        <f t="shared" si="41"/>
        <v>0</v>
      </c>
      <c r="CNY77" s="11">
        <f t="shared" si="41"/>
        <v>0</v>
      </c>
      <c r="CNZ77" s="11">
        <f t="shared" si="41"/>
        <v>0</v>
      </c>
      <c r="COA77" s="11">
        <f t="shared" si="41"/>
        <v>0</v>
      </c>
      <c r="COB77" s="11">
        <f t="shared" si="41"/>
        <v>0</v>
      </c>
      <c r="COC77" s="11">
        <f t="shared" si="41"/>
        <v>0</v>
      </c>
      <c r="COD77" s="11">
        <f t="shared" si="41"/>
        <v>0</v>
      </c>
      <c r="COE77" s="11">
        <f t="shared" si="41"/>
        <v>0</v>
      </c>
      <c r="COF77" s="11">
        <f t="shared" si="41"/>
        <v>0</v>
      </c>
      <c r="COG77" s="11">
        <f t="shared" si="41"/>
        <v>0</v>
      </c>
      <c r="COH77" s="11">
        <f t="shared" si="41"/>
        <v>0</v>
      </c>
      <c r="COI77" s="11">
        <f t="shared" si="41"/>
        <v>0</v>
      </c>
      <c r="COJ77" s="11">
        <f t="shared" si="41"/>
        <v>0</v>
      </c>
      <c r="COK77" s="11">
        <f t="shared" si="41"/>
        <v>0</v>
      </c>
      <c r="COL77" s="11">
        <f t="shared" si="41"/>
        <v>0</v>
      </c>
      <c r="COM77" s="11">
        <f t="shared" si="41"/>
        <v>0</v>
      </c>
      <c r="CON77" s="11">
        <f t="shared" si="41"/>
        <v>0</v>
      </c>
      <c r="COO77" s="11">
        <f t="shared" si="41"/>
        <v>0</v>
      </c>
      <c r="COP77" s="11">
        <f t="shared" si="41"/>
        <v>0</v>
      </c>
      <c r="COQ77" s="11">
        <f t="shared" si="41"/>
        <v>0</v>
      </c>
      <c r="COR77" s="11">
        <f t="shared" si="41"/>
        <v>0</v>
      </c>
      <c r="COS77" s="11">
        <f t="shared" si="41"/>
        <v>0</v>
      </c>
      <c r="COT77" s="11">
        <f t="shared" si="41"/>
        <v>0</v>
      </c>
      <c r="COU77" s="11">
        <f t="shared" si="41"/>
        <v>0</v>
      </c>
      <c r="COV77" s="11">
        <f t="shared" si="41"/>
        <v>0</v>
      </c>
      <c r="COW77" s="11">
        <f t="shared" si="41"/>
        <v>0</v>
      </c>
      <c r="COX77" s="11">
        <f t="shared" si="41"/>
        <v>0</v>
      </c>
      <c r="COY77" s="11">
        <f t="shared" si="41"/>
        <v>0</v>
      </c>
      <c r="COZ77" s="11">
        <f t="shared" si="41"/>
        <v>0</v>
      </c>
      <c r="CPA77" s="11">
        <f t="shared" si="41"/>
        <v>0</v>
      </c>
      <c r="CPB77" s="11">
        <f t="shared" si="41"/>
        <v>0</v>
      </c>
      <c r="CPC77" s="11">
        <f t="shared" si="41"/>
        <v>0</v>
      </c>
      <c r="CPD77" s="11">
        <f t="shared" si="41"/>
        <v>0</v>
      </c>
      <c r="CPE77" s="11">
        <f t="shared" si="41"/>
        <v>0</v>
      </c>
      <c r="CPF77" s="11">
        <f t="shared" si="41"/>
        <v>0</v>
      </c>
      <c r="CPG77" s="11">
        <f t="shared" si="41"/>
        <v>0</v>
      </c>
      <c r="CPH77" s="11">
        <f t="shared" si="41"/>
        <v>0</v>
      </c>
      <c r="CPI77" s="11">
        <f t="shared" si="41"/>
        <v>0</v>
      </c>
      <c r="CPJ77" s="11">
        <f t="shared" si="41"/>
        <v>0</v>
      </c>
      <c r="CPK77" s="11">
        <f t="shared" si="41"/>
        <v>0</v>
      </c>
      <c r="CPL77" s="11">
        <f t="shared" si="41"/>
        <v>0</v>
      </c>
      <c r="CPM77" s="11">
        <f t="shared" si="41"/>
        <v>0</v>
      </c>
      <c r="CPN77" s="11">
        <f t="shared" si="41"/>
        <v>0</v>
      </c>
      <c r="CPO77" s="11">
        <f t="shared" si="41"/>
        <v>0</v>
      </c>
      <c r="CPP77" s="11">
        <f t="shared" si="41"/>
        <v>0</v>
      </c>
      <c r="CPQ77" s="11">
        <f t="shared" si="41"/>
        <v>0</v>
      </c>
      <c r="CPR77" s="11">
        <f t="shared" si="41"/>
        <v>0</v>
      </c>
      <c r="CPS77" s="11">
        <f t="shared" si="41"/>
        <v>0</v>
      </c>
      <c r="CPT77" s="11">
        <f t="shared" si="41"/>
        <v>0</v>
      </c>
      <c r="CPU77" s="11">
        <f t="shared" si="41"/>
        <v>0</v>
      </c>
      <c r="CPV77" s="11">
        <f t="shared" si="41"/>
        <v>0</v>
      </c>
      <c r="CPW77" s="11">
        <f t="shared" si="41"/>
        <v>0</v>
      </c>
      <c r="CPX77" s="11">
        <f t="shared" si="41"/>
        <v>0</v>
      </c>
      <c r="CPY77" s="11">
        <f t="shared" si="41"/>
        <v>0</v>
      </c>
      <c r="CPZ77" s="11">
        <f t="shared" si="41"/>
        <v>0</v>
      </c>
      <c r="CQA77" s="11">
        <f t="shared" ref="CQA77:CSL77" si="42">ROUND(SUM(CQA78:CQA85),3)</f>
        <v>0</v>
      </c>
      <c r="CQB77" s="11">
        <f t="shared" si="42"/>
        <v>0</v>
      </c>
      <c r="CQC77" s="11">
        <f t="shared" si="42"/>
        <v>0</v>
      </c>
      <c r="CQD77" s="11">
        <f t="shared" si="42"/>
        <v>0</v>
      </c>
      <c r="CQE77" s="11">
        <f t="shared" si="42"/>
        <v>0</v>
      </c>
      <c r="CQF77" s="11">
        <f t="shared" si="42"/>
        <v>0</v>
      </c>
      <c r="CQG77" s="11">
        <f t="shared" si="42"/>
        <v>0</v>
      </c>
      <c r="CQH77" s="11">
        <f t="shared" si="42"/>
        <v>0</v>
      </c>
      <c r="CQI77" s="11">
        <f t="shared" si="42"/>
        <v>0</v>
      </c>
      <c r="CQJ77" s="11">
        <f t="shared" si="42"/>
        <v>0</v>
      </c>
      <c r="CQK77" s="11">
        <f t="shared" si="42"/>
        <v>0</v>
      </c>
      <c r="CQL77" s="11">
        <f t="shared" si="42"/>
        <v>0</v>
      </c>
      <c r="CQM77" s="11">
        <f t="shared" si="42"/>
        <v>0</v>
      </c>
      <c r="CQN77" s="11">
        <f t="shared" si="42"/>
        <v>0</v>
      </c>
      <c r="CQO77" s="11">
        <f t="shared" si="42"/>
        <v>0</v>
      </c>
      <c r="CQP77" s="11">
        <f t="shared" si="42"/>
        <v>0</v>
      </c>
      <c r="CQQ77" s="11">
        <f t="shared" si="42"/>
        <v>0</v>
      </c>
      <c r="CQR77" s="11">
        <f t="shared" si="42"/>
        <v>0</v>
      </c>
      <c r="CQS77" s="11">
        <f t="shared" si="42"/>
        <v>0</v>
      </c>
      <c r="CQT77" s="11">
        <f t="shared" si="42"/>
        <v>0</v>
      </c>
      <c r="CQU77" s="11">
        <f t="shared" si="42"/>
        <v>0</v>
      </c>
      <c r="CQV77" s="11">
        <f t="shared" si="42"/>
        <v>0</v>
      </c>
      <c r="CQW77" s="11">
        <f t="shared" si="42"/>
        <v>0</v>
      </c>
      <c r="CQX77" s="11">
        <f t="shared" si="42"/>
        <v>0</v>
      </c>
      <c r="CQY77" s="11">
        <f t="shared" si="42"/>
        <v>0</v>
      </c>
      <c r="CQZ77" s="11">
        <f t="shared" si="42"/>
        <v>0</v>
      </c>
      <c r="CRA77" s="11">
        <f t="shared" si="42"/>
        <v>0</v>
      </c>
      <c r="CRB77" s="11">
        <f t="shared" si="42"/>
        <v>0</v>
      </c>
      <c r="CRC77" s="11">
        <f t="shared" si="42"/>
        <v>0</v>
      </c>
      <c r="CRD77" s="11">
        <f t="shared" si="42"/>
        <v>0</v>
      </c>
      <c r="CRE77" s="11">
        <f t="shared" si="42"/>
        <v>0</v>
      </c>
      <c r="CRF77" s="11">
        <f t="shared" si="42"/>
        <v>0</v>
      </c>
      <c r="CRG77" s="11">
        <f t="shared" si="42"/>
        <v>0</v>
      </c>
      <c r="CRH77" s="11">
        <f t="shared" si="42"/>
        <v>0</v>
      </c>
      <c r="CRI77" s="11">
        <f t="shared" si="42"/>
        <v>0</v>
      </c>
      <c r="CRJ77" s="11">
        <f t="shared" si="42"/>
        <v>0</v>
      </c>
      <c r="CRK77" s="11">
        <f t="shared" si="42"/>
        <v>0</v>
      </c>
      <c r="CRL77" s="11">
        <f t="shared" si="42"/>
        <v>0</v>
      </c>
      <c r="CRM77" s="11">
        <f t="shared" si="42"/>
        <v>0</v>
      </c>
      <c r="CRN77" s="11">
        <f t="shared" si="42"/>
        <v>0</v>
      </c>
      <c r="CRO77" s="11">
        <f t="shared" si="42"/>
        <v>0</v>
      </c>
      <c r="CRP77" s="11">
        <f t="shared" si="42"/>
        <v>0</v>
      </c>
      <c r="CRQ77" s="11">
        <f t="shared" si="42"/>
        <v>0</v>
      </c>
      <c r="CRR77" s="11">
        <f t="shared" si="42"/>
        <v>0</v>
      </c>
      <c r="CRS77" s="11">
        <f t="shared" si="42"/>
        <v>0</v>
      </c>
      <c r="CRT77" s="11">
        <f t="shared" si="42"/>
        <v>0</v>
      </c>
      <c r="CRU77" s="11">
        <f t="shared" si="42"/>
        <v>0</v>
      </c>
      <c r="CRV77" s="11">
        <f t="shared" si="42"/>
        <v>0</v>
      </c>
      <c r="CRW77" s="11">
        <f t="shared" si="42"/>
        <v>0</v>
      </c>
      <c r="CRX77" s="11">
        <f t="shared" si="42"/>
        <v>0</v>
      </c>
      <c r="CRY77" s="11">
        <f t="shared" si="42"/>
        <v>0</v>
      </c>
      <c r="CRZ77" s="11">
        <f t="shared" si="42"/>
        <v>0</v>
      </c>
      <c r="CSA77" s="11">
        <f t="shared" si="42"/>
        <v>0</v>
      </c>
      <c r="CSB77" s="11">
        <f t="shared" si="42"/>
        <v>0</v>
      </c>
      <c r="CSC77" s="11">
        <f t="shared" si="42"/>
        <v>0</v>
      </c>
      <c r="CSD77" s="11">
        <f t="shared" si="42"/>
        <v>0</v>
      </c>
      <c r="CSE77" s="11">
        <f t="shared" si="42"/>
        <v>0</v>
      </c>
      <c r="CSF77" s="11">
        <f t="shared" si="42"/>
        <v>0</v>
      </c>
      <c r="CSG77" s="11">
        <f t="shared" si="42"/>
        <v>0</v>
      </c>
      <c r="CSH77" s="11">
        <f t="shared" si="42"/>
        <v>0</v>
      </c>
      <c r="CSI77" s="11">
        <f t="shared" si="42"/>
        <v>0</v>
      </c>
      <c r="CSJ77" s="11">
        <f t="shared" si="42"/>
        <v>0</v>
      </c>
      <c r="CSK77" s="11">
        <f t="shared" si="42"/>
        <v>0</v>
      </c>
      <c r="CSL77" s="11">
        <f t="shared" si="42"/>
        <v>0</v>
      </c>
      <c r="CSM77" s="11">
        <f t="shared" ref="CSM77:CUX77" si="43">ROUND(SUM(CSM78:CSM85),3)</f>
        <v>0</v>
      </c>
      <c r="CSN77" s="11">
        <f t="shared" si="43"/>
        <v>0</v>
      </c>
      <c r="CSO77" s="11">
        <f t="shared" si="43"/>
        <v>0</v>
      </c>
      <c r="CSP77" s="11">
        <f t="shared" si="43"/>
        <v>0</v>
      </c>
      <c r="CSQ77" s="11">
        <f t="shared" si="43"/>
        <v>0</v>
      </c>
      <c r="CSR77" s="11">
        <f t="shared" si="43"/>
        <v>0</v>
      </c>
      <c r="CSS77" s="11">
        <f t="shared" si="43"/>
        <v>0</v>
      </c>
      <c r="CST77" s="11">
        <f t="shared" si="43"/>
        <v>0</v>
      </c>
      <c r="CSU77" s="11">
        <f t="shared" si="43"/>
        <v>0</v>
      </c>
      <c r="CSV77" s="11">
        <f t="shared" si="43"/>
        <v>0</v>
      </c>
      <c r="CSW77" s="11">
        <f t="shared" si="43"/>
        <v>0</v>
      </c>
      <c r="CSX77" s="11">
        <f t="shared" si="43"/>
        <v>0</v>
      </c>
      <c r="CSY77" s="11">
        <f t="shared" si="43"/>
        <v>0</v>
      </c>
      <c r="CSZ77" s="11">
        <f t="shared" si="43"/>
        <v>0</v>
      </c>
      <c r="CTA77" s="11">
        <f t="shared" si="43"/>
        <v>0</v>
      </c>
      <c r="CTB77" s="11">
        <f t="shared" si="43"/>
        <v>0</v>
      </c>
      <c r="CTC77" s="11">
        <f t="shared" si="43"/>
        <v>0</v>
      </c>
      <c r="CTD77" s="11">
        <f t="shared" si="43"/>
        <v>0</v>
      </c>
      <c r="CTE77" s="11">
        <f t="shared" si="43"/>
        <v>0</v>
      </c>
      <c r="CTF77" s="11">
        <f t="shared" si="43"/>
        <v>0</v>
      </c>
      <c r="CTG77" s="11">
        <f t="shared" si="43"/>
        <v>0</v>
      </c>
      <c r="CTH77" s="11">
        <f t="shared" si="43"/>
        <v>0</v>
      </c>
      <c r="CTI77" s="11">
        <f t="shared" si="43"/>
        <v>0</v>
      </c>
      <c r="CTJ77" s="11">
        <f t="shared" si="43"/>
        <v>0</v>
      </c>
      <c r="CTK77" s="11">
        <f t="shared" si="43"/>
        <v>0</v>
      </c>
      <c r="CTL77" s="11">
        <f t="shared" si="43"/>
        <v>0</v>
      </c>
      <c r="CTM77" s="11">
        <f t="shared" si="43"/>
        <v>0</v>
      </c>
      <c r="CTN77" s="11">
        <f t="shared" si="43"/>
        <v>0</v>
      </c>
      <c r="CTO77" s="11">
        <f t="shared" si="43"/>
        <v>0</v>
      </c>
      <c r="CTP77" s="11">
        <f t="shared" si="43"/>
        <v>0</v>
      </c>
      <c r="CTQ77" s="11">
        <f t="shared" si="43"/>
        <v>0</v>
      </c>
      <c r="CTR77" s="11">
        <f t="shared" si="43"/>
        <v>0</v>
      </c>
      <c r="CTS77" s="11">
        <f t="shared" si="43"/>
        <v>0</v>
      </c>
      <c r="CTT77" s="11">
        <f t="shared" si="43"/>
        <v>0</v>
      </c>
      <c r="CTU77" s="11">
        <f t="shared" si="43"/>
        <v>0</v>
      </c>
      <c r="CTV77" s="11">
        <f t="shared" si="43"/>
        <v>0</v>
      </c>
      <c r="CTW77" s="11">
        <f t="shared" si="43"/>
        <v>0</v>
      </c>
      <c r="CTX77" s="11">
        <f t="shared" si="43"/>
        <v>0</v>
      </c>
      <c r="CTY77" s="11">
        <f t="shared" si="43"/>
        <v>0</v>
      </c>
      <c r="CTZ77" s="11">
        <f t="shared" si="43"/>
        <v>0</v>
      </c>
      <c r="CUA77" s="11">
        <f t="shared" si="43"/>
        <v>0</v>
      </c>
      <c r="CUB77" s="11">
        <f t="shared" si="43"/>
        <v>0</v>
      </c>
      <c r="CUC77" s="11">
        <f t="shared" si="43"/>
        <v>0</v>
      </c>
      <c r="CUD77" s="11">
        <f t="shared" si="43"/>
        <v>0</v>
      </c>
      <c r="CUE77" s="11">
        <f t="shared" si="43"/>
        <v>0</v>
      </c>
      <c r="CUF77" s="11">
        <f t="shared" si="43"/>
        <v>0</v>
      </c>
      <c r="CUG77" s="11">
        <f t="shared" si="43"/>
        <v>0</v>
      </c>
      <c r="CUH77" s="11">
        <f t="shared" si="43"/>
        <v>0</v>
      </c>
      <c r="CUI77" s="11">
        <f t="shared" si="43"/>
        <v>0</v>
      </c>
      <c r="CUJ77" s="11">
        <f t="shared" si="43"/>
        <v>0</v>
      </c>
      <c r="CUK77" s="11">
        <f t="shared" si="43"/>
        <v>0</v>
      </c>
      <c r="CUL77" s="11">
        <f t="shared" si="43"/>
        <v>0</v>
      </c>
      <c r="CUM77" s="11">
        <f t="shared" si="43"/>
        <v>0</v>
      </c>
      <c r="CUN77" s="11">
        <f t="shared" si="43"/>
        <v>0</v>
      </c>
      <c r="CUO77" s="11">
        <f t="shared" si="43"/>
        <v>0</v>
      </c>
      <c r="CUP77" s="11">
        <f t="shared" si="43"/>
        <v>0</v>
      </c>
      <c r="CUQ77" s="11">
        <f t="shared" si="43"/>
        <v>0</v>
      </c>
      <c r="CUR77" s="11">
        <f t="shared" si="43"/>
        <v>0</v>
      </c>
      <c r="CUS77" s="11">
        <f t="shared" si="43"/>
        <v>0</v>
      </c>
      <c r="CUT77" s="11">
        <f t="shared" si="43"/>
        <v>0</v>
      </c>
      <c r="CUU77" s="11">
        <f t="shared" si="43"/>
        <v>0</v>
      </c>
      <c r="CUV77" s="11">
        <f t="shared" si="43"/>
        <v>0</v>
      </c>
      <c r="CUW77" s="11">
        <f t="shared" si="43"/>
        <v>0</v>
      </c>
      <c r="CUX77" s="11">
        <f t="shared" si="43"/>
        <v>0</v>
      </c>
      <c r="CUY77" s="11">
        <f t="shared" ref="CUY77:CXJ77" si="44">ROUND(SUM(CUY78:CUY85),3)</f>
        <v>0</v>
      </c>
      <c r="CUZ77" s="11">
        <f t="shared" si="44"/>
        <v>0</v>
      </c>
      <c r="CVA77" s="11">
        <f t="shared" si="44"/>
        <v>0</v>
      </c>
      <c r="CVB77" s="11">
        <f t="shared" si="44"/>
        <v>0</v>
      </c>
      <c r="CVC77" s="11">
        <f t="shared" si="44"/>
        <v>0</v>
      </c>
      <c r="CVD77" s="11">
        <f t="shared" si="44"/>
        <v>0</v>
      </c>
      <c r="CVE77" s="11">
        <f t="shared" si="44"/>
        <v>0</v>
      </c>
      <c r="CVF77" s="11">
        <f t="shared" si="44"/>
        <v>0</v>
      </c>
      <c r="CVG77" s="11">
        <f t="shared" si="44"/>
        <v>0</v>
      </c>
      <c r="CVH77" s="11">
        <f t="shared" si="44"/>
        <v>0</v>
      </c>
      <c r="CVI77" s="11">
        <f t="shared" si="44"/>
        <v>0</v>
      </c>
      <c r="CVJ77" s="11">
        <f t="shared" si="44"/>
        <v>0</v>
      </c>
      <c r="CVK77" s="11">
        <f t="shared" si="44"/>
        <v>0</v>
      </c>
      <c r="CVL77" s="11">
        <f t="shared" si="44"/>
        <v>0</v>
      </c>
      <c r="CVM77" s="11">
        <f t="shared" si="44"/>
        <v>0</v>
      </c>
      <c r="CVN77" s="11">
        <f t="shared" si="44"/>
        <v>0</v>
      </c>
      <c r="CVO77" s="11">
        <f t="shared" si="44"/>
        <v>0</v>
      </c>
      <c r="CVP77" s="11">
        <f t="shared" si="44"/>
        <v>0</v>
      </c>
      <c r="CVQ77" s="11">
        <f t="shared" si="44"/>
        <v>0</v>
      </c>
      <c r="CVR77" s="11">
        <f t="shared" si="44"/>
        <v>0</v>
      </c>
      <c r="CVS77" s="11">
        <f t="shared" si="44"/>
        <v>0</v>
      </c>
      <c r="CVT77" s="11">
        <f t="shared" si="44"/>
        <v>0</v>
      </c>
      <c r="CVU77" s="11">
        <f t="shared" si="44"/>
        <v>0</v>
      </c>
      <c r="CVV77" s="11">
        <f t="shared" si="44"/>
        <v>0</v>
      </c>
      <c r="CVW77" s="11">
        <f t="shared" si="44"/>
        <v>0</v>
      </c>
      <c r="CVX77" s="11">
        <f t="shared" si="44"/>
        <v>0</v>
      </c>
      <c r="CVY77" s="11">
        <f t="shared" si="44"/>
        <v>0</v>
      </c>
      <c r="CVZ77" s="11">
        <f t="shared" si="44"/>
        <v>0</v>
      </c>
      <c r="CWA77" s="11">
        <f t="shared" si="44"/>
        <v>0</v>
      </c>
      <c r="CWB77" s="11">
        <f t="shared" si="44"/>
        <v>0</v>
      </c>
      <c r="CWC77" s="11">
        <f t="shared" si="44"/>
        <v>0</v>
      </c>
      <c r="CWD77" s="11">
        <f t="shared" si="44"/>
        <v>0</v>
      </c>
      <c r="CWE77" s="11">
        <f t="shared" si="44"/>
        <v>0</v>
      </c>
      <c r="CWF77" s="11">
        <f t="shared" si="44"/>
        <v>0</v>
      </c>
      <c r="CWG77" s="11">
        <f t="shared" si="44"/>
        <v>0</v>
      </c>
      <c r="CWH77" s="11">
        <f t="shared" si="44"/>
        <v>0</v>
      </c>
      <c r="CWI77" s="11">
        <f t="shared" si="44"/>
        <v>0</v>
      </c>
      <c r="CWJ77" s="11">
        <f t="shared" si="44"/>
        <v>0</v>
      </c>
      <c r="CWK77" s="11">
        <f t="shared" si="44"/>
        <v>0</v>
      </c>
      <c r="CWL77" s="11">
        <f t="shared" si="44"/>
        <v>0</v>
      </c>
      <c r="CWM77" s="11">
        <f t="shared" si="44"/>
        <v>0</v>
      </c>
      <c r="CWN77" s="11">
        <f t="shared" si="44"/>
        <v>0</v>
      </c>
      <c r="CWO77" s="11">
        <f t="shared" si="44"/>
        <v>0</v>
      </c>
      <c r="CWP77" s="11">
        <f t="shared" si="44"/>
        <v>0</v>
      </c>
      <c r="CWQ77" s="11">
        <f t="shared" si="44"/>
        <v>0</v>
      </c>
      <c r="CWR77" s="11">
        <f t="shared" si="44"/>
        <v>0</v>
      </c>
      <c r="CWS77" s="11">
        <f t="shared" si="44"/>
        <v>0</v>
      </c>
      <c r="CWT77" s="11">
        <f t="shared" si="44"/>
        <v>0</v>
      </c>
      <c r="CWU77" s="11">
        <f t="shared" si="44"/>
        <v>0</v>
      </c>
      <c r="CWV77" s="11">
        <f t="shared" si="44"/>
        <v>0</v>
      </c>
      <c r="CWW77" s="11">
        <f t="shared" si="44"/>
        <v>0</v>
      </c>
      <c r="CWX77" s="11">
        <f t="shared" si="44"/>
        <v>0</v>
      </c>
      <c r="CWY77" s="11">
        <f t="shared" si="44"/>
        <v>0</v>
      </c>
      <c r="CWZ77" s="11">
        <f t="shared" si="44"/>
        <v>0</v>
      </c>
      <c r="CXA77" s="11">
        <f t="shared" si="44"/>
        <v>0</v>
      </c>
      <c r="CXB77" s="11">
        <f t="shared" si="44"/>
        <v>0</v>
      </c>
      <c r="CXC77" s="11">
        <f t="shared" si="44"/>
        <v>0</v>
      </c>
      <c r="CXD77" s="11">
        <f t="shared" si="44"/>
        <v>0</v>
      </c>
      <c r="CXE77" s="11">
        <f t="shared" si="44"/>
        <v>0</v>
      </c>
      <c r="CXF77" s="11">
        <f t="shared" si="44"/>
        <v>0</v>
      </c>
      <c r="CXG77" s="11">
        <f t="shared" si="44"/>
        <v>0</v>
      </c>
      <c r="CXH77" s="11">
        <f t="shared" si="44"/>
        <v>0</v>
      </c>
      <c r="CXI77" s="11">
        <f t="shared" si="44"/>
        <v>0</v>
      </c>
      <c r="CXJ77" s="11">
        <f t="shared" si="44"/>
        <v>0</v>
      </c>
      <c r="CXK77" s="11">
        <f t="shared" ref="CXK77:CZV77" si="45">ROUND(SUM(CXK78:CXK85),3)</f>
        <v>0</v>
      </c>
      <c r="CXL77" s="11">
        <f t="shared" si="45"/>
        <v>0</v>
      </c>
      <c r="CXM77" s="11">
        <f t="shared" si="45"/>
        <v>0</v>
      </c>
      <c r="CXN77" s="11">
        <f t="shared" si="45"/>
        <v>0</v>
      </c>
      <c r="CXO77" s="11">
        <f t="shared" si="45"/>
        <v>0</v>
      </c>
      <c r="CXP77" s="11">
        <f t="shared" si="45"/>
        <v>0</v>
      </c>
      <c r="CXQ77" s="11">
        <f t="shared" si="45"/>
        <v>0</v>
      </c>
      <c r="CXR77" s="11">
        <f t="shared" si="45"/>
        <v>0</v>
      </c>
      <c r="CXS77" s="11">
        <f t="shared" si="45"/>
        <v>0</v>
      </c>
      <c r="CXT77" s="11">
        <f t="shared" si="45"/>
        <v>0</v>
      </c>
      <c r="CXU77" s="11">
        <f t="shared" si="45"/>
        <v>0</v>
      </c>
      <c r="CXV77" s="11">
        <f t="shared" si="45"/>
        <v>0</v>
      </c>
      <c r="CXW77" s="11">
        <f t="shared" si="45"/>
        <v>0</v>
      </c>
      <c r="CXX77" s="11">
        <f t="shared" si="45"/>
        <v>0</v>
      </c>
      <c r="CXY77" s="11">
        <f t="shared" si="45"/>
        <v>0</v>
      </c>
      <c r="CXZ77" s="11">
        <f t="shared" si="45"/>
        <v>0</v>
      </c>
      <c r="CYA77" s="11">
        <f t="shared" si="45"/>
        <v>0</v>
      </c>
      <c r="CYB77" s="11">
        <f t="shared" si="45"/>
        <v>0</v>
      </c>
      <c r="CYC77" s="11">
        <f t="shared" si="45"/>
        <v>0</v>
      </c>
      <c r="CYD77" s="11">
        <f t="shared" si="45"/>
        <v>0</v>
      </c>
      <c r="CYE77" s="11">
        <f t="shared" si="45"/>
        <v>0</v>
      </c>
      <c r="CYF77" s="11">
        <f t="shared" si="45"/>
        <v>0</v>
      </c>
      <c r="CYG77" s="11">
        <f t="shared" si="45"/>
        <v>0</v>
      </c>
      <c r="CYH77" s="11">
        <f t="shared" si="45"/>
        <v>0</v>
      </c>
      <c r="CYI77" s="11">
        <f t="shared" si="45"/>
        <v>0</v>
      </c>
      <c r="CYJ77" s="11">
        <f t="shared" si="45"/>
        <v>0</v>
      </c>
      <c r="CYK77" s="11">
        <f t="shared" si="45"/>
        <v>0</v>
      </c>
      <c r="CYL77" s="11">
        <f t="shared" si="45"/>
        <v>0</v>
      </c>
      <c r="CYM77" s="11">
        <f t="shared" si="45"/>
        <v>0</v>
      </c>
      <c r="CYN77" s="11">
        <f t="shared" si="45"/>
        <v>0</v>
      </c>
      <c r="CYO77" s="11">
        <f t="shared" si="45"/>
        <v>0</v>
      </c>
      <c r="CYP77" s="11">
        <f t="shared" si="45"/>
        <v>0</v>
      </c>
      <c r="CYQ77" s="11">
        <f t="shared" si="45"/>
        <v>0</v>
      </c>
      <c r="CYR77" s="11">
        <f t="shared" si="45"/>
        <v>0</v>
      </c>
      <c r="CYS77" s="11">
        <f t="shared" si="45"/>
        <v>0</v>
      </c>
      <c r="CYT77" s="11">
        <f t="shared" si="45"/>
        <v>0</v>
      </c>
      <c r="CYU77" s="11">
        <f t="shared" si="45"/>
        <v>0</v>
      </c>
      <c r="CYV77" s="11">
        <f t="shared" si="45"/>
        <v>0</v>
      </c>
      <c r="CYW77" s="11">
        <f t="shared" si="45"/>
        <v>0</v>
      </c>
      <c r="CYX77" s="11">
        <f t="shared" si="45"/>
        <v>0</v>
      </c>
      <c r="CYY77" s="11">
        <f t="shared" si="45"/>
        <v>0</v>
      </c>
      <c r="CYZ77" s="11">
        <f t="shared" si="45"/>
        <v>0</v>
      </c>
      <c r="CZA77" s="11">
        <f t="shared" si="45"/>
        <v>0</v>
      </c>
      <c r="CZB77" s="11">
        <f t="shared" si="45"/>
        <v>0</v>
      </c>
      <c r="CZC77" s="11">
        <f t="shared" si="45"/>
        <v>0</v>
      </c>
      <c r="CZD77" s="11">
        <f t="shared" si="45"/>
        <v>0</v>
      </c>
      <c r="CZE77" s="11">
        <f t="shared" si="45"/>
        <v>0</v>
      </c>
      <c r="CZF77" s="11">
        <f t="shared" si="45"/>
        <v>0</v>
      </c>
      <c r="CZG77" s="11">
        <f t="shared" si="45"/>
        <v>0</v>
      </c>
      <c r="CZH77" s="11">
        <f t="shared" si="45"/>
        <v>0</v>
      </c>
      <c r="CZI77" s="11">
        <f t="shared" si="45"/>
        <v>0</v>
      </c>
      <c r="CZJ77" s="11">
        <f t="shared" si="45"/>
        <v>0</v>
      </c>
      <c r="CZK77" s="11">
        <f t="shared" si="45"/>
        <v>0</v>
      </c>
      <c r="CZL77" s="11">
        <f t="shared" si="45"/>
        <v>0</v>
      </c>
      <c r="CZM77" s="11">
        <f t="shared" si="45"/>
        <v>0</v>
      </c>
      <c r="CZN77" s="11">
        <f t="shared" si="45"/>
        <v>0</v>
      </c>
      <c r="CZO77" s="11">
        <f t="shared" si="45"/>
        <v>0</v>
      </c>
      <c r="CZP77" s="11">
        <f t="shared" si="45"/>
        <v>0</v>
      </c>
      <c r="CZQ77" s="11">
        <f t="shared" si="45"/>
        <v>0</v>
      </c>
      <c r="CZR77" s="11">
        <f t="shared" si="45"/>
        <v>0</v>
      </c>
      <c r="CZS77" s="11">
        <f t="shared" si="45"/>
        <v>0</v>
      </c>
      <c r="CZT77" s="11">
        <f t="shared" si="45"/>
        <v>0</v>
      </c>
      <c r="CZU77" s="11">
        <f t="shared" si="45"/>
        <v>0</v>
      </c>
      <c r="CZV77" s="11">
        <f t="shared" si="45"/>
        <v>0</v>
      </c>
      <c r="CZW77" s="11">
        <f t="shared" ref="CZW77:DCH77" si="46">ROUND(SUM(CZW78:CZW85),3)</f>
        <v>0</v>
      </c>
      <c r="CZX77" s="11">
        <f t="shared" si="46"/>
        <v>0</v>
      </c>
      <c r="CZY77" s="11">
        <f t="shared" si="46"/>
        <v>0</v>
      </c>
      <c r="CZZ77" s="11">
        <f t="shared" si="46"/>
        <v>0</v>
      </c>
      <c r="DAA77" s="11">
        <f t="shared" si="46"/>
        <v>0</v>
      </c>
      <c r="DAB77" s="11">
        <f t="shared" si="46"/>
        <v>0</v>
      </c>
      <c r="DAC77" s="11">
        <f t="shared" si="46"/>
        <v>0</v>
      </c>
      <c r="DAD77" s="11">
        <f t="shared" si="46"/>
        <v>0</v>
      </c>
      <c r="DAE77" s="11">
        <f t="shared" si="46"/>
        <v>0</v>
      </c>
      <c r="DAF77" s="11">
        <f t="shared" si="46"/>
        <v>0</v>
      </c>
      <c r="DAG77" s="11">
        <f t="shared" si="46"/>
        <v>0</v>
      </c>
      <c r="DAH77" s="11">
        <f t="shared" si="46"/>
        <v>0</v>
      </c>
      <c r="DAI77" s="11">
        <f t="shared" si="46"/>
        <v>0</v>
      </c>
      <c r="DAJ77" s="11">
        <f t="shared" si="46"/>
        <v>0</v>
      </c>
      <c r="DAK77" s="11">
        <f t="shared" si="46"/>
        <v>0</v>
      </c>
      <c r="DAL77" s="11">
        <f t="shared" si="46"/>
        <v>0</v>
      </c>
      <c r="DAM77" s="11">
        <f t="shared" si="46"/>
        <v>0</v>
      </c>
      <c r="DAN77" s="11">
        <f t="shared" si="46"/>
        <v>0</v>
      </c>
      <c r="DAO77" s="11">
        <f t="shared" si="46"/>
        <v>0</v>
      </c>
      <c r="DAP77" s="11">
        <f t="shared" si="46"/>
        <v>0</v>
      </c>
      <c r="DAQ77" s="11">
        <f t="shared" si="46"/>
        <v>0</v>
      </c>
      <c r="DAR77" s="11">
        <f t="shared" si="46"/>
        <v>0</v>
      </c>
      <c r="DAS77" s="11">
        <f t="shared" si="46"/>
        <v>0</v>
      </c>
      <c r="DAT77" s="11">
        <f t="shared" si="46"/>
        <v>0</v>
      </c>
      <c r="DAU77" s="11">
        <f t="shared" si="46"/>
        <v>0</v>
      </c>
      <c r="DAV77" s="11">
        <f t="shared" si="46"/>
        <v>0</v>
      </c>
      <c r="DAW77" s="11">
        <f t="shared" si="46"/>
        <v>0</v>
      </c>
      <c r="DAX77" s="11">
        <f t="shared" si="46"/>
        <v>0</v>
      </c>
      <c r="DAY77" s="11">
        <f t="shared" si="46"/>
        <v>0</v>
      </c>
      <c r="DAZ77" s="11">
        <f t="shared" si="46"/>
        <v>0</v>
      </c>
      <c r="DBA77" s="11">
        <f t="shared" si="46"/>
        <v>0</v>
      </c>
      <c r="DBB77" s="11">
        <f t="shared" si="46"/>
        <v>0</v>
      </c>
      <c r="DBC77" s="11">
        <f t="shared" si="46"/>
        <v>0</v>
      </c>
      <c r="DBD77" s="11">
        <f t="shared" si="46"/>
        <v>0</v>
      </c>
      <c r="DBE77" s="11">
        <f t="shared" si="46"/>
        <v>0</v>
      </c>
      <c r="DBF77" s="11">
        <f t="shared" si="46"/>
        <v>0</v>
      </c>
      <c r="DBG77" s="11">
        <f t="shared" si="46"/>
        <v>0</v>
      </c>
      <c r="DBH77" s="11">
        <f t="shared" si="46"/>
        <v>0</v>
      </c>
      <c r="DBI77" s="11">
        <f t="shared" si="46"/>
        <v>0</v>
      </c>
      <c r="DBJ77" s="11">
        <f t="shared" si="46"/>
        <v>0</v>
      </c>
      <c r="DBK77" s="11">
        <f t="shared" si="46"/>
        <v>0</v>
      </c>
      <c r="DBL77" s="11">
        <f t="shared" si="46"/>
        <v>0</v>
      </c>
      <c r="DBM77" s="11">
        <f t="shared" si="46"/>
        <v>0</v>
      </c>
      <c r="DBN77" s="11">
        <f t="shared" si="46"/>
        <v>0</v>
      </c>
      <c r="DBO77" s="11">
        <f t="shared" si="46"/>
        <v>0</v>
      </c>
      <c r="DBP77" s="11">
        <f t="shared" si="46"/>
        <v>0</v>
      </c>
      <c r="DBQ77" s="11">
        <f t="shared" si="46"/>
        <v>0</v>
      </c>
      <c r="DBR77" s="11">
        <f t="shared" si="46"/>
        <v>0</v>
      </c>
      <c r="DBS77" s="11">
        <f t="shared" si="46"/>
        <v>0</v>
      </c>
      <c r="DBT77" s="11">
        <f t="shared" si="46"/>
        <v>0</v>
      </c>
      <c r="DBU77" s="11">
        <f t="shared" si="46"/>
        <v>0</v>
      </c>
      <c r="DBV77" s="11">
        <f t="shared" si="46"/>
        <v>0</v>
      </c>
      <c r="DBW77" s="11">
        <f t="shared" si="46"/>
        <v>0</v>
      </c>
      <c r="DBX77" s="11">
        <f t="shared" si="46"/>
        <v>0</v>
      </c>
      <c r="DBY77" s="11">
        <f t="shared" si="46"/>
        <v>0</v>
      </c>
      <c r="DBZ77" s="11">
        <f t="shared" si="46"/>
        <v>0</v>
      </c>
      <c r="DCA77" s="11">
        <f t="shared" si="46"/>
        <v>0</v>
      </c>
      <c r="DCB77" s="11">
        <f t="shared" si="46"/>
        <v>0</v>
      </c>
      <c r="DCC77" s="11">
        <f t="shared" si="46"/>
        <v>0</v>
      </c>
      <c r="DCD77" s="11">
        <f t="shared" si="46"/>
        <v>0</v>
      </c>
      <c r="DCE77" s="11">
        <f t="shared" si="46"/>
        <v>0</v>
      </c>
      <c r="DCF77" s="11">
        <f t="shared" si="46"/>
        <v>0</v>
      </c>
      <c r="DCG77" s="11">
        <f t="shared" si="46"/>
        <v>0</v>
      </c>
      <c r="DCH77" s="11">
        <f t="shared" si="46"/>
        <v>0</v>
      </c>
      <c r="DCI77" s="11">
        <f t="shared" ref="DCI77:DET77" si="47">ROUND(SUM(DCI78:DCI85),3)</f>
        <v>0</v>
      </c>
      <c r="DCJ77" s="11">
        <f t="shared" si="47"/>
        <v>0</v>
      </c>
      <c r="DCK77" s="11">
        <f t="shared" si="47"/>
        <v>0</v>
      </c>
      <c r="DCL77" s="11">
        <f t="shared" si="47"/>
        <v>0</v>
      </c>
      <c r="DCM77" s="11">
        <f t="shared" si="47"/>
        <v>0</v>
      </c>
      <c r="DCN77" s="11">
        <f t="shared" si="47"/>
        <v>0</v>
      </c>
      <c r="DCO77" s="11">
        <f t="shared" si="47"/>
        <v>0</v>
      </c>
      <c r="DCP77" s="11">
        <f t="shared" si="47"/>
        <v>0</v>
      </c>
      <c r="DCQ77" s="11">
        <f t="shared" si="47"/>
        <v>0</v>
      </c>
      <c r="DCR77" s="11">
        <f t="shared" si="47"/>
        <v>0</v>
      </c>
      <c r="DCS77" s="11">
        <f t="shared" si="47"/>
        <v>0</v>
      </c>
      <c r="DCT77" s="11">
        <f t="shared" si="47"/>
        <v>0</v>
      </c>
      <c r="DCU77" s="11">
        <f t="shared" si="47"/>
        <v>0</v>
      </c>
      <c r="DCV77" s="11">
        <f t="shared" si="47"/>
        <v>0</v>
      </c>
      <c r="DCW77" s="11">
        <f t="shared" si="47"/>
        <v>0</v>
      </c>
      <c r="DCX77" s="11">
        <f t="shared" si="47"/>
        <v>0</v>
      </c>
      <c r="DCY77" s="11">
        <f t="shared" si="47"/>
        <v>0</v>
      </c>
      <c r="DCZ77" s="11">
        <f t="shared" si="47"/>
        <v>0</v>
      </c>
      <c r="DDA77" s="11">
        <f t="shared" si="47"/>
        <v>0</v>
      </c>
      <c r="DDB77" s="11">
        <f t="shared" si="47"/>
        <v>0</v>
      </c>
      <c r="DDC77" s="11">
        <f t="shared" si="47"/>
        <v>0</v>
      </c>
      <c r="DDD77" s="11">
        <f t="shared" si="47"/>
        <v>0</v>
      </c>
      <c r="DDE77" s="11">
        <f t="shared" si="47"/>
        <v>0</v>
      </c>
      <c r="DDF77" s="11">
        <f t="shared" si="47"/>
        <v>0</v>
      </c>
      <c r="DDG77" s="11">
        <f t="shared" si="47"/>
        <v>0</v>
      </c>
      <c r="DDH77" s="11">
        <f t="shared" si="47"/>
        <v>0</v>
      </c>
      <c r="DDI77" s="11">
        <f t="shared" si="47"/>
        <v>0</v>
      </c>
      <c r="DDJ77" s="11">
        <f t="shared" si="47"/>
        <v>0</v>
      </c>
      <c r="DDK77" s="11">
        <f t="shared" si="47"/>
        <v>0</v>
      </c>
      <c r="DDL77" s="11">
        <f t="shared" si="47"/>
        <v>0</v>
      </c>
      <c r="DDM77" s="11">
        <f t="shared" si="47"/>
        <v>0</v>
      </c>
      <c r="DDN77" s="11">
        <f t="shared" si="47"/>
        <v>0</v>
      </c>
      <c r="DDO77" s="11">
        <f t="shared" si="47"/>
        <v>0</v>
      </c>
      <c r="DDP77" s="11">
        <f t="shared" si="47"/>
        <v>0</v>
      </c>
      <c r="DDQ77" s="11">
        <f t="shared" si="47"/>
        <v>0</v>
      </c>
      <c r="DDR77" s="11">
        <f t="shared" si="47"/>
        <v>0</v>
      </c>
      <c r="DDS77" s="11">
        <f t="shared" si="47"/>
        <v>0</v>
      </c>
      <c r="DDT77" s="11">
        <f t="shared" si="47"/>
        <v>0</v>
      </c>
      <c r="DDU77" s="11">
        <f t="shared" si="47"/>
        <v>0</v>
      </c>
      <c r="DDV77" s="11">
        <f t="shared" si="47"/>
        <v>0</v>
      </c>
      <c r="DDW77" s="11">
        <f t="shared" si="47"/>
        <v>0</v>
      </c>
      <c r="DDX77" s="11">
        <f t="shared" si="47"/>
        <v>0</v>
      </c>
      <c r="DDY77" s="11">
        <f t="shared" si="47"/>
        <v>0</v>
      </c>
      <c r="DDZ77" s="11">
        <f t="shared" si="47"/>
        <v>0</v>
      </c>
      <c r="DEA77" s="11">
        <f t="shared" si="47"/>
        <v>0</v>
      </c>
      <c r="DEB77" s="11">
        <f t="shared" si="47"/>
        <v>0</v>
      </c>
      <c r="DEC77" s="11">
        <f t="shared" si="47"/>
        <v>0</v>
      </c>
      <c r="DED77" s="11">
        <f t="shared" si="47"/>
        <v>0</v>
      </c>
      <c r="DEE77" s="11">
        <f t="shared" si="47"/>
        <v>0</v>
      </c>
      <c r="DEF77" s="11">
        <f t="shared" si="47"/>
        <v>0</v>
      </c>
      <c r="DEG77" s="11">
        <f t="shared" si="47"/>
        <v>0</v>
      </c>
      <c r="DEH77" s="11">
        <f t="shared" si="47"/>
        <v>0</v>
      </c>
      <c r="DEI77" s="11">
        <f t="shared" si="47"/>
        <v>0</v>
      </c>
      <c r="DEJ77" s="11">
        <f t="shared" si="47"/>
        <v>0</v>
      </c>
      <c r="DEK77" s="11">
        <f t="shared" si="47"/>
        <v>0</v>
      </c>
      <c r="DEL77" s="11">
        <f t="shared" si="47"/>
        <v>0</v>
      </c>
      <c r="DEM77" s="11">
        <f t="shared" si="47"/>
        <v>0</v>
      </c>
      <c r="DEN77" s="11">
        <f t="shared" si="47"/>
        <v>0</v>
      </c>
      <c r="DEO77" s="11">
        <f t="shared" si="47"/>
        <v>0</v>
      </c>
      <c r="DEP77" s="11">
        <f t="shared" si="47"/>
        <v>0</v>
      </c>
      <c r="DEQ77" s="11">
        <f t="shared" si="47"/>
        <v>0</v>
      </c>
      <c r="DER77" s="11">
        <f t="shared" si="47"/>
        <v>0</v>
      </c>
      <c r="DES77" s="11">
        <f t="shared" si="47"/>
        <v>0</v>
      </c>
      <c r="DET77" s="11">
        <f t="shared" si="47"/>
        <v>0</v>
      </c>
      <c r="DEU77" s="11">
        <f t="shared" ref="DEU77:DHF77" si="48">ROUND(SUM(DEU78:DEU85),3)</f>
        <v>0</v>
      </c>
      <c r="DEV77" s="11">
        <f t="shared" si="48"/>
        <v>0</v>
      </c>
      <c r="DEW77" s="11">
        <f t="shared" si="48"/>
        <v>0</v>
      </c>
      <c r="DEX77" s="11">
        <f t="shared" si="48"/>
        <v>0</v>
      </c>
      <c r="DEY77" s="11">
        <f t="shared" si="48"/>
        <v>0</v>
      </c>
      <c r="DEZ77" s="11">
        <f t="shared" si="48"/>
        <v>0</v>
      </c>
      <c r="DFA77" s="11">
        <f t="shared" si="48"/>
        <v>0</v>
      </c>
      <c r="DFB77" s="11">
        <f t="shared" si="48"/>
        <v>0</v>
      </c>
      <c r="DFC77" s="11">
        <f t="shared" si="48"/>
        <v>0</v>
      </c>
      <c r="DFD77" s="11">
        <f t="shared" si="48"/>
        <v>0</v>
      </c>
      <c r="DFE77" s="11">
        <f t="shared" si="48"/>
        <v>0</v>
      </c>
      <c r="DFF77" s="11">
        <f t="shared" si="48"/>
        <v>0</v>
      </c>
      <c r="DFG77" s="11">
        <f t="shared" si="48"/>
        <v>0</v>
      </c>
      <c r="DFH77" s="11">
        <f t="shared" si="48"/>
        <v>0</v>
      </c>
      <c r="DFI77" s="11">
        <f t="shared" si="48"/>
        <v>0</v>
      </c>
      <c r="DFJ77" s="11">
        <f t="shared" si="48"/>
        <v>0</v>
      </c>
      <c r="DFK77" s="11">
        <f t="shared" si="48"/>
        <v>0</v>
      </c>
      <c r="DFL77" s="11">
        <f t="shared" si="48"/>
        <v>0</v>
      </c>
      <c r="DFM77" s="11">
        <f t="shared" si="48"/>
        <v>0</v>
      </c>
      <c r="DFN77" s="11">
        <f t="shared" si="48"/>
        <v>0</v>
      </c>
      <c r="DFO77" s="11">
        <f t="shared" si="48"/>
        <v>0</v>
      </c>
      <c r="DFP77" s="11">
        <f t="shared" si="48"/>
        <v>0</v>
      </c>
      <c r="DFQ77" s="11">
        <f t="shared" si="48"/>
        <v>0</v>
      </c>
      <c r="DFR77" s="11">
        <f t="shared" si="48"/>
        <v>0</v>
      </c>
      <c r="DFS77" s="11">
        <f t="shared" si="48"/>
        <v>0</v>
      </c>
      <c r="DFT77" s="11">
        <f t="shared" si="48"/>
        <v>0</v>
      </c>
      <c r="DFU77" s="11">
        <f t="shared" si="48"/>
        <v>0</v>
      </c>
      <c r="DFV77" s="11">
        <f t="shared" si="48"/>
        <v>0</v>
      </c>
      <c r="DFW77" s="11">
        <f t="shared" si="48"/>
        <v>0</v>
      </c>
      <c r="DFX77" s="11">
        <f t="shared" si="48"/>
        <v>0</v>
      </c>
      <c r="DFY77" s="11">
        <f t="shared" si="48"/>
        <v>0</v>
      </c>
      <c r="DFZ77" s="11">
        <f t="shared" si="48"/>
        <v>0</v>
      </c>
      <c r="DGA77" s="11">
        <f t="shared" si="48"/>
        <v>0</v>
      </c>
      <c r="DGB77" s="11">
        <f t="shared" si="48"/>
        <v>0</v>
      </c>
      <c r="DGC77" s="11">
        <f t="shared" si="48"/>
        <v>0</v>
      </c>
      <c r="DGD77" s="11">
        <f t="shared" si="48"/>
        <v>0</v>
      </c>
      <c r="DGE77" s="11">
        <f t="shared" si="48"/>
        <v>0</v>
      </c>
      <c r="DGF77" s="11">
        <f t="shared" si="48"/>
        <v>0</v>
      </c>
      <c r="DGG77" s="11">
        <f t="shared" si="48"/>
        <v>0</v>
      </c>
      <c r="DGH77" s="11">
        <f t="shared" si="48"/>
        <v>0</v>
      </c>
      <c r="DGI77" s="11">
        <f t="shared" si="48"/>
        <v>0</v>
      </c>
      <c r="DGJ77" s="11">
        <f t="shared" si="48"/>
        <v>0</v>
      </c>
      <c r="DGK77" s="11">
        <f t="shared" si="48"/>
        <v>0</v>
      </c>
      <c r="DGL77" s="11">
        <f t="shared" si="48"/>
        <v>0</v>
      </c>
      <c r="DGM77" s="11">
        <f t="shared" si="48"/>
        <v>0</v>
      </c>
      <c r="DGN77" s="11">
        <f t="shared" si="48"/>
        <v>0</v>
      </c>
      <c r="DGO77" s="11">
        <f t="shared" si="48"/>
        <v>0</v>
      </c>
      <c r="DGP77" s="11">
        <f t="shared" si="48"/>
        <v>0</v>
      </c>
      <c r="DGQ77" s="11">
        <f t="shared" si="48"/>
        <v>0</v>
      </c>
      <c r="DGR77" s="11">
        <f t="shared" si="48"/>
        <v>0</v>
      </c>
      <c r="DGS77" s="11">
        <f t="shared" si="48"/>
        <v>0</v>
      </c>
      <c r="DGT77" s="11">
        <f t="shared" si="48"/>
        <v>0</v>
      </c>
      <c r="DGU77" s="11">
        <f t="shared" si="48"/>
        <v>0</v>
      </c>
      <c r="DGV77" s="11">
        <f t="shared" si="48"/>
        <v>0</v>
      </c>
      <c r="DGW77" s="11">
        <f t="shared" si="48"/>
        <v>0</v>
      </c>
      <c r="DGX77" s="11">
        <f t="shared" si="48"/>
        <v>0</v>
      </c>
      <c r="DGY77" s="11">
        <f t="shared" si="48"/>
        <v>0</v>
      </c>
      <c r="DGZ77" s="11">
        <f t="shared" si="48"/>
        <v>0</v>
      </c>
      <c r="DHA77" s="11">
        <f t="shared" si="48"/>
        <v>0</v>
      </c>
      <c r="DHB77" s="11">
        <f t="shared" si="48"/>
        <v>0</v>
      </c>
      <c r="DHC77" s="11">
        <f t="shared" si="48"/>
        <v>0</v>
      </c>
      <c r="DHD77" s="11">
        <f t="shared" si="48"/>
        <v>0</v>
      </c>
      <c r="DHE77" s="11">
        <f t="shared" si="48"/>
        <v>0</v>
      </c>
      <c r="DHF77" s="11">
        <f t="shared" si="48"/>
        <v>0</v>
      </c>
      <c r="DHG77" s="11">
        <f t="shared" ref="DHG77:DJR77" si="49">ROUND(SUM(DHG78:DHG85),3)</f>
        <v>0</v>
      </c>
      <c r="DHH77" s="11">
        <f t="shared" si="49"/>
        <v>0</v>
      </c>
      <c r="DHI77" s="11">
        <f t="shared" si="49"/>
        <v>0</v>
      </c>
      <c r="DHJ77" s="11">
        <f t="shared" si="49"/>
        <v>0</v>
      </c>
      <c r="DHK77" s="11">
        <f t="shared" si="49"/>
        <v>0</v>
      </c>
      <c r="DHL77" s="11">
        <f t="shared" si="49"/>
        <v>0</v>
      </c>
      <c r="DHM77" s="11">
        <f t="shared" si="49"/>
        <v>0</v>
      </c>
      <c r="DHN77" s="11">
        <f t="shared" si="49"/>
        <v>0</v>
      </c>
      <c r="DHO77" s="11">
        <f t="shared" si="49"/>
        <v>0</v>
      </c>
      <c r="DHP77" s="11">
        <f t="shared" si="49"/>
        <v>0</v>
      </c>
      <c r="DHQ77" s="11">
        <f t="shared" si="49"/>
        <v>0</v>
      </c>
      <c r="DHR77" s="11">
        <f t="shared" si="49"/>
        <v>0</v>
      </c>
      <c r="DHS77" s="11">
        <f t="shared" si="49"/>
        <v>0</v>
      </c>
      <c r="DHT77" s="11">
        <f t="shared" si="49"/>
        <v>0</v>
      </c>
      <c r="DHU77" s="11">
        <f t="shared" si="49"/>
        <v>0</v>
      </c>
      <c r="DHV77" s="11">
        <f t="shared" si="49"/>
        <v>0</v>
      </c>
      <c r="DHW77" s="11">
        <f t="shared" si="49"/>
        <v>0</v>
      </c>
      <c r="DHX77" s="11">
        <f t="shared" si="49"/>
        <v>0</v>
      </c>
      <c r="DHY77" s="11">
        <f t="shared" si="49"/>
        <v>0</v>
      </c>
      <c r="DHZ77" s="11">
        <f t="shared" si="49"/>
        <v>0</v>
      </c>
      <c r="DIA77" s="11">
        <f t="shared" si="49"/>
        <v>0</v>
      </c>
      <c r="DIB77" s="11">
        <f t="shared" si="49"/>
        <v>0</v>
      </c>
      <c r="DIC77" s="11">
        <f t="shared" si="49"/>
        <v>0</v>
      </c>
      <c r="DID77" s="11">
        <f t="shared" si="49"/>
        <v>0</v>
      </c>
      <c r="DIE77" s="11">
        <f t="shared" si="49"/>
        <v>0</v>
      </c>
      <c r="DIF77" s="11">
        <f t="shared" si="49"/>
        <v>0</v>
      </c>
      <c r="DIG77" s="11">
        <f t="shared" si="49"/>
        <v>0</v>
      </c>
      <c r="DIH77" s="11">
        <f t="shared" si="49"/>
        <v>0</v>
      </c>
      <c r="DII77" s="11">
        <f t="shared" si="49"/>
        <v>0</v>
      </c>
      <c r="DIJ77" s="11">
        <f t="shared" si="49"/>
        <v>0</v>
      </c>
      <c r="DIK77" s="11">
        <f t="shared" si="49"/>
        <v>0</v>
      </c>
      <c r="DIL77" s="11">
        <f t="shared" si="49"/>
        <v>0</v>
      </c>
      <c r="DIM77" s="11">
        <f t="shared" si="49"/>
        <v>0</v>
      </c>
      <c r="DIN77" s="11">
        <f t="shared" si="49"/>
        <v>0</v>
      </c>
      <c r="DIO77" s="11">
        <f t="shared" si="49"/>
        <v>0</v>
      </c>
      <c r="DIP77" s="11">
        <f t="shared" si="49"/>
        <v>0</v>
      </c>
      <c r="DIQ77" s="11">
        <f t="shared" si="49"/>
        <v>0</v>
      </c>
      <c r="DIR77" s="11">
        <f t="shared" si="49"/>
        <v>0</v>
      </c>
      <c r="DIS77" s="11">
        <f t="shared" si="49"/>
        <v>0</v>
      </c>
      <c r="DIT77" s="11">
        <f t="shared" si="49"/>
        <v>0</v>
      </c>
      <c r="DIU77" s="11">
        <f t="shared" si="49"/>
        <v>0</v>
      </c>
      <c r="DIV77" s="11">
        <f t="shared" si="49"/>
        <v>0</v>
      </c>
      <c r="DIW77" s="11">
        <f t="shared" si="49"/>
        <v>0</v>
      </c>
      <c r="DIX77" s="11">
        <f t="shared" si="49"/>
        <v>0</v>
      </c>
      <c r="DIY77" s="11">
        <f t="shared" si="49"/>
        <v>0</v>
      </c>
      <c r="DIZ77" s="11">
        <f t="shared" si="49"/>
        <v>0</v>
      </c>
      <c r="DJA77" s="11">
        <f t="shared" si="49"/>
        <v>0</v>
      </c>
      <c r="DJB77" s="11">
        <f t="shared" si="49"/>
        <v>0</v>
      </c>
      <c r="DJC77" s="11">
        <f t="shared" si="49"/>
        <v>0</v>
      </c>
      <c r="DJD77" s="11">
        <f t="shared" si="49"/>
        <v>0</v>
      </c>
      <c r="DJE77" s="11">
        <f t="shared" si="49"/>
        <v>0</v>
      </c>
      <c r="DJF77" s="11">
        <f t="shared" si="49"/>
        <v>0</v>
      </c>
      <c r="DJG77" s="11">
        <f t="shared" si="49"/>
        <v>0</v>
      </c>
      <c r="DJH77" s="11">
        <f t="shared" si="49"/>
        <v>0</v>
      </c>
      <c r="DJI77" s="11">
        <f t="shared" si="49"/>
        <v>0</v>
      </c>
      <c r="DJJ77" s="11">
        <f t="shared" si="49"/>
        <v>0</v>
      </c>
      <c r="DJK77" s="11">
        <f t="shared" si="49"/>
        <v>0</v>
      </c>
      <c r="DJL77" s="11">
        <f t="shared" si="49"/>
        <v>0</v>
      </c>
      <c r="DJM77" s="11">
        <f t="shared" si="49"/>
        <v>0</v>
      </c>
      <c r="DJN77" s="11">
        <f t="shared" si="49"/>
        <v>0</v>
      </c>
      <c r="DJO77" s="11">
        <f t="shared" si="49"/>
        <v>0</v>
      </c>
      <c r="DJP77" s="11">
        <f t="shared" si="49"/>
        <v>0</v>
      </c>
      <c r="DJQ77" s="11">
        <f t="shared" si="49"/>
        <v>0</v>
      </c>
      <c r="DJR77" s="11">
        <f t="shared" si="49"/>
        <v>0</v>
      </c>
      <c r="DJS77" s="11">
        <f t="shared" ref="DJS77:DMD77" si="50">ROUND(SUM(DJS78:DJS85),3)</f>
        <v>0</v>
      </c>
      <c r="DJT77" s="11">
        <f t="shared" si="50"/>
        <v>0</v>
      </c>
      <c r="DJU77" s="11">
        <f t="shared" si="50"/>
        <v>0</v>
      </c>
      <c r="DJV77" s="11">
        <f t="shared" si="50"/>
        <v>0</v>
      </c>
      <c r="DJW77" s="11">
        <f t="shared" si="50"/>
        <v>0</v>
      </c>
      <c r="DJX77" s="11">
        <f t="shared" si="50"/>
        <v>0</v>
      </c>
      <c r="DJY77" s="11">
        <f t="shared" si="50"/>
        <v>0</v>
      </c>
      <c r="DJZ77" s="11">
        <f t="shared" si="50"/>
        <v>0</v>
      </c>
      <c r="DKA77" s="11">
        <f t="shared" si="50"/>
        <v>0</v>
      </c>
      <c r="DKB77" s="11">
        <f t="shared" si="50"/>
        <v>0</v>
      </c>
      <c r="DKC77" s="11">
        <f t="shared" si="50"/>
        <v>0</v>
      </c>
      <c r="DKD77" s="11">
        <f t="shared" si="50"/>
        <v>0</v>
      </c>
      <c r="DKE77" s="11">
        <f t="shared" si="50"/>
        <v>0</v>
      </c>
      <c r="DKF77" s="11">
        <f t="shared" si="50"/>
        <v>0</v>
      </c>
      <c r="DKG77" s="11">
        <f t="shared" si="50"/>
        <v>0</v>
      </c>
      <c r="DKH77" s="11">
        <f t="shared" si="50"/>
        <v>0</v>
      </c>
      <c r="DKI77" s="11">
        <f t="shared" si="50"/>
        <v>0</v>
      </c>
      <c r="DKJ77" s="11">
        <f t="shared" si="50"/>
        <v>0</v>
      </c>
      <c r="DKK77" s="11">
        <f t="shared" si="50"/>
        <v>0</v>
      </c>
      <c r="DKL77" s="11">
        <f t="shared" si="50"/>
        <v>0</v>
      </c>
      <c r="DKM77" s="11">
        <f t="shared" si="50"/>
        <v>0</v>
      </c>
      <c r="DKN77" s="11">
        <f t="shared" si="50"/>
        <v>0</v>
      </c>
      <c r="DKO77" s="11">
        <f t="shared" si="50"/>
        <v>0</v>
      </c>
      <c r="DKP77" s="11">
        <f t="shared" si="50"/>
        <v>0</v>
      </c>
      <c r="DKQ77" s="11">
        <f t="shared" si="50"/>
        <v>0</v>
      </c>
      <c r="DKR77" s="11">
        <f t="shared" si="50"/>
        <v>0</v>
      </c>
      <c r="DKS77" s="11">
        <f t="shared" si="50"/>
        <v>0</v>
      </c>
      <c r="DKT77" s="11">
        <f t="shared" si="50"/>
        <v>0</v>
      </c>
      <c r="DKU77" s="11">
        <f t="shared" si="50"/>
        <v>0</v>
      </c>
      <c r="DKV77" s="11">
        <f t="shared" si="50"/>
        <v>0</v>
      </c>
      <c r="DKW77" s="11">
        <f t="shared" si="50"/>
        <v>0</v>
      </c>
      <c r="DKX77" s="11">
        <f t="shared" si="50"/>
        <v>0</v>
      </c>
      <c r="DKY77" s="11">
        <f t="shared" si="50"/>
        <v>0</v>
      </c>
      <c r="DKZ77" s="11">
        <f t="shared" si="50"/>
        <v>0</v>
      </c>
      <c r="DLA77" s="11">
        <f t="shared" si="50"/>
        <v>0</v>
      </c>
      <c r="DLB77" s="11">
        <f t="shared" si="50"/>
        <v>0</v>
      </c>
      <c r="DLC77" s="11">
        <f t="shared" si="50"/>
        <v>0</v>
      </c>
      <c r="DLD77" s="11">
        <f t="shared" si="50"/>
        <v>0</v>
      </c>
      <c r="DLE77" s="11">
        <f t="shared" si="50"/>
        <v>0</v>
      </c>
      <c r="DLF77" s="11">
        <f t="shared" si="50"/>
        <v>0</v>
      </c>
      <c r="DLG77" s="11">
        <f t="shared" si="50"/>
        <v>0</v>
      </c>
      <c r="DLH77" s="11">
        <f t="shared" si="50"/>
        <v>0</v>
      </c>
      <c r="DLI77" s="11">
        <f t="shared" si="50"/>
        <v>0</v>
      </c>
      <c r="DLJ77" s="11">
        <f t="shared" si="50"/>
        <v>0</v>
      </c>
      <c r="DLK77" s="11">
        <f t="shared" si="50"/>
        <v>0</v>
      </c>
      <c r="DLL77" s="11">
        <f t="shared" si="50"/>
        <v>0</v>
      </c>
      <c r="DLM77" s="11">
        <f t="shared" si="50"/>
        <v>0</v>
      </c>
      <c r="DLN77" s="11">
        <f t="shared" si="50"/>
        <v>0</v>
      </c>
      <c r="DLO77" s="11">
        <f t="shared" si="50"/>
        <v>0</v>
      </c>
      <c r="DLP77" s="11">
        <f t="shared" si="50"/>
        <v>0</v>
      </c>
      <c r="DLQ77" s="11">
        <f t="shared" si="50"/>
        <v>0</v>
      </c>
      <c r="DLR77" s="11">
        <f t="shared" si="50"/>
        <v>0</v>
      </c>
      <c r="DLS77" s="11">
        <f t="shared" si="50"/>
        <v>0</v>
      </c>
      <c r="DLT77" s="11">
        <f t="shared" si="50"/>
        <v>0</v>
      </c>
      <c r="DLU77" s="11">
        <f t="shared" si="50"/>
        <v>0</v>
      </c>
      <c r="DLV77" s="11">
        <f t="shared" si="50"/>
        <v>0</v>
      </c>
      <c r="DLW77" s="11">
        <f t="shared" si="50"/>
        <v>0</v>
      </c>
      <c r="DLX77" s="11">
        <f t="shared" si="50"/>
        <v>0</v>
      </c>
      <c r="DLY77" s="11">
        <f t="shared" si="50"/>
        <v>0</v>
      </c>
      <c r="DLZ77" s="11">
        <f t="shared" si="50"/>
        <v>0</v>
      </c>
      <c r="DMA77" s="11">
        <f t="shared" si="50"/>
        <v>0</v>
      </c>
      <c r="DMB77" s="11">
        <f t="shared" si="50"/>
        <v>0</v>
      </c>
      <c r="DMC77" s="11">
        <f t="shared" si="50"/>
        <v>0</v>
      </c>
      <c r="DMD77" s="11">
        <f t="shared" si="50"/>
        <v>0</v>
      </c>
      <c r="DME77" s="11">
        <f t="shared" ref="DME77:DOP77" si="51">ROUND(SUM(DME78:DME85),3)</f>
        <v>0</v>
      </c>
      <c r="DMF77" s="11">
        <f t="shared" si="51"/>
        <v>0</v>
      </c>
      <c r="DMG77" s="11">
        <f t="shared" si="51"/>
        <v>0</v>
      </c>
      <c r="DMH77" s="11">
        <f t="shared" si="51"/>
        <v>0</v>
      </c>
      <c r="DMI77" s="11">
        <f t="shared" si="51"/>
        <v>0</v>
      </c>
      <c r="DMJ77" s="11">
        <f t="shared" si="51"/>
        <v>0</v>
      </c>
      <c r="DMK77" s="11">
        <f t="shared" si="51"/>
        <v>0</v>
      </c>
      <c r="DML77" s="11">
        <f t="shared" si="51"/>
        <v>0</v>
      </c>
      <c r="DMM77" s="11">
        <f t="shared" si="51"/>
        <v>0</v>
      </c>
      <c r="DMN77" s="11">
        <f t="shared" si="51"/>
        <v>0</v>
      </c>
      <c r="DMO77" s="11">
        <f t="shared" si="51"/>
        <v>0</v>
      </c>
      <c r="DMP77" s="11">
        <f t="shared" si="51"/>
        <v>0</v>
      </c>
      <c r="DMQ77" s="11">
        <f t="shared" si="51"/>
        <v>0</v>
      </c>
      <c r="DMR77" s="11">
        <f t="shared" si="51"/>
        <v>0</v>
      </c>
      <c r="DMS77" s="11">
        <f t="shared" si="51"/>
        <v>0</v>
      </c>
      <c r="DMT77" s="11">
        <f t="shared" si="51"/>
        <v>0</v>
      </c>
      <c r="DMU77" s="11">
        <f t="shared" si="51"/>
        <v>0</v>
      </c>
      <c r="DMV77" s="11">
        <f t="shared" si="51"/>
        <v>0</v>
      </c>
      <c r="DMW77" s="11">
        <f t="shared" si="51"/>
        <v>0</v>
      </c>
      <c r="DMX77" s="11">
        <f t="shared" si="51"/>
        <v>0</v>
      </c>
      <c r="DMY77" s="11">
        <f t="shared" si="51"/>
        <v>0</v>
      </c>
      <c r="DMZ77" s="11">
        <f t="shared" si="51"/>
        <v>0</v>
      </c>
      <c r="DNA77" s="11">
        <f t="shared" si="51"/>
        <v>0</v>
      </c>
      <c r="DNB77" s="11">
        <f t="shared" si="51"/>
        <v>0</v>
      </c>
      <c r="DNC77" s="11">
        <f t="shared" si="51"/>
        <v>0</v>
      </c>
      <c r="DND77" s="11">
        <f t="shared" si="51"/>
        <v>0</v>
      </c>
      <c r="DNE77" s="11">
        <f t="shared" si="51"/>
        <v>0</v>
      </c>
      <c r="DNF77" s="11">
        <f t="shared" si="51"/>
        <v>0</v>
      </c>
      <c r="DNG77" s="11">
        <f t="shared" si="51"/>
        <v>0</v>
      </c>
      <c r="DNH77" s="11">
        <f t="shared" si="51"/>
        <v>0</v>
      </c>
      <c r="DNI77" s="11">
        <f t="shared" si="51"/>
        <v>0</v>
      </c>
      <c r="DNJ77" s="11">
        <f t="shared" si="51"/>
        <v>0</v>
      </c>
      <c r="DNK77" s="11">
        <f t="shared" si="51"/>
        <v>0</v>
      </c>
      <c r="DNL77" s="11">
        <f t="shared" si="51"/>
        <v>0</v>
      </c>
      <c r="DNM77" s="11">
        <f t="shared" si="51"/>
        <v>0</v>
      </c>
      <c r="DNN77" s="11">
        <f t="shared" si="51"/>
        <v>0</v>
      </c>
      <c r="DNO77" s="11">
        <f t="shared" si="51"/>
        <v>0</v>
      </c>
      <c r="DNP77" s="11">
        <f t="shared" si="51"/>
        <v>0</v>
      </c>
      <c r="DNQ77" s="11">
        <f t="shared" si="51"/>
        <v>0</v>
      </c>
      <c r="DNR77" s="11">
        <f t="shared" si="51"/>
        <v>0</v>
      </c>
      <c r="DNS77" s="11">
        <f t="shared" si="51"/>
        <v>0</v>
      </c>
      <c r="DNT77" s="11">
        <f t="shared" si="51"/>
        <v>0</v>
      </c>
      <c r="DNU77" s="11">
        <f t="shared" si="51"/>
        <v>0</v>
      </c>
      <c r="DNV77" s="11">
        <f t="shared" si="51"/>
        <v>0</v>
      </c>
      <c r="DNW77" s="11">
        <f t="shared" si="51"/>
        <v>0</v>
      </c>
      <c r="DNX77" s="11">
        <f t="shared" si="51"/>
        <v>0</v>
      </c>
      <c r="DNY77" s="11">
        <f t="shared" si="51"/>
        <v>0</v>
      </c>
      <c r="DNZ77" s="11">
        <f t="shared" si="51"/>
        <v>0</v>
      </c>
      <c r="DOA77" s="11">
        <f t="shared" si="51"/>
        <v>0</v>
      </c>
      <c r="DOB77" s="11">
        <f t="shared" si="51"/>
        <v>0</v>
      </c>
      <c r="DOC77" s="11">
        <f t="shared" si="51"/>
        <v>0</v>
      </c>
      <c r="DOD77" s="11">
        <f t="shared" si="51"/>
        <v>0</v>
      </c>
      <c r="DOE77" s="11">
        <f t="shared" si="51"/>
        <v>0</v>
      </c>
      <c r="DOF77" s="11">
        <f t="shared" si="51"/>
        <v>0</v>
      </c>
      <c r="DOG77" s="11">
        <f t="shared" si="51"/>
        <v>0</v>
      </c>
      <c r="DOH77" s="11">
        <f t="shared" si="51"/>
        <v>0</v>
      </c>
      <c r="DOI77" s="11">
        <f t="shared" si="51"/>
        <v>0</v>
      </c>
      <c r="DOJ77" s="11">
        <f t="shared" si="51"/>
        <v>0</v>
      </c>
      <c r="DOK77" s="11">
        <f t="shared" si="51"/>
        <v>0</v>
      </c>
      <c r="DOL77" s="11">
        <f t="shared" si="51"/>
        <v>0</v>
      </c>
      <c r="DOM77" s="11">
        <f t="shared" si="51"/>
        <v>0</v>
      </c>
      <c r="DON77" s="11">
        <f t="shared" si="51"/>
        <v>0</v>
      </c>
      <c r="DOO77" s="11">
        <f t="shared" si="51"/>
        <v>0</v>
      </c>
      <c r="DOP77" s="11">
        <f t="shared" si="51"/>
        <v>0</v>
      </c>
      <c r="DOQ77" s="11">
        <f t="shared" ref="DOQ77:DRB77" si="52">ROUND(SUM(DOQ78:DOQ85),3)</f>
        <v>0</v>
      </c>
      <c r="DOR77" s="11">
        <f t="shared" si="52"/>
        <v>0</v>
      </c>
      <c r="DOS77" s="11">
        <f t="shared" si="52"/>
        <v>0</v>
      </c>
      <c r="DOT77" s="11">
        <f t="shared" si="52"/>
        <v>0</v>
      </c>
      <c r="DOU77" s="11">
        <f t="shared" si="52"/>
        <v>0</v>
      </c>
      <c r="DOV77" s="11">
        <f t="shared" si="52"/>
        <v>0</v>
      </c>
      <c r="DOW77" s="11">
        <f t="shared" si="52"/>
        <v>0</v>
      </c>
      <c r="DOX77" s="11">
        <f t="shared" si="52"/>
        <v>0</v>
      </c>
      <c r="DOY77" s="11">
        <f t="shared" si="52"/>
        <v>0</v>
      </c>
      <c r="DOZ77" s="11">
        <f t="shared" si="52"/>
        <v>0</v>
      </c>
      <c r="DPA77" s="11">
        <f t="shared" si="52"/>
        <v>0</v>
      </c>
      <c r="DPB77" s="11">
        <f t="shared" si="52"/>
        <v>0</v>
      </c>
      <c r="DPC77" s="11">
        <f t="shared" si="52"/>
        <v>0</v>
      </c>
      <c r="DPD77" s="11">
        <f t="shared" si="52"/>
        <v>0</v>
      </c>
      <c r="DPE77" s="11">
        <f t="shared" si="52"/>
        <v>0</v>
      </c>
      <c r="DPF77" s="11">
        <f t="shared" si="52"/>
        <v>0</v>
      </c>
      <c r="DPG77" s="11">
        <f t="shared" si="52"/>
        <v>0</v>
      </c>
      <c r="DPH77" s="11">
        <f t="shared" si="52"/>
        <v>0</v>
      </c>
      <c r="DPI77" s="11">
        <f t="shared" si="52"/>
        <v>0</v>
      </c>
      <c r="DPJ77" s="11">
        <f t="shared" si="52"/>
        <v>0</v>
      </c>
      <c r="DPK77" s="11">
        <f t="shared" si="52"/>
        <v>0</v>
      </c>
      <c r="DPL77" s="11">
        <f t="shared" si="52"/>
        <v>0</v>
      </c>
      <c r="DPM77" s="11">
        <f t="shared" si="52"/>
        <v>0</v>
      </c>
      <c r="DPN77" s="11">
        <f t="shared" si="52"/>
        <v>0</v>
      </c>
      <c r="DPO77" s="11">
        <f t="shared" si="52"/>
        <v>0</v>
      </c>
      <c r="DPP77" s="11">
        <f t="shared" si="52"/>
        <v>0</v>
      </c>
      <c r="DPQ77" s="11">
        <f t="shared" si="52"/>
        <v>0</v>
      </c>
      <c r="DPR77" s="11">
        <f t="shared" si="52"/>
        <v>0</v>
      </c>
      <c r="DPS77" s="11">
        <f t="shared" si="52"/>
        <v>0</v>
      </c>
      <c r="DPT77" s="11">
        <f t="shared" si="52"/>
        <v>0</v>
      </c>
      <c r="DPU77" s="11">
        <f t="shared" si="52"/>
        <v>0</v>
      </c>
      <c r="DPV77" s="11">
        <f t="shared" si="52"/>
        <v>0</v>
      </c>
      <c r="DPW77" s="11">
        <f t="shared" si="52"/>
        <v>0</v>
      </c>
      <c r="DPX77" s="11">
        <f t="shared" si="52"/>
        <v>0</v>
      </c>
      <c r="DPY77" s="11">
        <f t="shared" si="52"/>
        <v>0</v>
      </c>
      <c r="DPZ77" s="11">
        <f t="shared" si="52"/>
        <v>0</v>
      </c>
      <c r="DQA77" s="11">
        <f t="shared" si="52"/>
        <v>0</v>
      </c>
      <c r="DQB77" s="11">
        <f t="shared" si="52"/>
        <v>0</v>
      </c>
      <c r="DQC77" s="11">
        <f t="shared" si="52"/>
        <v>0</v>
      </c>
      <c r="DQD77" s="11">
        <f t="shared" si="52"/>
        <v>0</v>
      </c>
      <c r="DQE77" s="11">
        <f t="shared" si="52"/>
        <v>0</v>
      </c>
      <c r="DQF77" s="11">
        <f t="shared" si="52"/>
        <v>0</v>
      </c>
      <c r="DQG77" s="11">
        <f t="shared" si="52"/>
        <v>0</v>
      </c>
      <c r="DQH77" s="11">
        <f t="shared" si="52"/>
        <v>0</v>
      </c>
      <c r="DQI77" s="11">
        <f t="shared" si="52"/>
        <v>0</v>
      </c>
      <c r="DQJ77" s="11">
        <f t="shared" si="52"/>
        <v>0</v>
      </c>
      <c r="DQK77" s="11">
        <f t="shared" si="52"/>
        <v>0</v>
      </c>
      <c r="DQL77" s="11">
        <f t="shared" si="52"/>
        <v>0</v>
      </c>
      <c r="DQM77" s="11">
        <f t="shared" si="52"/>
        <v>0</v>
      </c>
      <c r="DQN77" s="11">
        <f t="shared" si="52"/>
        <v>0</v>
      </c>
      <c r="DQO77" s="11">
        <f t="shared" si="52"/>
        <v>0</v>
      </c>
      <c r="DQP77" s="11">
        <f t="shared" si="52"/>
        <v>0</v>
      </c>
      <c r="DQQ77" s="11">
        <f t="shared" si="52"/>
        <v>0</v>
      </c>
      <c r="DQR77" s="11">
        <f t="shared" si="52"/>
        <v>0</v>
      </c>
      <c r="DQS77" s="11">
        <f t="shared" si="52"/>
        <v>0</v>
      </c>
      <c r="DQT77" s="11">
        <f t="shared" si="52"/>
        <v>0</v>
      </c>
      <c r="DQU77" s="11">
        <f t="shared" si="52"/>
        <v>0</v>
      </c>
      <c r="DQV77" s="11">
        <f t="shared" si="52"/>
        <v>0</v>
      </c>
      <c r="DQW77" s="11">
        <f t="shared" si="52"/>
        <v>0</v>
      </c>
      <c r="DQX77" s="11">
        <f t="shared" si="52"/>
        <v>0</v>
      </c>
      <c r="DQY77" s="11">
        <f t="shared" si="52"/>
        <v>0</v>
      </c>
      <c r="DQZ77" s="11">
        <f t="shared" si="52"/>
        <v>0</v>
      </c>
      <c r="DRA77" s="11">
        <f t="shared" si="52"/>
        <v>0</v>
      </c>
      <c r="DRB77" s="11">
        <f t="shared" si="52"/>
        <v>0</v>
      </c>
      <c r="DRC77" s="11">
        <f t="shared" ref="DRC77:DTN77" si="53">ROUND(SUM(DRC78:DRC85),3)</f>
        <v>0</v>
      </c>
      <c r="DRD77" s="11">
        <f t="shared" si="53"/>
        <v>0</v>
      </c>
      <c r="DRE77" s="11">
        <f t="shared" si="53"/>
        <v>0</v>
      </c>
      <c r="DRF77" s="11">
        <f t="shared" si="53"/>
        <v>0</v>
      </c>
      <c r="DRG77" s="11">
        <f t="shared" si="53"/>
        <v>0</v>
      </c>
      <c r="DRH77" s="11">
        <f t="shared" si="53"/>
        <v>0</v>
      </c>
      <c r="DRI77" s="11">
        <f t="shared" si="53"/>
        <v>0</v>
      </c>
      <c r="DRJ77" s="11">
        <f t="shared" si="53"/>
        <v>0</v>
      </c>
      <c r="DRK77" s="11">
        <f t="shared" si="53"/>
        <v>0</v>
      </c>
      <c r="DRL77" s="11">
        <f t="shared" si="53"/>
        <v>0</v>
      </c>
      <c r="DRM77" s="11">
        <f t="shared" si="53"/>
        <v>0</v>
      </c>
      <c r="DRN77" s="11">
        <f t="shared" si="53"/>
        <v>0</v>
      </c>
      <c r="DRO77" s="11">
        <f t="shared" si="53"/>
        <v>0</v>
      </c>
      <c r="DRP77" s="11">
        <f t="shared" si="53"/>
        <v>0</v>
      </c>
      <c r="DRQ77" s="11">
        <f t="shared" si="53"/>
        <v>0</v>
      </c>
      <c r="DRR77" s="11">
        <f t="shared" si="53"/>
        <v>0</v>
      </c>
      <c r="DRS77" s="11">
        <f t="shared" si="53"/>
        <v>0</v>
      </c>
      <c r="DRT77" s="11">
        <f t="shared" si="53"/>
        <v>0</v>
      </c>
      <c r="DRU77" s="11">
        <f t="shared" si="53"/>
        <v>0</v>
      </c>
      <c r="DRV77" s="11">
        <f t="shared" si="53"/>
        <v>0</v>
      </c>
      <c r="DRW77" s="11">
        <f t="shared" si="53"/>
        <v>0</v>
      </c>
      <c r="DRX77" s="11">
        <f t="shared" si="53"/>
        <v>0</v>
      </c>
      <c r="DRY77" s="11">
        <f t="shared" si="53"/>
        <v>0</v>
      </c>
      <c r="DRZ77" s="11">
        <f t="shared" si="53"/>
        <v>0</v>
      </c>
      <c r="DSA77" s="11">
        <f t="shared" si="53"/>
        <v>0</v>
      </c>
      <c r="DSB77" s="11">
        <f t="shared" si="53"/>
        <v>0</v>
      </c>
      <c r="DSC77" s="11">
        <f t="shared" si="53"/>
        <v>0</v>
      </c>
      <c r="DSD77" s="11">
        <f t="shared" si="53"/>
        <v>0</v>
      </c>
      <c r="DSE77" s="11">
        <f t="shared" si="53"/>
        <v>0</v>
      </c>
      <c r="DSF77" s="11">
        <f t="shared" si="53"/>
        <v>0</v>
      </c>
      <c r="DSG77" s="11">
        <f t="shared" si="53"/>
        <v>0</v>
      </c>
      <c r="DSH77" s="11">
        <f t="shared" si="53"/>
        <v>0</v>
      </c>
      <c r="DSI77" s="11">
        <f t="shared" si="53"/>
        <v>0</v>
      </c>
      <c r="DSJ77" s="11">
        <f t="shared" si="53"/>
        <v>0</v>
      </c>
      <c r="DSK77" s="11">
        <f t="shared" si="53"/>
        <v>0</v>
      </c>
      <c r="DSL77" s="11">
        <f t="shared" si="53"/>
        <v>0</v>
      </c>
      <c r="DSM77" s="11">
        <f t="shared" si="53"/>
        <v>0</v>
      </c>
      <c r="DSN77" s="11">
        <f t="shared" si="53"/>
        <v>0</v>
      </c>
      <c r="DSO77" s="11">
        <f t="shared" si="53"/>
        <v>0</v>
      </c>
      <c r="DSP77" s="11">
        <f t="shared" si="53"/>
        <v>0</v>
      </c>
      <c r="DSQ77" s="11">
        <f t="shared" si="53"/>
        <v>0</v>
      </c>
      <c r="DSR77" s="11">
        <f t="shared" si="53"/>
        <v>0</v>
      </c>
      <c r="DSS77" s="11">
        <f t="shared" si="53"/>
        <v>0</v>
      </c>
      <c r="DST77" s="11">
        <f t="shared" si="53"/>
        <v>0</v>
      </c>
      <c r="DSU77" s="11">
        <f t="shared" si="53"/>
        <v>0</v>
      </c>
      <c r="DSV77" s="11">
        <f t="shared" si="53"/>
        <v>0</v>
      </c>
      <c r="DSW77" s="11">
        <f t="shared" si="53"/>
        <v>0</v>
      </c>
      <c r="DSX77" s="11">
        <f t="shared" si="53"/>
        <v>0</v>
      </c>
      <c r="DSY77" s="11">
        <f t="shared" si="53"/>
        <v>0</v>
      </c>
      <c r="DSZ77" s="11">
        <f t="shared" si="53"/>
        <v>0</v>
      </c>
      <c r="DTA77" s="11">
        <f t="shared" si="53"/>
        <v>0</v>
      </c>
      <c r="DTB77" s="11">
        <f t="shared" si="53"/>
        <v>0</v>
      </c>
      <c r="DTC77" s="11">
        <f t="shared" si="53"/>
        <v>0</v>
      </c>
      <c r="DTD77" s="11">
        <f t="shared" si="53"/>
        <v>0</v>
      </c>
      <c r="DTE77" s="11">
        <f t="shared" si="53"/>
        <v>0</v>
      </c>
      <c r="DTF77" s="11">
        <f t="shared" si="53"/>
        <v>0</v>
      </c>
      <c r="DTG77" s="11">
        <f t="shared" si="53"/>
        <v>0</v>
      </c>
      <c r="DTH77" s="11">
        <f t="shared" si="53"/>
        <v>0</v>
      </c>
      <c r="DTI77" s="11">
        <f t="shared" si="53"/>
        <v>0</v>
      </c>
      <c r="DTJ77" s="11">
        <f t="shared" si="53"/>
        <v>0</v>
      </c>
      <c r="DTK77" s="11">
        <f t="shared" si="53"/>
        <v>0</v>
      </c>
      <c r="DTL77" s="11">
        <f t="shared" si="53"/>
        <v>0</v>
      </c>
      <c r="DTM77" s="11">
        <f t="shared" si="53"/>
        <v>0</v>
      </c>
      <c r="DTN77" s="11">
        <f t="shared" si="53"/>
        <v>0</v>
      </c>
      <c r="DTO77" s="11">
        <f t="shared" ref="DTO77:DVZ77" si="54">ROUND(SUM(DTO78:DTO85),3)</f>
        <v>0</v>
      </c>
      <c r="DTP77" s="11">
        <f t="shared" si="54"/>
        <v>0</v>
      </c>
      <c r="DTQ77" s="11">
        <f t="shared" si="54"/>
        <v>0</v>
      </c>
      <c r="DTR77" s="11">
        <f t="shared" si="54"/>
        <v>0</v>
      </c>
      <c r="DTS77" s="11">
        <f t="shared" si="54"/>
        <v>0</v>
      </c>
      <c r="DTT77" s="11">
        <f t="shared" si="54"/>
        <v>0</v>
      </c>
      <c r="DTU77" s="11">
        <f t="shared" si="54"/>
        <v>0</v>
      </c>
      <c r="DTV77" s="11">
        <f t="shared" si="54"/>
        <v>0</v>
      </c>
      <c r="DTW77" s="11">
        <f t="shared" si="54"/>
        <v>0</v>
      </c>
      <c r="DTX77" s="11">
        <f t="shared" si="54"/>
        <v>0</v>
      </c>
      <c r="DTY77" s="11">
        <f t="shared" si="54"/>
        <v>0</v>
      </c>
      <c r="DTZ77" s="11">
        <f t="shared" si="54"/>
        <v>0</v>
      </c>
      <c r="DUA77" s="11">
        <f t="shared" si="54"/>
        <v>0</v>
      </c>
      <c r="DUB77" s="11">
        <f t="shared" si="54"/>
        <v>0</v>
      </c>
      <c r="DUC77" s="11">
        <f t="shared" si="54"/>
        <v>0</v>
      </c>
      <c r="DUD77" s="11">
        <f t="shared" si="54"/>
        <v>0</v>
      </c>
      <c r="DUE77" s="11">
        <f t="shared" si="54"/>
        <v>0</v>
      </c>
      <c r="DUF77" s="11">
        <f t="shared" si="54"/>
        <v>0</v>
      </c>
      <c r="DUG77" s="11">
        <f t="shared" si="54"/>
        <v>0</v>
      </c>
      <c r="DUH77" s="11">
        <f t="shared" si="54"/>
        <v>0</v>
      </c>
      <c r="DUI77" s="11">
        <f t="shared" si="54"/>
        <v>0</v>
      </c>
      <c r="DUJ77" s="11">
        <f t="shared" si="54"/>
        <v>0</v>
      </c>
      <c r="DUK77" s="11">
        <f t="shared" si="54"/>
        <v>0</v>
      </c>
      <c r="DUL77" s="11">
        <f t="shared" si="54"/>
        <v>0</v>
      </c>
      <c r="DUM77" s="11">
        <f t="shared" si="54"/>
        <v>0</v>
      </c>
      <c r="DUN77" s="11">
        <f t="shared" si="54"/>
        <v>0</v>
      </c>
      <c r="DUO77" s="11">
        <f t="shared" si="54"/>
        <v>0</v>
      </c>
      <c r="DUP77" s="11">
        <f t="shared" si="54"/>
        <v>0</v>
      </c>
      <c r="DUQ77" s="11">
        <f t="shared" si="54"/>
        <v>0</v>
      </c>
      <c r="DUR77" s="11">
        <f t="shared" si="54"/>
        <v>0</v>
      </c>
      <c r="DUS77" s="11">
        <f t="shared" si="54"/>
        <v>0</v>
      </c>
      <c r="DUT77" s="11">
        <f t="shared" si="54"/>
        <v>0</v>
      </c>
      <c r="DUU77" s="11">
        <f t="shared" si="54"/>
        <v>0</v>
      </c>
      <c r="DUV77" s="11">
        <f t="shared" si="54"/>
        <v>0</v>
      </c>
      <c r="DUW77" s="11">
        <f t="shared" si="54"/>
        <v>0</v>
      </c>
      <c r="DUX77" s="11">
        <f t="shared" si="54"/>
        <v>0</v>
      </c>
      <c r="DUY77" s="11">
        <f t="shared" si="54"/>
        <v>0</v>
      </c>
      <c r="DUZ77" s="11">
        <f t="shared" si="54"/>
        <v>0</v>
      </c>
      <c r="DVA77" s="11">
        <f t="shared" si="54"/>
        <v>0</v>
      </c>
      <c r="DVB77" s="11">
        <f t="shared" si="54"/>
        <v>0</v>
      </c>
      <c r="DVC77" s="11">
        <f t="shared" si="54"/>
        <v>0</v>
      </c>
      <c r="DVD77" s="11">
        <f t="shared" si="54"/>
        <v>0</v>
      </c>
      <c r="DVE77" s="11">
        <f t="shared" si="54"/>
        <v>0</v>
      </c>
      <c r="DVF77" s="11">
        <f t="shared" si="54"/>
        <v>0</v>
      </c>
      <c r="DVG77" s="11">
        <f t="shared" si="54"/>
        <v>0</v>
      </c>
      <c r="DVH77" s="11">
        <f t="shared" si="54"/>
        <v>0</v>
      </c>
      <c r="DVI77" s="11">
        <f t="shared" si="54"/>
        <v>0</v>
      </c>
      <c r="DVJ77" s="11">
        <f t="shared" si="54"/>
        <v>0</v>
      </c>
      <c r="DVK77" s="11">
        <f t="shared" si="54"/>
        <v>0</v>
      </c>
      <c r="DVL77" s="11">
        <f t="shared" si="54"/>
        <v>0</v>
      </c>
      <c r="DVM77" s="11">
        <f t="shared" si="54"/>
        <v>0</v>
      </c>
      <c r="DVN77" s="11">
        <f t="shared" si="54"/>
        <v>0</v>
      </c>
      <c r="DVO77" s="11">
        <f t="shared" si="54"/>
        <v>0</v>
      </c>
      <c r="DVP77" s="11">
        <f t="shared" si="54"/>
        <v>0</v>
      </c>
      <c r="DVQ77" s="11">
        <f t="shared" si="54"/>
        <v>0</v>
      </c>
      <c r="DVR77" s="11">
        <f t="shared" si="54"/>
        <v>0</v>
      </c>
      <c r="DVS77" s="11">
        <f t="shared" si="54"/>
        <v>0</v>
      </c>
      <c r="DVT77" s="11">
        <f t="shared" si="54"/>
        <v>0</v>
      </c>
      <c r="DVU77" s="11">
        <f t="shared" si="54"/>
        <v>0</v>
      </c>
      <c r="DVV77" s="11">
        <f t="shared" si="54"/>
        <v>0</v>
      </c>
      <c r="DVW77" s="11">
        <f t="shared" si="54"/>
        <v>0</v>
      </c>
      <c r="DVX77" s="11">
        <f t="shared" si="54"/>
        <v>0</v>
      </c>
      <c r="DVY77" s="11">
        <f t="shared" si="54"/>
        <v>0</v>
      </c>
      <c r="DVZ77" s="11">
        <f t="shared" si="54"/>
        <v>0</v>
      </c>
      <c r="DWA77" s="11">
        <f t="shared" ref="DWA77:DYL77" si="55">ROUND(SUM(DWA78:DWA85),3)</f>
        <v>0</v>
      </c>
      <c r="DWB77" s="11">
        <f t="shared" si="55"/>
        <v>0</v>
      </c>
      <c r="DWC77" s="11">
        <f t="shared" si="55"/>
        <v>0</v>
      </c>
      <c r="DWD77" s="11">
        <f t="shared" si="55"/>
        <v>0</v>
      </c>
      <c r="DWE77" s="11">
        <f t="shared" si="55"/>
        <v>0</v>
      </c>
      <c r="DWF77" s="11">
        <f t="shared" si="55"/>
        <v>0</v>
      </c>
      <c r="DWG77" s="11">
        <f t="shared" si="55"/>
        <v>0</v>
      </c>
      <c r="DWH77" s="11">
        <f t="shared" si="55"/>
        <v>0</v>
      </c>
      <c r="DWI77" s="11">
        <f t="shared" si="55"/>
        <v>0</v>
      </c>
      <c r="DWJ77" s="11">
        <f t="shared" si="55"/>
        <v>0</v>
      </c>
      <c r="DWK77" s="11">
        <f t="shared" si="55"/>
        <v>0</v>
      </c>
      <c r="DWL77" s="11">
        <f t="shared" si="55"/>
        <v>0</v>
      </c>
      <c r="DWM77" s="11">
        <f t="shared" si="55"/>
        <v>0</v>
      </c>
      <c r="DWN77" s="11">
        <f t="shared" si="55"/>
        <v>0</v>
      </c>
      <c r="DWO77" s="11">
        <f t="shared" si="55"/>
        <v>0</v>
      </c>
      <c r="DWP77" s="11">
        <f t="shared" si="55"/>
        <v>0</v>
      </c>
      <c r="DWQ77" s="11">
        <f t="shared" si="55"/>
        <v>0</v>
      </c>
      <c r="DWR77" s="11">
        <f t="shared" si="55"/>
        <v>0</v>
      </c>
      <c r="DWS77" s="11">
        <f t="shared" si="55"/>
        <v>0</v>
      </c>
      <c r="DWT77" s="11">
        <f t="shared" si="55"/>
        <v>0</v>
      </c>
      <c r="DWU77" s="11">
        <f t="shared" si="55"/>
        <v>0</v>
      </c>
      <c r="DWV77" s="11">
        <f t="shared" si="55"/>
        <v>0</v>
      </c>
      <c r="DWW77" s="11">
        <f t="shared" si="55"/>
        <v>0</v>
      </c>
      <c r="DWX77" s="11">
        <f t="shared" si="55"/>
        <v>0</v>
      </c>
      <c r="DWY77" s="11">
        <f t="shared" si="55"/>
        <v>0</v>
      </c>
      <c r="DWZ77" s="11">
        <f t="shared" si="55"/>
        <v>0</v>
      </c>
      <c r="DXA77" s="11">
        <f t="shared" si="55"/>
        <v>0</v>
      </c>
      <c r="DXB77" s="11">
        <f t="shared" si="55"/>
        <v>0</v>
      </c>
      <c r="DXC77" s="11">
        <f t="shared" si="55"/>
        <v>0</v>
      </c>
      <c r="DXD77" s="11">
        <f t="shared" si="55"/>
        <v>0</v>
      </c>
      <c r="DXE77" s="11">
        <f t="shared" si="55"/>
        <v>0</v>
      </c>
      <c r="DXF77" s="11">
        <f t="shared" si="55"/>
        <v>0</v>
      </c>
      <c r="DXG77" s="11">
        <f t="shared" si="55"/>
        <v>0</v>
      </c>
      <c r="DXH77" s="11">
        <f t="shared" si="55"/>
        <v>0</v>
      </c>
      <c r="DXI77" s="11">
        <f t="shared" si="55"/>
        <v>0</v>
      </c>
      <c r="DXJ77" s="11">
        <f t="shared" si="55"/>
        <v>0</v>
      </c>
      <c r="DXK77" s="11">
        <f t="shared" si="55"/>
        <v>0</v>
      </c>
      <c r="DXL77" s="11">
        <f t="shared" si="55"/>
        <v>0</v>
      </c>
      <c r="DXM77" s="11">
        <f t="shared" si="55"/>
        <v>0</v>
      </c>
      <c r="DXN77" s="11">
        <f t="shared" si="55"/>
        <v>0</v>
      </c>
      <c r="DXO77" s="11">
        <f t="shared" si="55"/>
        <v>0</v>
      </c>
      <c r="DXP77" s="11">
        <f t="shared" si="55"/>
        <v>0</v>
      </c>
      <c r="DXQ77" s="11">
        <f t="shared" si="55"/>
        <v>0</v>
      </c>
      <c r="DXR77" s="11">
        <f t="shared" si="55"/>
        <v>0</v>
      </c>
      <c r="DXS77" s="11">
        <f t="shared" si="55"/>
        <v>0</v>
      </c>
      <c r="DXT77" s="11">
        <f t="shared" si="55"/>
        <v>0</v>
      </c>
      <c r="DXU77" s="11">
        <f t="shared" si="55"/>
        <v>0</v>
      </c>
      <c r="DXV77" s="11">
        <f t="shared" si="55"/>
        <v>0</v>
      </c>
      <c r="DXW77" s="11">
        <f t="shared" si="55"/>
        <v>0</v>
      </c>
      <c r="DXX77" s="11">
        <f t="shared" si="55"/>
        <v>0</v>
      </c>
      <c r="DXY77" s="11">
        <f t="shared" si="55"/>
        <v>0</v>
      </c>
      <c r="DXZ77" s="11">
        <f t="shared" si="55"/>
        <v>0</v>
      </c>
      <c r="DYA77" s="11">
        <f t="shared" si="55"/>
        <v>0</v>
      </c>
      <c r="DYB77" s="11">
        <f t="shared" si="55"/>
        <v>0</v>
      </c>
      <c r="DYC77" s="11">
        <f t="shared" si="55"/>
        <v>0</v>
      </c>
      <c r="DYD77" s="11">
        <f t="shared" si="55"/>
        <v>0</v>
      </c>
      <c r="DYE77" s="11">
        <f t="shared" si="55"/>
        <v>0</v>
      </c>
      <c r="DYF77" s="11">
        <f t="shared" si="55"/>
        <v>0</v>
      </c>
      <c r="DYG77" s="11">
        <f t="shared" si="55"/>
        <v>0</v>
      </c>
      <c r="DYH77" s="11">
        <f t="shared" si="55"/>
        <v>0</v>
      </c>
      <c r="DYI77" s="11">
        <f t="shared" si="55"/>
        <v>0</v>
      </c>
      <c r="DYJ77" s="11">
        <f t="shared" si="55"/>
        <v>0</v>
      </c>
      <c r="DYK77" s="11">
        <f t="shared" si="55"/>
        <v>0</v>
      </c>
      <c r="DYL77" s="11">
        <f t="shared" si="55"/>
        <v>0</v>
      </c>
      <c r="DYM77" s="11">
        <f t="shared" ref="DYM77:EAX77" si="56">ROUND(SUM(DYM78:DYM85),3)</f>
        <v>0</v>
      </c>
      <c r="DYN77" s="11">
        <f t="shared" si="56"/>
        <v>0</v>
      </c>
      <c r="DYO77" s="11">
        <f t="shared" si="56"/>
        <v>0</v>
      </c>
      <c r="DYP77" s="11">
        <f t="shared" si="56"/>
        <v>0</v>
      </c>
      <c r="DYQ77" s="11">
        <f t="shared" si="56"/>
        <v>0</v>
      </c>
      <c r="DYR77" s="11">
        <f t="shared" si="56"/>
        <v>0</v>
      </c>
      <c r="DYS77" s="11">
        <f t="shared" si="56"/>
        <v>0</v>
      </c>
      <c r="DYT77" s="11">
        <f t="shared" si="56"/>
        <v>0</v>
      </c>
      <c r="DYU77" s="11">
        <f t="shared" si="56"/>
        <v>0</v>
      </c>
      <c r="DYV77" s="11">
        <f t="shared" si="56"/>
        <v>0</v>
      </c>
      <c r="DYW77" s="11">
        <f t="shared" si="56"/>
        <v>0</v>
      </c>
      <c r="DYX77" s="11">
        <f t="shared" si="56"/>
        <v>0</v>
      </c>
      <c r="DYY77" s="11">
        <f t="shared" si="56"/>
        <v>0</v>
      </c>
      <c r="DYZ77" s="11">
        <f t="shared" si="56"/>
        <v>0</v>
      </c>
      <c r="DZA77" s="11">
        <f t="shared" si="56"/>
        <v>0</v>
      </c>
      <c r="DZB77" s="11">
        <f t="shared" si="56"/>
        <v>0</v>
      </c>
      <c r="DZC77" s="11">
        <f t="shared" si="56"/>
        <v>0</v>
      </c>
      <c r="DZD77" s="11">
        <f t="shared" si="56"/>
        <v>0</v>
      </c>
      <c r="DZE77" s="11">
        <f t="shared" si="56"/>
        <v>0</v>
      </c>
      <c r="DZF77" s="11">
        <f t="shared" si="56"/>
        <v>0</v>
      </c>
      <c r="DZG77" s="11">
        <f t="shared" si="56"/>
        <v>0</v>
      </c>
      <c r="DZH77" s="11">
        <f t="shared" si="56"/>
        <v>0</v>
      </c>
      <c r="DZI77" s="11">
        <f t="shared" si="56"/>
        <v>0</v>
      </c>
      <c r="DZJ77" s="11">
        <f t="shared" si="56"/>
        <v>0</v>
      </c>
      <c r="DZK77" s="11">
        <f t="shared" si="56"/>
        <v>0</v>
      </c>
      <c r="DZL77" s="11">
        <f t="shared" si="56"/>
        <v>0</v>
      </c>
      <c r="DZM77" s="11">
        <f t="shared" si="56"/>
        <v>0</v>
      </c>
      <c r="DZN77" s="11">
        <f t="shared" si="56"/>
        <v>0</v>
      </c>
      <c r="DZO77" s="11">
        <f t="shared" si="56"/>
        <v>0</v>
      </c>
      <c r="DZP77" s="11">
        <f t="shared" si="56"/>
        <v>0</v>
      </c>
      <c r="DZQ77" s="11">
        <f t="shared" si="56"/>
        <v>0</v>
      </c>
      <c r="DZR77" s="11">
        <f t="shared" si="56"/>
        <v>0</v>
      </c>
      <c r="DZS77" s="11">
        <f t="shared" si="56"/>
        <v>0</v>
      </c>
      <c r="DZT77" s="11">
        <f t="shared" si="56"/>
        <v>0</v>
      </c>
      <c r="DZU77" s="11">
        <f t="shared" si="56"/>
        <v>0</v>
      </c>
      <c r="DZV77" s="11">
        <f t="shared" si="56"/>
        <v>0</v>
      </c>
      <c r="DZW77" s="11">
        <f t="shared" si="56"/>
        <v>0</v>
      </c>
      <c r="DZX77" s="11">
        <f t="shared" si="56"/>
        <v>0</v>
      </c>
      <c r="DZY77" s="11">
        <f t="shared" si="56"/>
        <v>0</v>
      </c>
      <c r="DZZ77" s="11">
        <f t="shared" si="56"/>
        <v>0</v>
      </c>
      <c r="EAA77" s="11">
        <f t="shared" si="56"/>
        <v>0</v>
      </c>
      <c r="EAB77" s="11">
        <f t="shared" si="56"/>
        <v>0</v>
      </c>
      <c r="EAC77" s="11">
        <f t="shared" si="56"/>
        <v>0</v>
      </c>
      <c r="EAD77" s="11">
        <f t="shared" si="56"/>
        <v>0</v>
      </c>
      <c r="EAE77" s="11">
        <f t="shared" si="56"/>
        <v>0</v>
      </c>
      <c r="EAF77" s="11">
        <f t="shared" si="56"/>
        <v>0</v>
      </c>
      <c r="EAG77" s="11">
        <f t="shared" si="56"/>
        <v>0</v>
      </c>
      <c r="EAH77" s="11">
        <f t="shared" si="56"/>
        <v>0</v>
      </c>
      <c r="EAI77" s="11">
        <f t="shared" si="56"/>
        <v>0</v>
      </c>
      <c r="EAJ77" s="11">
        <f t="shared" si="56"/>
        <v>0</v>
      </c>
      <c r="EAK77" s="11">
        <f t="shared" si="56"/>
        <v>0</v>
      </c>
      <c r="EAL77" s="11">
        <f t="shared" si="56"/>
        <v>0</v>
      </c>
      <c r="EAM77" s="11">
        <f t="shared" si="56"/>
        <v>0</v>
      </c>
      <c r="EAN77" s="11">
        <f t="shared" si="56"/>
        <v>0</v>
      </c>
      <c r="EAO77" s="11">
        <f t="shared" si="56"/>
        <v>0</v>
      </c>
      <c r="EAP77" s="11">
        <f t="shared" si="56"/>
        <v>0</v>
      </c>
      <c r="EAQ77" s="11">
        <f t="shared" si="56"/>
        <v>0</v>
      </c>
      <c r="EAR77" s="11">
        <f t="shared" si="56"/>
        <v>0</v>
      </c>
      <c r="EAS77" s="11">
        <f t="shared" si="56"/>
        <v>0</v>
      </c>
      <c r="EAT77" s="11">
        <f t="shared" si="56"/>
        <v>0</v>
      </c>
      <c r="EAU77" s="11">
        <f t="shared" si="56"/>
        <v>0</v>
      </c>
      <c r="EAV77" s="11">
        <f t="shared" si="56"/>
        <v>0</v>
      </c>
      <c r="EAW77" s="11">
        <f t="shared" si="56"/>
        <v>0</v>
      </c>
      <c r="EAX77" s="11">
        <f t="shared" si="56"/>
        <v>0</v>
      </c>
      <c r="EAY77" s="11">
        <f t="shared" ref="EAY77:EDJ77" si="57">ROUND(SUM(EAY78:EAY85),3)</f>
        <v>0</v>
      </c>
      <c r="EAZ77" s="11">
        <f t="shared" si="57"/>
        <v>0</v>
      </c>
      <c r="EBA77" s="11">
        <f t="shared" si="57"/>
        <v>0</v>
      </c>
      <c r="EBB77" s="11">
        <f t="shared" si="57"/>
        <v>0</v>
      </c>
      <c r="EBC77" s="11">
        <f t="shared" si="57"/>
        <v>0</v>
      </c>
      <c r="EBD77" s="11">
        <f t="shared" si="57"/>
        <v>0</v>
      </c>
      <c r="EBE77" s="11">
        <f t="shared" si="57"/>
        <v>0</v>
      </c>
      <c r="EBF77" s="11">
        <f t="shared" si="57"/>
        <v>0</v>
      </c>
      <c r="EBG77" s="11">
        <f t="shared" si="57"/>
        <v>0</v>
      </c>
      <c r="EBH77" s="11">
        <f t="shared" si="57"/>
        <v>0</v>
      </c>
      <c r="EBI77" s="11">
        <f t="shared" si="57"/>
        <v>0</v>
      </c>
      <c r="EBJ77" s="11">
        <f t="shared" si="57"/>
        <v>0</v>
      </c>
      <c r="EBK77" s="11">
        <f t="shared" si="57"/>
        <v>0</v>
      </c>
      <c r="EBL77" s="11">
        <f t="shared" si="57"/>
        <v>0</v>
      </c>
      <c r="EBM77" s="11">
        <f t="shared" si="57"/>
        <v>0</v>
      </c>
      <c r="EBN77" s="11">
        <f t="shared" si="57"/>
        <v>0</v>
      </c>
      <c r="EBO77" s="11">
        <f t="shared" si="57"/>
        <v>0</v>
      </c>
      <c r="EBP77" s="11">
        <f t="shared" si="57"/>
        <v>0</v>
      </c>
      <c r="EBQ77" s="11">
        <f t="shared" si="57"/>
        <v>0</v>
      </c>
      <c r="EBR77" s="11">
        <f t="shared" si="57"/>
        <v>0</v>
      </c>
      <c r="EBS77" s="11">
        <f t="shared" si="57"/>
        <v>0</v>
      </c>
      <c r="EBT77" s="11">
        <f t="shared" si="57"/>
        <v>0</v>
      </c>
      <c r="EBU77" s="11">
        <f t="shared" si="57"/>
        <v>0</v>
      </c>
      <c r="EBV77" s="11">
        <f t="shared" si="57"/>
        <v>0</v>
      </c>
      <c r="EBW77" s="11">
        <f t="shared" si="57"/>
        <v>0</v>
      </c>
      <c r="EBX77" s="11">
        <f t="shared" si="57"/>
        <v>0</v>
      </c>
      <c r="EBY77" s="11">
        <f t="shared" si="57"/>
        <v>0</v>
      </c>
      <c r="EBZ77" s="11">
        <f t="shared" si="57"/>
        <v>0</v>
      </c>
      <c r="ECA77" s="11">
        <f t="shared" si="57"/>
        <v>0</v>
      </c>
      <c r="ECB77" s="11">
        <f t="shared" si="57"/>
        <v>0</v>
      </c>
      <c r="ECC77" s="11">
        <f t="shared" si="57"/>
        <v>0</v>
      </c>
      <c r="ECD77" s="11">
        <f t="shared" si="57"/>
        <v>0</v>
      </c>
      <c r="ECE77" s="11">
        <f t="shared" si="57"/>
        <v>0</v>
      </c>
      <c r="ECF77" s="11">
        <f t="shared" si="57"/>
        <v>0</v>
      </c>
      <c r="ECG77" s="11">
        <f t="shared" si="57"/>
        <v>0</v>
      </c>
      <c r="ECH77" s="11">
        <f t="shared" si="57"/>
        <v>0</v>
      </c>
      <c r="ECI77" s="11">
        <f t="shared" si="57"/>
        <v>0</v>
      </c>
      <c r="ECJ77" s="11">
        <f t="shared" si="57"/>
        <v>0</v>
      </c>
      <c r="ECK77" s="11">
        <f t="shared" si="57"/>
        <v>0</v>
      </c>
      <c r="ECL77" s="11">
        <f t="shared" si="57"/>
        <v>0</v>
      </c>
      <c r="ECM77" s="11">
        <f t="shared" si="57"/>
        <v>0</v>
      </c>
      <c r="ECN77" s="11">
        <f t="shared" si="57"/>
        <v>0</v>
      </c>
      <c r="ECO77" s="11">
        <f t="shared" si="57"/>
        <v>0</v>
      </c>
      <c r="ECP77" s="11">
        <f t="shared" si="57"/>
        <v>0</v>
      </c>
      <c r="ECQ77" s="11">
        <f t="shared" si="57"/>
        <v>0</v>
      </c>
      <c r="ECR77" s="11">
        <f t="shared" si="57"/>
        <v>0</v>
      </c>
      <c r="ECS77" s="11">
        <f t="shared" si="57"/>
        <v>0</v>
      </c>
      <c r="ECT77" s="11">
        <f t="shared" si="57"/>
        <v>0</v>
      </c>
      <c r="ECU77" s="11">
        <f t="shared" si="57"/>
        <v>0</v>
      </c>
      <c r="ECV77" s="11">
        <f t="shared" si="57"/>
        <v>0</v>
      </c>
      <c r="ECW77" s="11">
        <f t="shared" si="57"/>
        <v>0</v>
      </c>
      <c r="ECX77" s="11">
        <f t="shared" si="57"/>
        <v>0</v>
      </c>
      <c r="ECY77" s="11">
        <f t="shared" si="57"/>
        <v>0</v>
      </c>
      <c r="ECZ77" s="11">
        <f t="shared" si="57"/>
        <v>0</v>
      </c>
      <c r="EDA77" s="11">
        <f t="shared" si="57"/>
        <v>0</v>
      </c>
      <c r="EDB77" s="11">
        <f t="shared" si="57"/>
        <v>0</v>
      </c>
      <c r="EDC77" s="11">
        <f t="shared" si="57"/>
        <v>0</v>
      </c>
      <c r="EDD77" s="11">
        <f t="shared" si="57"/>
        <v>0</v>
      </c>
      <c r="EDE77" s="11">
        <f t="shared" si="57"/>
        <v>0</v>
      </c>
      <c r="EDF77" s="11">
        <f t="shared" si="57"/>
        <v>0</v>
      </c>
      <c r="EDG77" s="11">
        <f t="shared" si="57"/>
        <v>0</v>
      </c>
      <c r="EDH77" s="11">
        <f t="shared" si="57"/>
        <v>0</v>
      </c>
      <c r="EDI77" s="11">
        <f t="shared" si="57"/>
        <v>0</v>
      </c>
      <c r="EDJ77" s="11">
        <f t="shared" si="57"/>
        <v>0</v>
      </c>
      <c r="EDK77" s="11">
        <f t="shared" ref="EDK77:EFV77" si="58">ROUND(SUM(EDK78:EDK85),3)</f>
        <v>0</v>
      </c>
      <c r="EDL77" s="11">
        <f t="shared" si="58"/>
        <v>0</v>
      </c>
      <c r="EDM77" s="11">
        <f t="shared" si="58"/>
        <v>0</v>
      </c>
      <c r="EDN77" s="11">
        <f t="shared" si="58"/>
        <v>0</v>
      </c>
      <c r="EDO77" s="11">
        <f t="shared" si="58"/>
        <v>0</v>
      </c>
      <c r="EDP77" s="11">
        <f t="shared" si="58"/>
        <v>0</v>
      </c>
      <c r="EDQ77" s="11">
        <f t="shared" si="58"/>
        <v>0</v>
      </c>
      <c r="EDR77" s="11">
        <f t="shared" si="58"/>
        <v>0</v>
      </c>
      <c r="EDS77" s="11">
        <f t="shared" si="58"/>
        <v>0</v>
      </c>
      <c r="EDT77" s="11">
        <f t="shared" si="58"/>
        <v>0</v>
      </c>
      <c r="EDU77" s="11">
        <f t="shared" si="58"/>
        <v>0</v>
      </c>
      <c r="EDV77" s="11">
        <f t="shared" si="58"/>
        <v>0</v>
      </c>
      <c r="EDW77" s="11">
        <f t="shared" si="58"/>
        <v>0</v>
      </c>
      <c r="EDX77" s="11">
        <f t="shared" si="58"/>
        <v>0</v>
      </c>
      <c r="EDY77" s="11">
        <f t="shared" si="58"/>
        <v>0</v>
      </c>
      <c r="EDZ77" s="11">
        <f t="shared" si="58"/>
        <v>0</v>
      </c>
      <c r="EEA77" s="11">
        <f t="shared" si="58"/>
        <v>0</v>
      </c>
      <c r="EEB77" s="11">
        <f t="shared" si="58"/>
        <v>0</v>
      </c>
      <c r="EEC77" s="11">
        <f t="shared" si="58"/>
        <v>0</v>
      </c>
      <c r="EED77" s="11">
        <f t="shared" si="58"/>
        <v>0</v>
      </c>
      <c r="EEE77" s="11">
        <f t="shared" si="58"/>
        <v>0</v>
      </c>
      <c r="EEF77" s="11">
        <f t="shared" si="58"/>
        <v>0</v>
      </c>
      <c r="EEG77" s="11">
        <f t="shared" si="58"/>
        <v>0</v>
      </c>
      <c r="EEH77" s="11">
        <f t="shared" si="58"/>
        <v>0</v>
      </c>
      <c r="EEI77" s="11">
        <f t="shared" si="58"/>
        <v>0</v>
      </c>
      <c r="EEJ77" s="11">
        <f t="shared" si="58"/>
        <v>0</v>
      </c>
      <c r="EEK77" s="11">
        <f t="shared" si="58"/>
        <v>0</v>
      </c>
      <c r="EEL77" s="11">
        <f t="shared" si="58"/>
        <v>0</v>
      </c>
      <c r="EEM77" s="11">
        <f t="shared" si="58"/>
        <v>0</v>
      </c>
      <c r="EEN77" s="11">
        <f t="shared" si="58"/>
        <v>0</v>
      </c>
      <c r="EEO77" s="11">
        <f t="shared" si="58"/>
        <v>0</v>
      </c>
      <c r="EEP77" s="11">
        <f t="shared" si="58"/>
        <v>0</v>
      </c>
      <c r="EEQ77" s="11">
        <f t="shared" si="58"/>
        <v>0</v>
      </c>
      <c r="EER77" s="11">
        <f t="shared" si="58"/>
        <v>0</v>
      </c>
      <c r="EES77" s="11">
        <f t="shared" si="58"/>
        <v>0</v>
      </c>
      <c r="EET77" s="11">
        <f t="shared" si="58"/>
        <v>0</v>
      </c>
      <c r="EEU77" s="11">
        <f t="shared" si="58"/>
        <v>0</v>
      </c>
      <c r="EEV77" s="11">
        <f t="shared" si="58"/>
        <v>0</v>
      </c>
      <c r="EEW77" s="11">
        <f t="shared" si="58"/>
        <v>0</v>
      </c>
      <c r="EEX77" s="11">
        <f t="shared" si="58"/>
        <v>0</v>
      </c>
      <c r="EEY77" s="11">
        <f t="shared" si="58"/>
        <v>0</v>
      </c>
      <c r="EEZ77" s="11">
        <f t="shared" si="58"/>
        <v>0</v>
      </c>
      <c r="EFA77" s="11">
        <f t="shared" si="58"/>
        <v>0</v>
      </c>
      <c r="EFB77" s="11">
        <f t="shared" si="58"/>
        <v>0</v>
      </c>
      <c r="EFC77" s="11">
        <f t="shared" si="58"/>
        <v>0</v>
      </c>
      <c r="EFD77" s="11">
        <f t="shared" si="58"/>
        <v>0</v>
      </c>
      <c r="EFE77" s="11">
        <f t="shared" si="58"/>
        <v>0</v>
      </c>
      <c r="EFF77" s="11">
        <f t="shared" si="58"/>
        <v>0</v>
      </c>
      <c r="EFG77" s="11">
        <f t="shared" si="58"/>
        <v>0</v>
      </c>
      <c r="EFH77" s="11">
        <f t="shared" si="58"/>
        <v>0</v>
      </c>
      <c r="EFI77" s="11">
        <f t="shared" si="58"/>
        <v>0</v>
      </c>
      <c r="EFJ77" s="11">
        <f t="shared" si="58"/>
        <v>0</v>
      </c>
      <c r="EFK77" s="11">
        <f t="shared" si="58"/>
        <v>0</v>
      </c>
      <c r="EFL77" s="11">
        <f t="shared" si="58"/>
        <v>0</v>
      </c>
      <c r="EFM77" s="11">
        <f t="shared" si="58"/>
        <v>0</v>
      </c>
      <c r="EFN77" s="11">
        <f t="shared" si="58"/>
        <v>0</v>
      </c>
      <c r="EFO77" s="11">
        <f t="shared" si="58"/>
        <v>0</v>
      </c>
      <c r="EFP77" s="11">
        <f t="shared" si="58"/>
        <v>0</v>
      </c>
      <c r="EFQ77" s="11">
        <f t="shared" si="58"/>
        <v>0</v>
      </c>
      <c r="EFR77" s="11">
        <f t="shared" si="58"/>
        <v>0</v>
      </c>
      <c r="EFS77" s="11">
        <f t="shared" si="58"/>
        <v>0</v>
      </c>
      <c r="EFT77" s="11">
        <f t="shared" si="58"/>
        <v>0</v>
      </c>
      <c r="EFU77" s="11">
        <f t="shared" si="58"/>
        <v>0</v>
      </c>
      <c r="EFV77" s="11">
        <f t="shared" si="58"/>
        <v>0</v>
      </c>
      <c r="EFW77" s="11">
        <f t="shared" ref="EFW77:EIH77" si="59">ROUND(SUM(EFW78:EFW85),3)</f>
        <v>0</v>
      </c>
      <c r="EFX77" s="11">
        <f t="shared" si="59"/>
        <v>0</v>
      </c>
      <c r="EFY77" s="11">
        <f t="shared" si="59"/>
        <v>0</v>
      </c>
      <c r="EFZ77" s="11">
        <f t="shared" si="59"/>
        <v>0</v>
      </c>
      <c r="EGA77" s="11">
        <f t="shared" si="59"/>
        <v>0</v>
      </c>
      <c r="EGB77" s="11">
        <f t="shared" si="59"/>
        <v>0</v>
      </c>
      <c r="EGC77" s="11">
        <f t="shared" si="59"/>
        <v>0</v>
      </c>
      <c r="EGD77" s="11">
        <f t="shared" si="59"/>
        <v>0</v>
      </c>
      <c r="EGE77" s="11">
        <f t="shared" si="59"/>
        <v>0</v>
      </c>
      <c r="EGF77" s="11">
        <f t="shared" si="59"/>
        <v>0</v>
      </c>
      <c r="EGG77" s="11">
        <f t="shared" si="59"/>
        <v>0</v>
      </c>
      <c r="EGH77" s="11">
        <f t="shared" si="59"/>
        <v>0</v>
      </c>
      <c r="EGI77" s="11">
        <f t="shared" si="59"/>
        <v>0</v>
      </c>
      <c r="EGJ77" s="11">
        <f t="shared" si="59"/>
        <v>0</v>
      </c>
      <c r="EGK77" s="11">
        <f t="shared" si="59"/>
        <v>0</v>
      </c>
      <c r="EGL77" s="11">
        <f t="shared" si="59"/>
        <v>0</v>
      </c>
      <c r="EGM77" s="11">
        <f t="shared" si="59"/>
        <v>0</v>
      </c>
      <c r="EGN77" s="11">
        <f t="shared" si="59"/>
        <v>0</v>
      </c>
      <c r="EGO77" s="11">
        <f t="shared" si="59"/>
        <v>0</v>
      </c>
      <c r="EGP77" s="11">
        <f t="shared" si="59"/>
        <v>0</v>
      </c>
      <c r="EGQ77" s="11">
        <f t="shared" si="59"/>
        <v>0</v>
      </c>
      <c r="EGR77" s="11">
        <f t="shared" si="59"/>
        <v>0</v>
      </c>
      <c r="EGS77" s="11">
        <f t="shared" si="59"/>
        <v>0</v>
      </c>
      <c r="EGT77" s="11">
        <f t="shared" si="59"/>
        <v>0</v>
      </c>
      <c r="EGU77" s="11">
        <f t="shared" si="59"/>
        <v>0</v>
      </c>
      <c r="EGV77" s="11">
        <f t="shared" si="59"/>
        <v>0</v>
      </c>
      <c r="EGW77" s="11">
        <f t="shared" si="59"/>
        <v>0</v>
      </c>
      <c r="EGX77" s="11">
        <f t="shared" si="59"/>
        <v>0</v>
      </c>
      <c r="EGY77" s="11">
        <f t="shared" si="59"/>
        <v>0</v>
      </c>
      <c r="EGZ77" s="11">
        <f t="shared" si="59"/>
        <v>0</v>
      </c>
      <c r="EHA77" s="11">
        <f t="shared" si="59"/>
        <v>0</v>
      </c>
      <c r="EHB77" s="11">
        <f t="shared" si="59"/>
        <v>0</v>
      </c>
      <c r="EHC77" s="11">
        <f t="shared" si="59"/>
        <v>0</v>
      </c>
      <c r="EHD77" s="11">
        <f t="shared" si="59"/>
        <v>0</v>
      </c>
      <c r="EHE77" s="11">
        <f t="shared" si="59"/>
        <v>0</v>
      </c>
      <c r="EHF77" s="11">
        <f t="shared" si="59"/>
        <v>0</v>
      </c>
      <c r="EHG77" s="11">
        <f t="shared" si="59"/>
        <v>0</v>
      </c>
      <c r="EHH77" s="11">
        <f t="shared" si="59"/>
        <v>0</v>
      </c>
      <c r="EHI77" s="11">
        <f t="shared" si="59"/>
        <v>0</v>
      </c>
      <c r="EHJ77" s="11">
        <f t="shared" si="59"/>
        <v>0</v>
      </c>
      <c r="EHK77" s="11">
        <f t="shared" si="59"/>
        <v>0</v>
      </c>
      <c r="EHL77" s="11">
        <f t="shared" si="59"/>
        <v>0</v>
      </c>
      <c r="EHM77" s="11">
        <f t="shared" si="59"/>
        <v>0</v>
      </c>
      <c r="EHN77" s="11">
        <f t="shared" si="59"/>
        <v>0</v>
      </c>
      <c r="EHO77" s="11">
        <f t="shared" si="59"/>
        <v>0</v>
      </c>
      <c r="EHP77" s="11">
        <f t="shared" si="59"/>
        <v>0</v>
      </c>
      <c r="EHQ77" s="11">
        <f t="shared" si="59"/>
        <v>0</v>
      </c>
      <c r="EHR77" s="11">
        <f t="shared" si="59"/>
        <v>0</v>
      </c>
      <c r="EHS77" s="11">
        <f t="shared" si="59"/>
        <v>0</v>
      </c>
      <c r="EHT77" s="11">
        <f t="shared" si="59"/>
        <v>0</v>
      </c>
      <c r="EHU77" s="11">
        <f t="shared" si="59"/>
        <v>0</v>
      </c>
      <c r="EHV77" s="11">
        <f t="shared" si="59"/>
        <v>0</v>
      </c>
      <c r="EHW77" s="11">
        <f t="shared" si="59"/>
        <v>0</v>
      </c>
      <c r="EHX77" s="11">
        <f t="shared" si="59"/>
        <v>0</v>
      </c>
      <c r="EHY77" s="11">
        <f t="shared" si="59"/>
        <v>0</v>
      </c>
      <c r="EHZ77" s="11">
        <f t="shared" si="59"/>
        <v>0</v>
      </c>
      <c r="EIA77" s="11">
        <f t="shared" si="59"/>
        <v>0</v>
      </c>
      <c r="EIB77" s="11">
        <f t="shared" si="59"/>
        <v>0</v>
      </c>
      <c r="EIC77" s="11">
        <f t="shared" si="59"/>
        <v>0</v>
      </c>
      <c r="EID77" s="11">
        <f t="shared" si="59"/>
        <v>0</v>
      </c>
      <c r="EIE77" s="11">
        <f t="shared" si="59"/>
        <v>0</v>
      </c>
      <c r="EIF77" s="11">
        <f t="shared" si="59"/>
        <v>0</v>
      </c>
      <c r="EIG77" s="11">
        <f t="shared" si="59"/>
        <v>0</v>
      </c>
      <c r="EIH77" s="11">
        <f t="shared" si="59"/>
        <v>0</v>
      </c>
      <c r="EII77" s="11">
        <f t="shared" ref="EII77:EKT77" si="60">ROUND(SUM(EII78:EII85),3)</f>
        <v>0</v>
      </c>
      <c r="EIJ77" s="11">
        <f t="shared" si="60"/>
        <v>0</v>
      </c>
      <c r="EIK77" s="11">
        <f t="shared" si="60"/>
        <v>0</v>
      </c>
      <c r="EIL77" s="11">
        <f t="shared" si="60"/>
        <v>0</v>
      </c>
      <c r="EIM77" s="11">
        <f t="shared" si="60"/>
        <v>0</v>
      </c>
      <c r="EIN77" s="11">
        <f t="shared" si="60"/>
        <v>0</v>
      </c>
      <c r="EIO77" s="11">
        <f t="shared" si="60"/>
        <v>0</v>
      </c>
      <c r="EIP77" s="11">
        <f t="shared" si="60"/>
        <v>0</v>
      </c>
      <c r="EIQ77" s="11">
        <f t="shared" si="60"/>
        <v>0</v>
      </c>
      <c r="EIR77" s="11">
        <f t="shared" si="60"/>
        <v>0</v>
      </c>
      <c r="EIS77" s="11">
        <f t="shared" si="60"/>
        <v>0</v>
      </c>
      <c r="EIT77" s="11">
        <f t="shared" si="60"/>
        <v>0</v>
      </c>
      <c r="EIU77" s="11">
        <f t="shared" si="60"/>
        <v>0</v>
      </c>
      <c r="EIV77" s="11">
        <f t="shared" si="60"/>
        <v>0</v>
      </c>
      <c r="EIW77" s="11">
        <f t="shared" si="60"/>
        <v>0</v>
      </c>
      <c r="EIX77" s="11">
        <f t="shared" si="60"/>
        <v>0</v>
      </c>
      <c r="EIY77" s="11">
        <f t="shared" si="60"/>
        <v>0</v>
      </c>
      <c r="EIZ77" s="11">
        <f t="shared" si="60"/>
        <v>0</v>
      </c>
      <c r="EJA77" s="11">
        <f t="shared" si="60"/>
        <v>0</v>
      </c>
      <c r="EJB77" s="11">
        <f t="shared" si="60"/>
        <v>0</v>
      </c>
      <c r="EJC77" s="11">
        <f t="shared" si="60"/>
        <v>0</v>
      </c>
      <c r="EJD77" s="11">
        <f t="shared" si="60"/>
        <v>0</v>
      </c>
      <c r="EJE77" s="11">
        <f t="shared" si="60"/>
        <v>0</v>
      </c>
      <c r="EJF77" s="11">
        <f t="shared" si="60"/>
        <v>0</v>
      </c>
      <c r="EJG77" s="11">
        <f t="shared" si="60"/>
        <v>0</v>
      </c>
      <c r="EJH77" s="11">
        <f t="shared" si="60"/>
        <v>0</v>
      </c>
      <c r="EJI77" s="11">
        <f t="shared" si="60"/>
        <v>0</v>
      </c>
      <c r="EJJ77" s="11">
        <f t="shared" si="60"/>
        <v>0</v>
      </c>
      <c r="EJK77" s="11">
        <f t="shared" si="60"/>
        <v>0</v>
      </c>
      <c r="EJL77" s="11">
        <f t="shared" si="60"/>
        <v>0</v>
      </c>
      <c r="EJM77" s="11">
        <f t="shared" si="60"/>
        <v>0</v>
      </c>
      <c r="EJN77" s="11">
        <f t="shared" si="60"/>
        <v>0</v>
      </c>
      <c r="EJO77" s="11">
        <f t="shared" si="60"/>
        <v>0</v>
      </c>
      <c r="EJP77" s="11">
        <f t="shared" si="60"/>
        <v>0</v>
      </c>
      <c r="EJQ77" s="11">
        <f t="shared" si="60"/>
        <v>0</v>
      </c>
      <c r="EJR77" s="11">
        <f t="shared" si="60"/>
        <v>0</v>
      </c>
      <c r="EJS77" s="11">
        <f t="shared" si="60"/>
        <v>0</v>
      </c>
      <c r="EJT77" s="11">
        <f t="shared" si="60"/>
        <v>0</v>
      </c>
      <c r="EJU77" s="11">
        <f t="shared" si="60"/>
        <v>0</v>
      </c>
      <c r="EJV77" s="11">
        <f t="shared" si="60"/>
        <v>0</v>
      </c>
      <c r="EJW77" s="11">
        <f t="shared" si="60"/>
        <v>0</v>
      </c>
      <c r="EJX77" s="11">
        <f t="shared" si="60"/>
        <v>0</v>
      </c>
      <c r="EJY77" s="11">
        <f t="shared" si="60"/>
        <v>0</v>
      </c>
      <c r="EJZ77" s="11">
        <f t="shared" si="60"/>
        <v>0</v>
      </c>
      <c r="EKA77" s="11">
        <f t="shared" si="60"/>
        <v>0</v>
      </c>
      <c r="EKB77" s="11">
        <f t="shared" si="60"/>
        <v>0</v>
      </c>
      <c r="EKC77" s="11">
        <f t="shared" si="60"/>
        <v>0</v>
      </c>
      <c r="EKD77" s="11">
        <f t="shared" si="60"/>
        <v>0</v>
      </c>
      <c r="EKE77" s="11">
        <f t="shared" si="60"/>
        <v>0</v>
      </c>
      <c r="EKF77" s="11">
        <f t="shared" si="60"/>
        <v>0</v>
      </c>
      <c r="EKG77" s="11">
        <f t="shared" si="60"/>
        <v>0</v>
      </c>
      <c r="EKH77" s="11">
        <f t="shared" si="60"/>
        <v>0</v>
      </c>
      <c r="EKI77" s="11">
        <f t="shared" si="60"/>
        <v>0</v>
      </c>
      <c r="EKJ77" s="11">
        <f t="shared" si="60"/>
        <v>0</v>
      </c>
      <c r="EKK77" s="11">
        <f t="shared" si="60"/>
        <v>0</v>
      </c>
      <c r="EKL77" s="11">
        <f t="shared" si="60"/>
        <v>0</v>
      </c>
      <c r="EKM77" s="11">
        <f t="shared" si="60"/>
        <v>0</v>
      </c>
      <c r="EKN77" s="11">
        <f t="shared" si="60"/>
        <v>0</v>
      </c>
      <c r="EKO77" s="11">
        <f t="shared" si="60"/>
        <v>0</v>
      </c>
      <c r="EKP77" s="11">
        <f t="shared" si="60"/>
        <v>0</v>
      </c>
      <c r="EKQ77" s="11">
        <f t="shared" si="60"/>
        <v>0</v>
      </c>
      <c r="EKR77" s="11">
        <f t="shared" si="60"/>
        <v>0</v>
      </c>
      <c r="EKS77" s="11">
        <f t="shared" si="60"/>
        <v>0</v>
      </c>
      <c r="EKT77" s="11">
        <f t="shared" si="60"/>
        <v>0</v>
      </c>
      <c r="EKU77" s="11">
        <f t="shared" ref="EKU77:ENF77" si="61">ROUND(SUM(EKU78:EKU85),3)</f>
        <v>0</v>
      </c>
      <c r="EKV77" s="11">
        <f t="shared" si="61"/>
        <v>0</v>
      </c>
      <c r="EKW77" s="11">
        <f t="shared" si="61"/>
        <v>0</v>
      </c>
      <c r="EKX77" s="11">
        <f t="shared" si="61"/>
        <v>0</v>
      </c>
      <c r="EKY77" s="11">
        <f t="shared" si="61"/>
        <v>0</v>
      </c>
      <c r="EKZ77" s="11">
        <f t="shared" si="61"/>
        <v>0</v>
      </c>
      <c r="ELA77" s="11">
        <f t="shared" si="61"/>
        <v>0</v>
      </c>
      <c r="ELB77" s="11">
        <f t="shared" si="61"/>
        <v>0</v>
      </c>
      <c r="ELC77" s="11">
        <f t="shared" si="61"/>
        <v>0</v>
      </c>
      <c r="ELD77" s="11">
        <f t="shared" si="61"/>
        <v>0</v>
      </c>
      <c r="ELE77" s="11">
        <f t="shared" si="61"/>
        <v>0</v>
      </c>
      <c r="ELF77" s="11">
        <f t="shared" si="61"/>
        <v>0</v>
      </c>
      <c r="ELG77" s="11">
        <f t="shared" si="61"/>
        <v>0</v>
      </c>
      <c r="ELH77" s="11">
        <f t="shared" si="61"/>
        <v>0</v>
      </c>
      <c r="ELI77" s="11">
        <f t="shared" si="61"/>
        <v>0</v>
      </c>
      <c r="ELJ77" s="11">
        <f t="shared" si="61"/>
        <v>0</v>
      </c>
      <c r="ELK77" s="11">
        <f t="shared" si="61"/>
        <v>0</v>
      </c>
      <c r="ELL77" s="11">
        <f t="shared" si="61"/>
        <v>0</v>
      </c>
      <c r="ELM77" s="11">
        <f t="shared" si="61"/>
        <v>0</v>
      </c>
      <c r="ELN77" s="11">
        <f t="shared" si="61"/>
        <v>0</v>
      </c>
      <c r="ELO77" s="11">
        <f t="shared" si="61"/>
        <v>0</v>
      </c>
      <c r="ELP77" s="11">
        <f t="shared" si="61"/>
        <v>0</v>
      </c>
      <c r="ELQ77" s="11">
        <f t="shared" si="61"/>
        <v>0</v>
      </c>
      <c r="ELR77" s="11">
        <f t="shared" si="61"/>
        <v>0</v>
      </c>
      <c r="ELS77" s="11">
        <f t="shared" si="61"/>
        <v>0</v>
      </c>
      <c r="ELT77" s="11">
        <f t="shared" si="61"/>
        <v>0</v>
      </c>
      <c r="ELU77" s="11">
        <f t="shared" si="61"/>
        <v>0</v>
      </c>
      <c r="ELV77" s="11">
        <f t="shared" si="61"/>
        <v>0</v>
      </c>
      <c r="ELW77" s="11">
        <f t="shared" si="61"/>
        <v>0</v>
      </c>
      <c r="ELX77" s="11">
        <f t="shared" si="61"/>
        <v>0</v>
      </c>
      <c r="ELY77" s="11">
        <f t="shared" si="61"/>
        <v>0</v>
      </c>
      <c r="ELZ77" s="11">
        <f t="shared" si="61"/>
        <v>0</v>
      </c>
      <c r="EMA77" s="11">
        <f t="shared" si="61"/>
        <v>0</v>
      </c>
      <c r="EMB77" s="11">
        <f t="shared" si="61"/>
        <v>0</v>
      </c>
      <c r="EMC77" s="11">
        <f t="shared" si="61"/>
        <v>0</v>
      </c>
      <c r="EMD77" s="11">
        <f t="shared" si="61"/>
        <v>0</v>
      </c>
      <c r="EME77" s="11">
        <f t="shared" si="61"/>
        <v>0</v>
      </c>
      <c r="EMF77" s="11">
        <f t="shared" si="61"/>
        <v>0</v>
      </c>
      <c r="EMG77" s="11">
        <f t="shared" si="61"/>
        <v>0</v>
      </c>
      <c r="EMH77" s="11">
        <f t="shared" si="61"/>
        <v>0</v>
      </c>
      <c r="EMI77" s="11">
        <f t="shared" si="61"/>
        <v>0</v>
      </c>
      <c r="EMJ77" s="11">
        <f t="shared" si="61"/>
        <v>0</v>
      </c>
      <c r="EMK77" s="11">
        <f t="shared" si="61"/>
        <v>0</v>
      </c>
      <c r="EML77" s="11">
        <f t="shared" si="61"/>
        <v>0</v>
      </c>
      <c r="EMM77" s="11">
        <f t="shared" si="61"/>
        <v>0</v>
      </c>
      <c r="EMN77" s="11">
        <f t="shared" si="61"/>
        <v>0</v>
      </c>
      <c r="EMO77" s="11">
        <f t="shared" si="61"/>
        <v>0</v>
      </c>
      <c r="EMP77" s="11">
        <f t="shared" si="61"/>
        <v>0</v>
      </c>
      <c r="EMQ77" s="11">
        <f t="shared" si="61"/>
        <v>0</v>
      </c>
      <c r="EMR77" s="11">
        <f t="shared" si="61"/>
        <v>0</v>
      </c>
      <c r="EMS77" s="11">
        <f t="shared" si="61"/>
        <v>0</v>
      </c>
      <c r="EMT77" s="11">
        <f t="shared" si="61"/>
        <v>0</v>
      </c>
      <c r="EMU77" s="11">
        <f t="shared" si="61"/>
        <v>0</v>
      </c>
      <c r="EMV77" s="11">
        <f t="shared" si="61"/>
        <v>0</v>
      </c>
      <c r="EMW77" s="11">
        <f t="shared" si="61"/>
        <v>0</v>
      </c>
      <c r="EMX77" s="11">
        <f t="shared" si="61"/>
        <v>0</v>
      </c>
      <c r="EMY77" s="11">
        <f t="shared" si="61"/>
        <v>0</v>
      </c>
      <c r="EMZ77" s="11">
        <f t="shared" si="61"/>
        <v>0</v>
      </c>
      <c r="ENA77" s="11">
        <f t="shared" si="61"/>
        <v>0</v>
      </c>
      <c r="ENB77" s="11">
        <f t="shared" si="61"/>
        <v>0</v>
      </c>
      <c r="ENC77" s="11">
        <f t="shared" si="61"/>
        <v>0</v>
      </c>
      <c r="END77" s="11">
        <f t="shared" si="61"/>
        <v>0</v>
      </c>
      <c r="ENE77" s="11">
        <f t="shared" si="61"/>
        <v>0</v>
      </c>
      <c r="ENF77" s="11">
        <f t="shared" si="61"/>
        <v>0</v>
      </c>
      <c r="ENG77" s="11">
        <f t="shared" ref="ENG77:EPR77" si="62">ROUND(SUM(ENG78:ENG85),3)</f>
        <v>0</v>
      </c>
      <c r="ENH77" s="11">
        <f t="shared" si="62"/>
        <v>0</v>
      </c>
      <c r="ENI77" s="11">
        <f t="shared" si="62"/>
        <v>0</v>
      </c>
      <c r="ENJ77" s="11">
        <f t="shared" si="62"/>
        <v>0</v>
      </c>
      <c r="ENK77" s="11">
        <f t="shared" si="62"/>
        <v>0</v>
      </c>
      <c r="ENL77" s="11">
        <f t="shared" si="62"/>
        <v>0</v>
      </c>
      <c r="ENM77" s="11">
        <f t="shared" si="62"/>
        <v>0</v>
      </c>
      <c r="ENN77" s="11">
        <f t="shared" si="62"/>
        <v>0</v>
      </c>
      <c r="ENO77" s="11">
        <f t="shared" si="62"/>
        <v>0</v>
      </c>
      <c r="ENP77" s="11">
        <f t="shared" si="62"/>
        <v>0</v>
      </c>
      <c r="ENQ77" s="11">
        <f t="shared" si="62"/>
        <v>0</v>
      </c>
      <c r="ENR77" s="11">
        <f t="shared" si="62"/>
        <v>0</v>
      </c>
      <c r="ENS77" s="11">
        <f t="shared" si="62"/>
        <v>0</v>
      </c>
      <c r="ENT77" s="11">
        <f t="shared" si="62"/>
        <v>0</v>
      </c>
      <c r="ENU77" s="11">
        <f t="shared" si="62"/>
        <v>0</v>
      </c>
      <c r="ENV77" s="11">
        <f t="shared" si="62"/>
        <v>0</v>
      </c>
      <c r="ENW77" s="11">
        <f t="shared" si="62"/>
        <v>0</v>
      </c>
      <c r="ENX77" s="11">
        <f t="shared" si="62"/>
        <v>0</v>
      </c>
      <c r="ENY77" s="11">
        <f t="shared" si="62"/>
        <v>0</v>
      </c>
      <c r="ENZ77" s="11">
        <f t="shared" si="62"/>
        <v>0</v>
      </c>
      <c r="EOA77" s="11">
        <f t="shared" si="62"/>
        <v>0</v>
      </c>
      <c r="EOB77" s="11">
        <f t="shared" si="62"/>
        <v>0</v>
      </c>
      <c r="EOC77" s="11">
        <f t="shared" si="62"/>
        <v>0</v>
      </c>
      <c r="EOD77" s="11">
        <f t="shared" si="62"/>
        <v>0</v>
      </c>
      <c r="EOE77" s="11">
        <f t="shared" si="62"/>
        <v>0</v>
      </c>
      <c r="EOF77" s="11">
        <f t="shared" si="62"/>
        <v>0</v>
      </c>
      <c r="EOG77" s="11">
        <f t="shared" si="62"/>
        <v>0</v>
      </c>
      <c r="EOH77" s="11">
        <f t="shared" si="62"/>
        <v>0</v>
      </c>
      <c r="EOI77" s="11">
        <f t="shared" si="62"/>
        <v>0</v>
      </c>
      <c r="EOJ77" s="11">
        <f t="shared" si="62"/>
        <v>0</v>
      </c>
      <c r="EOK77" s="11">
        <f t="shared" si="62"/>
        <v>0</v>
      </c>
      <c r="EOL77" s="11">
        <f t="shared" si="62"/>
        <v>0</v>
      </c>
      <c r="EOM77" s="11">
        <f t="shared" si="62"/>
        <v>0</v>
      </c>
      <c r="EON77" s="11">
        <f t="shared" si="62"/>
        <v>0</v>
      </c>
      <c r="EOO77" s="11">
        <f t="shared" si="62"/>
        <v>0</v>
      </c>
      <c r="EOP77" s="11">
        <f t="shared" si="62"/>
        <v>0</v>
      </c>
      <c r="EOQ77" s="11">
        <f t="shared" si="62"/>
        <v>0</v>
      </c>
      <c r="EOR77" s="11">
        <f t="shared" si="62"/>
        <v>0</v>
      </c>
      <c r="EOS77" s="11">
        <f t="shared" si="62"/>
        <v>0</v>
      </c>
      <c r="EOT77" s="11">
        <f t="shared" si="62"/>
        <v>0</v>
      </c>
      <c r="EOU77" s="11">
        <f t="shared" si="62"/>
        <v>0</v>
      </c>
      <c r="EOV77" s="11">
        <f t="shared" si="62"/>
        <v>0</v>
      </c>
      <c r="EOW77" s="11">
        <f t="shared" si="62"/>
        <v>0</v>
      </c>
      <c r="EOX77" s="11">
        <f t="shared" si="62"/>
        <v>0</v>
      </c>
      <c r="EOY77" s="11">
        <f t="shared" si="62"/>
        <v>0</v>
      </c>
      <c r="EOZ77" s="11">
        <f t="shared" si="62"/>
        <v>0</v>
      </c>
      <c r="EPA77" s="11">
        <f t="shared" si="62"/>
        <v>0</v>
      </c>
      <c r="EPB77" s="11">
        <f t="shared" si="62"/>
        <v>0</v>
      </c>
      <c r="EPC77" s="11">
        <f t="shared" si="62"/>
        <v>0</v>
      </c>
      <c r="EPD77" s="11">
        <f t="shared" si="62"/>
        <v>0</v>
      </c>
      <c r="EPE77" s="11">
        <f t="shared" si="62"/>
        <v>0</v>
      </c>
      <c r="EPF77" s="11">
        <f t="shared" si="62"/>
        <v>0</v>
      </c>
      <c r="EPG77" s="11">
        <f t="shared" si="62"/>
        <v>0</v>
      </c>
      <c r="EPH77" s="11">
        <f t="shared" si="62"/>
        <v>0</v>
      </c>
      <c r="EPI77" s="11">
        <f t="shared" si="62"/>
        <v>0</v>
      </c>
      <c r="EPJ77" s="11">
        <f t="shared" si="62"/>
        <v>0</v>
      </c>
      <c r="EPK77" s="11">
        <f t="shared" si="62"/>
        <v>0</v>
      </c>
      <c r="EPL77" s="11">
        <f t="shared" si="62"/>
        <v>0</v>
      </c>
      <c r="EPM77" s="11">
        <f t="shared" si="62"/>
        <v>0</v>
      </c>
      <c r="EPN77" s="11">
        <f t="shared" si="62"/>
        <v>0</v>
      </c>
      <c r="EPO77" s="11">
        <f t="shared" si="62"/>
        <v>0</v>
      </c>
      <c r="EPP77" s="11">
        <f t="shared" si="62"/>
        <v>0</v>
      </c>
      <c r="EPQ77" s="11">
        <f t="shared" si="62"/>
        <v>0</v>
      </c>
      <c r="EPR77" s="11">
        <f t="shared" si="62"/>
        <v>0</v>
      </c>
      <c r="EPS77" s="11">
        <f t="shared" ref="EPS77:ESD77" si="63">ROUND(SUM(EPS78:EPS85),3)</f>
        <v>0</v>
      </c>
      <c r="EPT77" s="11">
        <f t="shared" si="63"/>
        <v>0</v>
      </c>
      <c r="EPU77" s="11">
        <f t="shared" si="63"/>
        <v>0</v>
      </c>
      <c r="EPV77" s="11">
        <f t="shared" si="63"/>
        <v>0</v>
      </c>
      <c r="EPW77" s="11">
        <f t="shared" si="63"/>
        <v>0</v>
      </c>
      <c r="EPX77" s="11">
        <f t="shared" si="63"/>
        <v>0</v>
      </c>
      <c r="EPY77" s="11">
        <f t="shared" si="63"/>
        <v>0</v>
      </c>
      <c r="EPZ77" s="11">
        <f t="shared" si="63"/>
        <v>0</v>
      </c>
      <c r="EQA77" s="11">
        <f t="shared" si="63"/>
        <v>0</v>
      </c>
      <c r="EQB77" s="11">
        <f t="shared" si="63"/>
        <v>0</v>
      </c>
      <c r="EQC77" s="11">
        <f t="shared" si="63"/>
        <v>0</v>
      </c>
      <c r="EQD77" s="11">
        <f t="shared" si="63"/>
        <v>0</v>
      </c>
      <c r="EQE77" s="11">
        <f t="shared" si="63"/>
        <v>0</v>
      </c>
      <c r="EQF77" s="11">
        <f t="shared" si="63"/>
        <v>0</v>
      </c>
      <c r="EQG77" s="11">
        <f t="shared" si="63"/>
        <v>0</v>
      </c>
      <c r="EQH77" s="11">
        <f t="shared" si="63"/>
        <v>0</v>
      </c>
      <c r="EQI77" s="11">
        <f t="shared" si="63"/>
        <v>0</v>
      </c>
      <c r="EQJ77" s="11">
        <f t="shared" si="63"/>
        <v>0</v>
      </c>
      <c r="EQK77" s="11">
        <f t="shared" si="63"/>
        <v>0</v>
      </c>
      <c r="EQL77" s="11">
        <f t="shared" si="63"/>
        <v>0</v>
      </c>
      <c r="EQM77" s="11">
        <f t="shared" si="63"/>
        <v>0</v>
      </c>
      <c r="EQN77" s="11">
        <f t="shared" si="63"/>
        <v>0</v>
      </c>
      <c r="EQO77" s="11">
        <f t="shared" si="63"/>
        <v>0</v>
      </c>
      <c r="EQP77" s="11">
        <f t="shared" si="63"/>
        <v>0</v>
      </c>
      <c r="EQQ77" s="11">
        <f t="shared" si="63"/>
        <v>0</v>
      </c>
      <c r="EQR77" s="11">
        <f t="shared" si="63"/>
        <v>0</v>
      </c>
      <c r="EQS77" s="11">
        <f t="shared" si="63"/>
        <v>0</v>
      </c>
      <c r="EQT77" s="11">
        <f t="shared" si="63"/>
        <v>0</v>
      </c>
      <c r="EQU77" s="11">
        <f t="shared" si="63"/>
        <v>0</v>
      </c>
      <c r="EQV77" s="11">
        <f t="shared" si="63"/>
        <v>0</v>
      </c>
      <c r="EQW77" s="11">
        <f t="shared" si="63"/>
        <v>0</v>
      </c>
      <c r="EQX77" s="11">
        <f t="shared" si="63"/>
        <v>0</v>
      </c>
      <c r="EQY77" s="11">
        <f t="shared" si="63"/>
        <v>0</v>
      </c>
      <c r="EQZ77" s="11">
        <f t="shared" si="63"/>
        <v>0</v>
      </c>
      <c r="ERA77" s="11">
        <f t="shared" si="63"/>
        <v>0</v>
      </c>
      <c r="ERB77" s="11">
        <f t="shared" si="63"/>
        <v>0</v>
      </c>
      <c r="ERC77" s="11">
        <f t="shared" si="63"/>
        <v>0</v>
      </c>
      <c r="ERD77" s="11">
        <f t="shared" si="63"/>
        <v>0</v>
      </c>
      <c r="ERE77" s="11">
        <f t="shared" si="63"/>
        <v>0</v>
      </c>
      <c r="ERF77" s="11">
        <f t="shared" si="63"/>
        <v>0</v>
      </c>
      <c r="ERG77" s="11">
        <f t="shared" si="63"/>
        <v>0</v>
      </c>
      <c r="ERH77" s="11">
        <f t="shared" si="63"/>
        <v>0</v>
      </c>
      <c r="ERI77" s="11">
        <f t="shared" si="63"/>
        <v>0</v>
      </c>
      <c r="ERJ77" s="11">
        <f t="shared" si="63"/>
        <v>0</v>
      </c>
      <c r="ERK77" s="11">
        <f t="shared" si="63"/>
        <v>0</v>
      </c>
      <c r="ERL77" s="11">
        <f t="shared" si="63"/>
        <v>0</v>
      </c>
      <c r="ERM77" s="11">
        <f t="shared" si="63"/>
        <v>0</v>
      </c>
      <c r="ERN77" s="11">
        <f t="shared" si="63"/>
        <v>0</v>
      </c>
      <c r="ERO77" s="11">
        <f t="shared" si="63"/>
        <v>0</v>
      </c>
      <c r="ERP77" s="11">
        <f t="shared" si="63"/>
        <v>0</v>
      </c>
      <c r="ERQ77" s="11">
        <f t="shared" si="63"/>
        <v>0</v>
      </c>
      <c r="ERR77" s="11">
        <f t="shared" si="63"/>
        <v>0</v>
      </c>
      <c r="ERS77" s="11">
        <f t="shared" si="63"/>
        <v>0</v>
      </c>
      <c r="ERT77" s="11">
        <f t="shared" si="63"/>
        <v>0</v>
      </c>
      <c r="ERU77" s="11">
        <f t="shared" si="63"/>
        <v>0</v>
      </c>
      <c r="ERV77" s="11">
        <f t="shared" si="63"/>
        <v>0</v>
      </c>
      <c r="ERW77" s="11">
        <f t="shared" si="63"/>
        <v>0</v>
      </c>
      <c r="ERX77" s="11">
        <f t="shared" si="63"/>
        <v>0</v>
      </c>
      <c r="ERY77" s="11">
        <f t="shared" si="63"/>
        <v>0</v>
      </c>
      <c r="ERZ77" s="11">
        <f t="shared" si="63"/>
        <v>0</v>
      </c>
      <c r="ESA77" s="11">
        <f t="shared" si="63"/>
        <v>0</v>
      </c>
      <c r="ESB77" s="11">
        <f t="shared" si="63"/>
        <v>0</v>
      </c>
      <c r="ESC77" s="11">
        <f t="shared" si="63"/>
        <v>0</v>
      </c>
      <c r="ESD77" s="11">
        <f t="shared" si="63"/>
        <v>0</v>
      </c>
      <c r="ESE77" s="11">
        <f t="shared" ref="ESE77:EUP77" si="64">ROUND(SUM(ESE78:ESE85),3)</f>
        <v>0</v>
      </c>
      <c r="ESF77" s="11">
        <f t="shared" si="64"/>
        <v>0</v>
      </c>
      <c r="ESG77" s="11">
        <f t="shared" si="64"/>
        <v>0</v>
      </c>
      <c r="ESH77" s="11">
        <f t="shared" si="64"/>
        <v>0</v>
      </c>
      <c r="ESI77" s="11">
        <f t="shared" si="64"/>
        <v>0</v>
      </c>
      <c r="ESJ77" s="11">
        <f t="shared" si="64"/>
        <v>0</v>
      </c>
      <c r="ESK77" s="11">
        <f t="shared" si="64"/>
        <v>0</v>
      </c>
      <c r="ESL77" s="11">
        <f t="shared" si="64"/>
        <v>0</v>
      </c>
      <c r="ESM77" s="11">
        <f t="shared" si="64"/>
        <v>0</v>
      </c>
      <c r="ESN77" s="11">
        <f t="shared" si="64"/>
        <v>0</v>
      </c>
      <c r="ESO77" s="11">
        <f t="shared" si="64"/>
        <v>0</v>
      </c>
      <c r="ESP77" s="11">
        <f t="shared" si="64"/>
        <v>0</v>
      </c>
      <c r="ESQ77" s="11">
        <f t="shared" si="64"/>
        <v>0</v>
      </c>
      <c r="ESR77" s="11">
        <f t="shared" si="64"/>
        <v>0</v>
      </c>
      <c r="ESS77" s="11">
        <f t="shared" si="64"/>
        <v>0</v>
      </c>
      <c r="EST77" s="11">
        <f t="shared" si="64"/>
        <v>0</v>
      </c>
      <c r="ESU77" s="11">
        <f t="shared" si="64"/>
        <v>0</v>
      </c>
      <c r="ESV77" s="11">
        <f t="shared" si="64"/>
        <v>0</v>
      </c>
      <c r="ESW77" s="11">
        <f t="shared" si="64"/>
        <v>0</v>
      </c>
      <c r="ESX77" s="11">
        <f t="shared" si="64"/>
        <v>0</v>
      </c>
      <c r="ESY77" s="11">
        <f t="shared" si="64"/>
        <v>0</v>
      </c>
      <c r="ESZ77" s="11">
        <f t="shared" si="64"/>
        <v>0</v>
      </c>
      <c r="ETA77" s="11">
        <f t="shared" si="64"/>
        <v>0</v>
      </c>
      <c r="ETB77" s="11">
        <f t="shared" si="64"/>
        <v>0</v>
      </c>
      <c r="ETC77" s="11">
        <f t="shared" si="64"/>
        <v>0</v>
      </c>
      <c r="ETD77" s="11">
        <f t="shared" si="64"/>
        <v>0</v>
      </c>
      <c r="ETE77" s="11">
        <f t="shared" si="64"/>
        <v>0</v>
      </c>
      <c r="ETF77" s="11">
        <f t="shared" si="64"/>
        <v>0</v>
      </c>
      <c r="ETG77" s="11">
        <f t="shared" si="64"/>
        <v>0</v>
      </c>
      <c r="ETH77" s="11">
        <f t="shared" si="64"/>
        <v>0</v>
      </c>
      <c r="ETI77" s="11">
        <f t="shared" si="64"/>
        <v>0</v>
      </c>
      <c r="ETJ77" s="11">
        <f t="shared" si="64"/>
        <v>0</v>
      </c>
      <c r="ETK77" s="11">
        <f t="shared" si="64"/>
        <v>0</v>
      </c>
      <c r="ETL77" s="11">
        <f t="shared" si="64"/>
        <v>0</v>
      </c>
      <c r="ETM77" s="11">
        <f t="shared" si="64"/>
        <v>0</v>
      </c>
      <c r="ETN77" s="11">
        <f t="shared" si="64"/>
        <v>0</v>
      </c>
      <c r="ETO77" s="11">
        <f t="shared" si="64"/>
        <v>0</v>
      </c>
      <c r="ETP77" s="11">
        <f t="shared" si="64"/>
        <v>0</v>
      </c>
      <c r="ETQ77" s="11">
        <f t="shared" si="64"/>
        <v>0</v>
      </c>
      <c r="ETR77" s="11">
        <f t="shared" si="64"/>
        <v>0</v>
      </c>
      <c r="ETS77" s="11">
        <f t="shared" si="64"/>
        <v>0</v>
      </c>
      <c r="ETT77" s="11">
        <f t="shared" si="64"/>
        <v>0</v>
      </c>
      <c r="ETU77" s="11">
        <f t="shared" si="64"/>
        <v>0</v>
      </c>
      <c r="ETV77" s="11">
        <f t="shared" si="64"/>
        <v>0</v>
      </c>
      <c r="ETW77" s="11">
        <f t="shared" si="64"/>
        <v>0</v>
      </c>
      <c r="ETX77" s="11">
        <f t="shared" si="64"/>
        <v>0</v>
      </c>
      <c r="ETY77" s="11">
        <f t="shared" si="64"/>
        <v>0</v>
      </c>
      <c r="ETZ77" s="11">
        <f t="shared" si="64"/>
        <v>0</v>
      </c>
      <c r="EUA77" s="11">
        <f t="shared" si="64"/>
        <v>0</v>
      </c>
      <c r="EUB77" s="11">
        <f t="shared" si="64"/>
        <v>0</v>
      </c>
      <c r="EUC77" s="11">
        <f t="shared" si="64"/>
        <v>0</v>
      </c>
      <c r="EUD77" s="11">
        <f t="shared" si="64"/>
        <v>0</v>
      </c>
      <c r="EUE77" s="11">
        <f t="shared" si="64"/>
        <v>0</v>
      </c>
      <c r="EUF77" s="11">
        <f t="shared" si="64"/>
        <v>0</v>
      </c>
      <c r="EUG77" s="11">
        <f t="shared" si="64"/>
        <v>0</v>
      </c>
      <c r="EUH77" s="11">
        <f t="shared" si="64"/>
        <v>0</v>
      </c>
      <c r="EUI77" s="11">
        <f t="shared" si="64"/>
        <v>0</v>
      </c>
      <c r="EUJ77" s="11">
        <f t="shared" si="64"/>
        <v>0</v>
      </c>
      <c r="EUK77" s="11">
        <f t="shared" si="64"/>
        <v>0</v>
      </c>
      <c r="EUL77" s="11">
        <f t="shared" si="64"/>
        <v>0</v>
      </c>
      <c r="EUM77" s="11">
        <f t="shared" si="64"/>
        <v>0</v>
      </c>
      <c r="EUN77" s="11">
        <f t="shared" si="64"/>
        <v>0</v>
      </c>
      <c r="EUO77" s="11">
        <f t="shared" si="64"/>
        <v>0</v>
      </c>
      <c r="EUP77" s="11">
        <f t="shared" si="64"/>
        <v>0</v>
      </c>
      <c r="EUQ77" s="11">
        <f t="shared" ref="EUQ77:EXB77" si="65">ROUND(SUM(EUQ78:EUQ85),3)</f>
        <v>0</v>
      </c>
      <c r="EUR77" s="11">
        <f t="shared" si="65"/>
        <v>0</v>
      </c>
      <c r="EUS77" s="11">
        <f t="shared" si="65"/>
        <v>0</v>
      </c>
      <c r="EUT77" s="11">
        <f t="shared" si="65"/>
        <v>0</v>
      </c>
      <c r="EUU77" s="11">
        <f t="shared" si="65"/>
        <v>0</v>
      </c>
      <c r="EUV77" s="11">
        <f t="shared" si="65"/>
        <v>0</v>
      </c>
      <c r="EUW77" s="11">
        <f t="shared" si="65"/>
        <v>0</v>
      </c>
      <c r="EUX77" s="11">
        <f t="shared" si="65"/>
        <v>0</v>
      </c>
      <c r="EUY77" s="11">
        <f t="shared" si="65"/>
        <v>0</v>
      </c>
      <c r="EUZ77" s="11">
        <f t="shared" si="65"/>
        <v>0</v>
      </c>
      <c r="EVA77" s="11">
        <f t="shared" si="65"/>
        <v>0</v>
      </c>
      <c r="EVB77" s="11">
        <f t="shared" si="65"/>
        <v>0</v>
      </c>
      <c r="EVC77" s="11">
        <f t="shared" si="65"/>
        <v>0</v>
      </c>
      <c r="EVD77" s="11">
        <f t="shared" si="65"/>
        <v>0</v>
      </c>
      <c r="EVE77" s="11">
        <f t="shared" si="65"/>
        <v>0</v>
      </c>
      <c r="EVF77" s="11">
        <f t="shared" si="65"/>
        <v>0</v>
      </c>
      <c r="EVG77" s="11">
        <f t="shared" si="65"/>
        <v>0</v>
      </c>
      <c r="EVH77" s="11">
        <f t="shared" si="65"/>
        <v>0</v>
      </c>
      <c r="EVI77" s="11">
        <f t="shared" si="65"/>
        <v>0</v>
      </c>
      <c r="EVJ77" s="11">
        <f t="shared" si="65"/>
        <v>0</v>
      </c>
      <c r="EVK77" s="11">
        <f t="shared" si="65"/>
        <v>0</v>
      </c>
      <c r="EVL77" s="11">
        <f t="shared" si="65"/>
        <v>0</v>
      </c>
      <c r="EVM77" s="11">
        <f t="shared" si="65"/>
        <v>0</v>
      </c>
      <c r="EVN77" s="11">
        <f t="shared" si="65"/>
        <v>0</v>
      </c>
      <c r="EVO77" s="11">
        <f t="shared" si="65"/>
        <v>0</v>
      </c>
      <c r="EVP77" s="11">
        <f t="shared" si="65"/>
        <v>0</v>
      </c>
      <c r="EVQ77" s="11">
        <f t="shared" si="65"/>
        <v>0</v>
      </c>
      <c r="EVR77" s="11">
        <f t="shared" si="65"/>
        <v>0</v>
      </c>
      <c r="EVS77" s="11">
        <f t="shared" si="65"/>
        <v>0</v>
      </c>
      <c r="EVT77" s="11">
        <f t="shared" si="65"/>
        <v>0</v>
      </c>
      <c r="EVU77" s="11">
        <f t="shared" si="65"/>
        <v>0</v>
      </c>
      <c r="EVV77" s="11">
        <f t="shared" si="65"/>
        <v>0</v>
      </c>
      <c r="EVW77" s="11">
        <f t="shared" si="65"/>
        <v>0</v>
      </c>
      <c r="EVX77" s="11">
        <f t="shared" si="65"/>
        <v>0</v>
      </c>
      <c r="EVY77" s="11">
        <f t="shared" si="65"/>
        <v>0</v>
      </c>
      <c r="EVZ77" s="11">
        <f t="shared" si="65"/>
        <v>0</v>
      </c>
      <c r="EWA77" s="11">
        <f t="shared" si="65"/>
        <v>0</v>
      </c>
      <c r="EWB77" s="11">
        <f t="shared" si="65"/>
        <v>0</v>
      </c>
      <c r="EWC77" s="11">
        <f t="shared" si="65"/>
        <v>0</v>
      </c>
      <c r="EWD77" s="11">
        <f t="shared" si="65"/>
        <v>0</v>
      </c>
      <c r="EWE77" s="11">
        <f t="shared" si="65"/>
        <v>0</v>
      </c>
      <c r="EWF77" s="11">
        <f t="shared" si="65"/>
        <v>0</v>
      </c>
      <c r="EWG77" s="11">
        <f t="shared" si="65"/>
        <v>0</v>
      </c>
      <c r="EWH77" s="11">
        <f t="shared" si="65"/>
        <v>0</v>
      </c>
      <c r="EWI77" s="11">
        <f t="shared" si="65"/>
        <v>0</v>
      </c>
      <c r="EWJ77" s="11">
        <f t="shared" si="65"/>
        <v>0</v>
      </c>
      <c r="EWK77" s="11">
        <f t="shared" si="65"/>
        <v>0</v>
      </c>
      <c r="EWL77" s="11">
        <f t="shared" si="65"/>
        <v>0</v>
      </c>
      <c r="EWM77" s="11">
        <f t="shared" si="65"/>
        <v>0</v>
      </c>
      <c r="EWN77" s="11">
        <f t="shared" si="65"/>
        <v>0</v>
      </c>
      <c r="EWO77" s="11">
        <f t="shared" si="65"/>
        <v>0</v>
      </c>
      <c r="EWP77" s="11">
        <f t="shared" si="65"/>
        <v>0</v>
      </c>
      <c r="EWQ77" s="11">
        <f t="shared" si="65"/>
        <v>0</v>
      </c>
      <c r="EWR77" s="11">
        <f t="shared" si="65"/>
        <v>0</v>
      </c>
      <c r="EWS77" s="11">
        <f t="shared" si="65"/>
        <v>0</v>
      </c>
      <c r="EWT77" s="11">
        <f t="shared" si="65"/>
        <v>0</v>
      </c>
      <c r="EWU77" s="11">
        <f t="shared" si="65"/>
        <v>0</v>
      </c>
      <c r="EWV77" s="11">
        <f t="shared" si="65"/>
        <v>0</v>
      </c>
      <c r="EWW77" s="11">
        <f t="shared" si="65"/>
        <v>0</v>
      </c>
      <c r="EWX77" s="11">
        <f t="shared" si="65"/>
        <v>0</v>
      </c>
      <c r="EWY77" s="11">
        <f t="shared" si="65"/>
        <v>0</v>
      </c>
      <c r="EWZ77" s="11">
        <f t="shared" si="65"/>
        <v>0</v>
      </c>
      <c r="EXA77" s="11">
        <f t="shared" si="65"/>
        <v>0</v>
      </c>
      <c r="EXB77" s="11">
        <f t="shared" si="65"/>
        <v>0</v>
      </c>
      <c r="EXC77" s="11">
        <f t="shared" ref="EXC77:EZN77" si="66">ROUND(SUM(EXC78:EXC85),3)</f>
        <v>0</v>
      </c>
      <c r="EXD77" s="11">
        <f t="shared" si="66"/>
        <v>0</v>
      </c>
      <c r="EXE77" s="11">
        <f t="shared" si="66"/>
        <v>0</v>
      </c>
      <c r="EXF77" s="11">
        <f t="shared" si="66"/>
        <v>0</v>
      </c>
      <c r="EXG77" s="11">
        <f t="shared" si="66"/>
        <v>0</v>
      </c>
      <c r="EXH77" s="11">
        <f t="shared" si="66"/>
        <v>0</v>
      </c>
      <c r="EXI77" s="11">
        <f t="shared" si="66"/>
        <v>0</v>
      </c>
      <c r="EXJ77" s="11">
        <f t="shared" si="66"/>
        <v>0</v>
      </c>
      <c r="EXK77" s="11">
        <f t="shared" si="66"/>
        <v>0</v>
      </c>
      <c r="EXL77" s="11">
        <f t="shared" si="66"/>
        <v>0</v>
      </c>
      <c r="EXM77" s="11">
        <f t="shared" si="66"/>
        <v>0</v>
      </c>
      <c r="EXN77" s="11">
        <f t="shared" si="66"/>
        <v>0</v>
      </c>
      <c r="EXO77" s="11">
        <f t="shared" si="66"/>
        <v>0</v>
      </c>
      <c r="EXP77" s="11">
        <f t="shared" si="66"/>
        <v>0</v>
      </c>
      <c r="EXQ77" s="11">
        <f t="shared" si="66"/>
        <v>0</v>
      </c>
      <c r="EXR77" s="11">
        <f t="shared" si="66"/>
        <v>0</v>
      </c>
      <c r="EXS77" s="11">
        <f t="shared" si="66"/>
        <v>0</v>
      </c>
      <c r="EXT77" s="11">
        <f t="shared" si="66"/>
        <v>0</v>
      </c>
      <c r="EXU77" s="11">
        <f t="shared" si="66"/>
        <v>0</v>
      </c>
      <c r="EXV77" s="11">
        <f t="shared" si="66"/>
        <v>0</v>
      </c>
      <c r="EXW77" s="11">
        <f t="shared" si="66"/>
        <v>0</v>
      </c>
      <c r="EXX77" s="11">
        <f t="shared" si="66"/>
        <v>0</v>
      </c>
      <c r="EXY77" s="11">
        <f t="shared" si="66"/>
        <v>0</v>
      </c>
      <c r="EXZ77" s="11">
        <f t="shared" si="66"/>
        <v>0</v>
      </c>
      <c r="EYA77" s="11">
        <f t="shared" si="66"/>
        <v>0</v>
      </c>
      <c r="EYB77" s="11">
        <f t="shared" si="66"/>
        <v>0</v>
      </c>
      <c r="EYC77" s="11">
        <f t="shared" si="66"/>
        <v>0</v>
      </c>
      <c r="EYD77" s="11">
        <f t="shared" si="66"/>
        <v>0</v>
      </c>
      <c r="EYE77" s="11">
        <f t="shared" si="66"/>
        <v>0</v>
      </c>
      <c r="EYF77" s="11">
        <f t="shared" si="66"/>
        <v>0</v>
      </c>
      <c r="EYG77" s="11">
        <f t="shared" si="66"/>
        <v>0</v>
      </c>
      <c r="EYH77" s="11">
        <f t="shared" si="66"/>
        <v>0</v>
      </c>
      <c r="EYI77" s="11">
        <f t="shared" si="66"/>
        <v>0</v>
      </c>
      <c r="EYJ77" s="11">
        <f t="shared" si="66"/>
        <v>0</v>
      </c>
      <c r="EYK77" s="11">
        <f t="shared" si="66"/>
        <v>0</v>
      </c>
      <c r="EYL77" s="11">
        <f t="shared" si="66"/>
        <v>0</v>
      </c>
      <c r="EYM77" s="11">
        <f t="shared" si="66"/>
        <v>0</v>
      </c>
      <c r="EYN77" s="11">
        <f t="shared" si="66"/>
        <v>0</v>
      </c>
      <c r="EYO77" s="11">
        <f t="shared" si="66"/>
        <v>0</v>
      </c>
      <c r="EYP77" s="11">
        <f t="shared" si="66"/>
        <v>0</v>
      </c>
      <c r="EYQ77" s="11">
        <f t="shared" si="66"/>
        <v>0</v>
      </c>
      <c r="EYR77" s="11">
        <f t="shared" si="66"/>
        <v>0</v>
      </c>
      <c r="EYS77" s="11">
        <f t="shared" si="66"/>
        <v>0</v>
      </c>
      <c r="EYT77" s="11">
        <f t="shared" si="66"/>
        <v>0</v>
      </c>
      <c r="EYU77" s="11">
        <f t="shared" si="66"/>
        <v>0</v>
      </c>
      <c r="EYV77" s="11">
        <f t="shared" si="66"/>
        <v>0</v>
      </c>
      <c r="EYW77" s="11">
        <f t="shared" si="66"/>
        <v>0</v>
      </c>
      <c r="EYX77" s="11">
        <f t="shared" si="66"/>
        <v>0</v>
      </c>
      <c r="EYY77" s="11">
        <f t="shared" si="66"/>
        <v>0</v>
      </c>
      <c r="EYZ77" s="11">
        <f t="shared" si="66"/>
        <v>0</v>
      </c>
      <c r="EZA77" s="11">
        <f t="shared" si="66"/>
        <v>0</v>
      </c>
      <c r="EZB77" s="11">
        <f t="shared" si="66"/>
        <v>0</v>
      </c>
      <c r="EZC77" s="11">
        <f t="shared" si="66"/>
        <v>0</v>
      </c>
      <c r="EZD77" s="11">
        <f t="shared" si="66"/>
        <v>0</v>
      </c>
      <c r="EZE77" s="11">
        <f t="shared" si="66"/>
        <v>0</v>
      </c>
      <c r="EZF77" s="11">
        <f t="shared" si="66"/>
        <v>0</v>
      </c>
      <c r="EZG77" s="11">
        <f t="shared" si="66"/>
        <v>0</v>
      </c>
      <c r="EZH77" s="11">
        <f t="shared" si="66"/>
        <v>0</v>
      </c>
      <c r="EZI77" s="11">
        <f t="shared" si="66"/>
        <v>0</v>
      </c>
      <c r="EZJ77" s="11">
        <f t="shared" si="66"/>
        <v>0</v>
      </c>
      <c r="EZK77" s="11">
        <f t="shared" si="66"/>
        <v>0</v>
      </c>
      <c r="EZL77" s="11">
        <f t="shared" si="66"/>
        <v>0</v>
      </c>
      <c r="EZM77" s="11">
        <f t="shared" si="66"/>
        <v>0</v>
      </c>
      <c r="EZN77" s="11">
        <f t="shared" si="66"/>
        <v>0</v>
      </c>
      <c r="EZO77" s="11">
        <f t="shared" ref="EZO77:FBZ77" si="67">ROUND(SUM(EZO78:EZO85),3)</f>
        <v>0</v>
      </c>
      <c r="EZP77" s="11">
        <f t="shared" si="67"/>
        <v>0</v>
      </c>
      <c r="EZQ77" s="11">
        <f t="shared" si="67"/>
        <v>0</v>
      </c>
      <c r="EZR77" s="11">
        <f t="shared" si="67"/>
        <v>0</v>
      </c>
      <c r="EZS77" s="11">
        <f t="shared" si="67"/>
        <v>0</v>
      </c>
      <c r="EZT77" s="11">
        <f t="shared" si="67"/>
        <v>0</v>
      </c>
      <c r="EZU77" s="11">
        <f t="shared" si="67"/>
        <v>0</v>
      </c>
      <c r="EZV77" s="11">
        <f t="shared" si="67"/>
        <v>0</v>
      </c>
      <c r="EZW77" s="11">
        <f t="shared" si="67"/>
        <v>0</v>
      </c>
      <c r="EZX77" s="11">
        <f t="shared" si="67"/>
        <v>0</v>
      </c>
      <c r="EZY77" s="11">
        <f t="shared" si="67"/>
        <v>0</v>
      </c>
      <c r="EZZ77" s="11">
        <f t="shared" si="67"/>
        <v>0</v>
      </c>
      <c r="FAA77" s="11">
        <f t="shared" si="67"/>
        <v>0</v>
      </c>
      <c r="FAB77" s="11">
        <f t="shared" si="67"/>
        <v>0</v>
      </c>
      <c r="FAC77" s="11">
        <f t="shared" si="67"/>
        <v>0</v>
      </c>
      <c r="FAD77" s="11">
        <f t="shared" si="67"/>
        <v>0</v>
      </c>
      <c r="FAE77" s="11">
        <f t="shared" si="67"/>
        <v>0</v>
      </c>
      <c r="FAF77" s="11">
        <f t="shared" si="67"/>
        <v>0</v>
      </c>
      <c r="FAG77" s="11">
        <f t="shared" si="67"/>
        <v>0</v>
      </c>
      <c r="FAH77" s="11">
        <f t="shared" si="67"/>
        <v>0</v>
      </c>
      <c r="FAI77" s="11">
        <f t="shared" si="67"/>
        <v>0</v>
      </c>
      <c r="FAJ77" s="11">
        <f t="shared" si="67"/>
        <v>0</v>
      </c>
      <c r="FAK77" s="11">
        <f t="shared" si="67"/>
        <v>0</v>
      </c>
      <c r="FAL77" s="11">
        <f t="shared" si="67"/>
        <v>0</v>
      </c>
      <c r="FAM77" s="11">
        <f t="shared" si="67"/>
        <v>0</v>
      </c>
      <c r="FAN77" s="11">
        <f t="shared" si="67"/>
        <v>0</v>
      </c>
      <c r="FAO77" s="11">
        <f t="shared" si="67"/>
        <v>0</v>
      </c>
      <c r="FAP77" s="11">
        <f t="shared" si="67"/>
        <v>0</v>
      </c>
      <c r="FAQ77" s="11">
        <f t="shared" si="67"/>
        <v>0</v>
      </c>
      <c r="FAR77" s="11">
        <f t="shared" si="67"/>
        <v>0</v>
      </c>
      <c r="FAS77" s="11">
        <f t="shared" si="67"/>
        <v>0</v>
      </c>
      <c r="FAT77" s="11">
        <f t="shared" si="67"/>
        <v>0</v>
      </c>
      <c r="FAU77" s="11">
        <f t="shared" si="67"/>
        <v>0</v>
      </c>
      <c r="FAV77" s="11">
        <f t="shared" si="67"/>
        <v>0</v>
      </c>
      <c r="FAW77" s="11">
        <f t="shared" si="67"/>
        <v>0</v>
      </c>
      <c r="FAX77" s="11">
        <f t="shared" si="67"/>
        <v>0</v>
      </c>
      <c r="FAY77" s="11">
        <f t="shared" si="67"/>
        <v>0</v>
      </c>
      <c r="FAZ77" s="11">
        <f t="shared" si="67"/>
        <v>0</v>
      </c>
      <c r="FBA77" s="11">
        <f t="shared" si="67"/>
        <v>0</v>
      </c>
      <c r="FBB77" s="11">
        <f t="shared" si="67"/>
        <v>0</v>
      </c>
      <c r="FBC77" s="11">
        <f t="shared" si="67"/>
        <v>0</v>
      </c>
      <c r="FBD77" s="11">
        <f t="shared" si="67"/>
        <v>0</v>
      </c>
      <c r="FBE77" s="11">
        <f t="shared" si="67"/>
        <v>0</v>
      </c>
      <c r="FBF77" s="11">
        <f t="shared" si="67"/>
        <v>0</v>
      </c>
      <c r="FBG77" s="11">
        <f t="shared" si="67"/>
        <v>0</v>
      </c>
      <c r="FBH77" s="11">
        <f t="shared" si="67"/>
        <v>0</v>
      </c>
      <c r="FBI77" s="11">
        <f t="shared" si="67"/>
        <v>0</v>
      </c>
      <c r="FBJ77" s="11">
        <f t="shared" si="67"/>
        <v>0</v>
      </c>
      <c r="FBK77" s="11">
        <f t="shared" si="67"/>
        <v>0</v>
      </c>
      <c r="FBL77" s="11">
        <f t="shared" si="67"/>
        <v>0</v>
      </c>
      <c r="FBM77" s="11">
        <f t="shared" si="67"/>
        <v>0</v>
      </c>
      <c r="FBN77" s="11">
        <f t="shared" si="67"/>
        <v>0</v>
      </c>
      <c r="FBO77" s="11">
        <f t="shared" si="67"/>
        <v>0</v>
      </c>
      <c r="FBP77" s="11">
        <f t="shared" si="67"/>
        <v>0</v>
      </c>
      <c r="FBQ77" s="11">
        <f t="shared" si="67"/>
        <v>0</v>
      </c>
      <c r="FBR77" s="11">
        <f t="shared" si="67"/>
        <v>0</v>
      </c>
      <c r="FBS77" s="11">
        <f t="shared" si="67"/>
        <v>0</v>
      </c>
      <c r="FBT77" s="11">
        <f t="shared" si="67"/>
        <v>0</v>
      </c>
      <c r="FBU77" s="11">
        <f t="shared" si="67"/>
        <v>0</v>
      </c>
      <c r="FBV77" s="11">
        <f t="shared" si="67"/>
        <v>0</v>
      </c>
      <c r="FBW77" s="11">
        <f t="shared" si="67"/>
        <v>0</v>
      </c>
      <c r="FBX77" s="11">
        <f t="shared" si="67"/>
        <v>0</v>
      </c>
      <c r="FBY77" s="11">
        <f t="shared" si="67"/>
        <v>0</v>
      </c>
      <c r="FBZ77" s="11">
        <f t="shared" si="67"/>
        <v>0</v>
      </c>
      <c r="FCA77" s="11">
        <f t="shared" ref="FCA77:FEL77" si="68">ROUND(SUM(FCA78:FCA85),3)</f>
        <v>0</v>
      </c>
      <c r="FCB77" s="11">
        <f t="shared" si="68"/>
        <v>0</v>
      </c>
      <c r="FCC77" s="11">
        <f t="shared" si="68"/>
        <v>0</v>
      </c>
      <c r="FCD77" s="11">
        <f t="shared" si="68"/>
        <v>0</v>
      </c>
      <c r="FCE77" s="11">
        <f t="shared" si="68"/>
        <v>0</v>
      </c>
      <c r="FCF77" s="11">
        <f t="shared" si="68"/>
        <v>0</v>
      </c>
      <c r="FCG77" s="11">
        <f t="shared" si="68"/>
        <v>0</v>
      </c>
      <c r="FCH77" s="11">
        <f t="shared" si="68"/>
        <v>0</v>
      </c>
      <c r="FCI77" s="11">
        <f t="shared" si="68"/>
        <v>0</v>
      </c>
      <c r="FCJ77" s="11">
        <f t="shared" si="68"/>
        <v>0</v>
      </c>
      <c r="FCK77" s="11">
        <f t="shared" si="68"/>
        <v>0</v>
      </c>
      <c r="FCL77" s="11">
        <f t="shared" si="68"/>
        <v>0</v>
      </c>
      <c r="FCM77" s="11">
        <f t="shared" si="68"/>
        <v>0</v>
      </c>
      <c r="FCN77" s="11">
        <f t="shared" si="68"/>
        <v>0</v>
      </c>
      <c r="FCO77" s="11">
        <f t="shared" si="68"/>
        <v>0</v>
      </c>
      <c r="FCP77" s="11">
        <f t="shared" si="68"/>
        <v>0</v>
      </c>
      <c r="FCQ77" s="11">
        <f t="shared" si="68"/>
        <v>0</v>
      </c>
      <c r="FCR77" s="11">
        <f t="shared" si="68"/>
        <v>0</v>
      </c>
      <c r="FCS77" s="11">
        <f t="shared" si="68"/>
        <v>0</v>
      </c>
      <c r="FCT77" s="11">
        <f t="shared" si="68"/>
        <v>0</v>
      </c>
      <c r="FCU77" s="11">
        <f t="shared" si="68"/>
        <v>0</v>
      </c>
      <c r="FCV77" s="11">
        <f t="shared" si="68"/>
        <v>0</v>
      </c>
      <c r="FCW77" s="11">
        <f t="shared" si="68"/>
        <v>0</v>
      </c>
      <c r="FCX77" s="11">
        <f t="shared" si="68"/>
        <v>0</v>
      </c>
      <c r="FCY77" s="11">
        <f t="shared" si="68"/>
        <v>0</v>
      </c>
      <c r="FCZ77" s="11">
        <f t="shared" si="68"/>
        <v>0</v>
      </c>
      <c r="FDA77" s="11">
        <f t="shared" si="68"/>
        <v>0</v>
      </c>
      <c r="FDB77" s="11">
        <f t="shared" si="68"/>
        <v>0</v>
      </c>
      <c r="FDC77" s="11">
        <f t="shared" si="68"/>
        <v>0</v>
      </c>
      <c r="FDD77" s="11">
        <f t="shared" si="68"/>
        <v>0</v>
      </c>
      <c r="FDE77" s="11">
        <f t="shared" si="68"/>
        <v>0</v>
      </c>
      <c r="FDF77" s="11">
        <f t="shared" si="68"/>
        <v>0</v>
      </c>
      <c r="FDG77" s="11">
        <f t="shared" si="68"/>
        <v>0</v>
      </c>
      <c r="FDH77" s="11">
        <f t="shared" si="68"/>
        <v>0</v>
      </c>
      <c r="FDI77" s="11">
        <f t="shared" si="68"/>
        <v>0</v>
      </c>
      <c r="FDJ77" s="11">
        <f t="shared" si="68"/>
        <v>0</v>
      </c>
      <c r="FDK77" s="11">
        <f t="shared" si="68"/>
        <v>0</v>
      </c>
      <c r="FDL77" s="11">
        <f t="shared" si="68"/>
        <v>0</v>
      </c>
      <c r="FDM77" s="11">
        <f t="shared" si="68"/>
        <v>0</v>
      </c>
      <c r="FDN77" s="11">
        <f t="shared" si="68"/>
        <v>0</v>
      </c>
      <c r="FDO77" s="11">
        <f t="shared" si="68"/>
        <v>0</v>
      </c>
      <c r="FDP77" s="11">
        <f t="shared" si="68"/>
        <v>0</v>
      </c>
      <c r="FDQ77" s="11">
        <f t="shared" si="68"/>
        <v>0</v>
      </c>
      <c r="FDR77" s="11">
        <f t="shared" si="68"/>
        <v>0</v>
      </c>
      <c r="FDS77" s="11">
        <f t="shared" si="68"/>
        <v>0</v>
      </c>
      <c r="FDT77" s="11">
        <f t="shared" si="68"/>
        <v>0</v>
      </c>
      <c r="FDU77" s="11">
        <f t="shared" si="68"/>
        <v>0</v>
      </c>
      <c r="FDV77" s="11">
        <f t="shared" si="68"/>
        <v>0</v>
      </c>
      <c r="FDW77" s="11">
        <f t="shared" si="68"/>
        <v>0</v>
      </c>
      <c r="FDX77" s="11">
        <f t="shared" si="68"/>
        <v>0</v>
      </c>
      <c r="FDY77" s="11">
        <f t="shared" si="68"/>
        <v>0</v>
      </c>
      <c r="FDZ77" s="11">
        <f t="shared" si="68"/>
        <v>0</v>
      </c>
      <c r="FEA77" s="11">
        <f t="shared" si="68"/>
        <v>0</v>
      </c>
      <c r="FEB77" s="11">
        <f t="shared" si="68"/>
        <v>0</v>
      </c>
      <c r="FEC77" s="11">
        <f t="shared" si="68"/>
        <v>0</v>
      </c>
      <c r="FED77" s="11">
        <f t="shared" si="68"/>
        <v>0</v>
      </c>
      <c r="FEE77" s="11">
        <f t="shared" si="68"/>
        <v>0</v>
      </c>
      <c r="FEF77" s="11">
        <f t="shared" si="68"/>
        <v>0</v>
      </c>
      <c r="FEG77" s="11">
        <f t="shared" si="68"/>
        <v>0</v>
      </c>
      <c r="FEH77" s="11">
        <f t="shared" si="68"/>
        <v>0</v>
      </c>
      <c r="FEI77" s="11">
        <f t="shared" si="68"/>
        <v>0</v>
      </c>
      <c r="FEJ77" s="11">
        <f t="shared" si="68"/>
        <v>0</v>
      </c>
      <c r="FEK77" s="11">
        <f t="shared" si="68"/>
        <v>0</v>
      </c>
      <c r="FEL77" s="11">
        <f t="shared" si="68"/>
        <v>0</v>
      </c>
      <c r="FEM77" s="11">
        <f t="shared" ref="FEM77:FGX77" si="69">ROUND(SUM(FEM78:FEM85),3)</f>
        <v>0</v>
      </c>
      <c r="FEN77" s="11">
        <f t="shared" si="69"/>
        <v>0</v>
      </c>
      <c r="FEO77" s="11">
        <f t="shared" si="69"/>
        <v>0</v>
      </c>
      <c r="FEP77" s="11">
        <f t="shared" si="69"/>
        <v>0</v>
      </c>
      <c r="FEQ77" s="11">
        <f t="shared" si="69"/>
        <v>0</v>
      </c>
      <c r="FER77" s="11">
        <f t="shared" si="69"/>
        <v>0</v>
      </c>
      <c r="FES77" s="11">
        <f t="shared" si="69"/>
        <v>0</v>
      </c>
      <c r="FET77" s="11">
        <f t="shared" si="69"/>
        <v>0</v>
      </c>
      <c r="FEU77" s="11">
        <f t="shared" si="69"/>
        <v>0</v>
      </c>
      <c r="FEV77" s="11">
        <f t="shared" si="69"/>
        <v>0</v>
      </c>
      <c r="FEW77" s="11">
        <f t="shared" si="69"/>
        <v>0</v>
      </c>
      <c r="FEX77" s="11">
        <f t="shared" si="69"/>
        <v>0</v>
      </c>
      <c r="FEY77" s="11">
        <f t="shared" si="69"/>
        <v>0</v>
      </c>
      <c r="FEZ77" s="11">
        <f t="shared" si="69"/>
        <v>0</v>
      </c>
      <c r="FFA77" s="11">
        <f t="shared" si="69"/>
        <v>0</v>
      </c>
      <c r="FFB77" s="11">
        <f t="shared" si="69"/>
        <v>0</v>
      </c>
      <c r="FFC77" s="11">
        <f t="shared" si="69"/>
        <v>0</v>
      </c>
      <c r="FFD77" s="11">
        <f t="shared" si="69"/>
        <v>0</v>
      </c>
      <c r="FFE77" s="11">
        <f t="shared" si="69"/>
        <v>0</v>
      </c>
      <c r="FFF77" s="11">
        <f t="shared" si="69"/>
        <v>0</v>
      </c>
      <c r="FFG77" s="11">
        <f t="shared" si="69"/>
        <v>0</v>
      </c>
      <c r="FFH77" s="11">
        <f t="shared" si="69"/>
        <v>0</v>
      </c>
      <c r="FFI77" s="11">
        <f t="shared" si="69"/>
        <v>0</v>
      </c>
      <c r="FFJ77" s="11">
        <f t="shared" si="69"/>
        <v>0</v>
      </c>
      <c r="FFK77" s="11">
        <f t="shared" si="69"/>
        <v>0</v>
      </c>
      <c r="FFL77" s="11">
        <f t="shared" si="69"/>
        <v>0</v>
      </c>
      <c r="FFM77" s="11">
        <f t="shared" si="69"/>
        <v>0</v>
      </c>
      <c r="FFN77" s="11">
        <f t="shared" si="69"/>
        <v>0</v>
      </c>
      <c r="FFO77" s="11">
        <f t="shared" si="69"/>
        <v>0</v>
      </c>
      <c r="FFP77" s="11">
        <f t="shared" si="69"/>
        <v>0</v>
      </c>
      <c r="FFQ77" s="11">
        <f t="shared" si="69"/>
        <v>0</v>
      </c>
      <c r="FFR77" s="11">
        <f t="shared" si="69"/>
        <v>0</v>
      </c>
      <c r="FFS77" s="11">
        <f t="shared" si="69"/>
        <v>0</v>
      </c>
      <c r="FFT77" s="11">
        <f t="shared" si="69"/>
        <v>0</v>
      </c>
      <c r="FFU77" s="11">
        <f t="shared" si="69"/>
        <v>0</v>
      </c>
      <c r="FFV77" s="11">
        <f t="shared" si="69"/>
        <v>0</v>
      </c>
      <c r="FFW77" s="11">
        <f t="shared" si="69"/>
        <v>0</v>
      </c>
      <c r="FFX77" s="11">
        <f t="shared" si="69"/>
        <v>0</v>
      </c>
      <c r="FFY77" s="11">
        <f t="shared" si="69"/>
        <v>0</v>
      </c>
      <c r="FFZ77" s="11">
        <f t="shared" si="69"/>
        <v>0</v>
      </c>
      <c r="FGA77" s="11">
        <f t="shared" si="69"/>
        <v>0</v>
      </c>
      <c r="FGB77" s="11">
        <f t="shared" si="69"/>
        <v>0</v>
      </c>
      <c r="FGC77" s="11">
        <f t="shared" si="69"/>
        <v>0</v>
      </c>
      <c r="FGD77" s="11">
        <f t="shared" si="69"/>
        <v>0</v>
      </c>
      <c r="FGE77" s="11">
        <f t="shared" si="69"/>
        <v>0</v>
      </c>
      <c r="FGF77" s="11">
        <f t="shared" si="69"/>
        <v>0</v>
      </c>
      <c r="FGG77" s="11">
        <f t="shared" si="69"/>
        <v>0</v>
      </c>
      <c r="FGH77" s="11">
        <f t="shared" si="69"/>
        <v>0</v>
      </c>
      <c r="FGI77" s="11">
        <f t="shared" si="69"/>
        <v>0</v>
      </c>
      <c r="FGJ77" s="11">
        <f t="shared" si="69"/>
        <v>0</v>
      </c>
      <c r="FGK77" s="11">
        <f t="shared" si="69"/>
        <v>0</v>
      </c>
      <c r="FGL77" s="11">
        <f t="shared" si="69"/>
        <v>0</v>
      </c>
      <c r="FGM77" s="11">
        <f t="shared" si="69"/>
        <v>0</v>
      </c>
      <c r="FGN77" s="11">
        <f t="shared" si="69"/>
        <v>0</v>
      </c>
      <c r="FGO77" s="11">
        <f t="shared" si="69"/>
        <v>0</v>
      </c>
      <c r="FGP77" s="11">
        <f t="shared" si="69"/>
        <v>0</v>
      </c>
      <c r="FGQ77" s="11">
        <f t="shared" si="69"/>
        <v>0</v>
      </c>
      <c r="FGR77" s="11">
        <f t="shared" si="69"/>
        <v>0</v>
      </c>
      <c r="FGS77" s="11">
        <f t="shared" si="69"/>
        <v>0</v>
      </c>
      <c r="FGT77" s="11">
        <f t="shared" si="69"/>
        <v>0</v>
      </c>
      <c r="FGU77" s="11">
        <f t="shared" si="69"/>
        <v>0</v>
      </c>
      <c r="FGV77" s="11">
        <f t="shared" si="69"/>
        <v>0</v>
      </c>
      <c r="FGW77" s="11">
        <f t="shared" si="69"/>
        <v>0</v>
      </c>
      <c r="FGX77" s="11">
        <f t="shared" si="69"/>
        <v>0</v>
      </c>
      <c r="FGY77" s="11">
        <f t="shared" ref="FGY77:FJJ77" si="70">ROUND(SUM(FGY78:FGY85),3)</f>
        <v>0</v>
      </c>
      <c r="FGZ77" s="11">
        <f t="shared" si="70"/>
        <v>0</v>
      </c>
      <c r="FHA77" s="11">
        <f t="shared" si="70"/>
        <v>0</v>
      </c>
      <c r="FHB77" s="11">
        <f t="shared" si="70"/>
        <v>0</v>
      </c>
      <c r="FHC77" s="11">
        <f t="shared" si="70"/>
        <v>0</v>
      </c>
      <c r="FHD77" s="11">
        <f t="shared" si="70"/>
        <v>0</v>
      </c>
      <c r="FHE77" s="11">
        <f t="shared" si="70"/>
        <v>0</v>
      </c>
      <c r="FHF77" s="11">
        <f t="shared" si="70"/>
        <v>0</v>
      </c>
      <c r="FHG77" s="11">
        <f t="shared" si="70"/>
        <v>0</v>
      </c>
      <c r="FHH77" s="11">
        <f t="shared" si="70"/>
        <v>0</v>
      </c>
      <c r="FHI77" s="11">
        <f t="shared" si="70"/>
        <v>0</v>
      </c>
      <c r="FHJ77" s="11">
        <f t="shared" si="70"/>
        <v>0</v>
      </c>
      <c r="FHK77" s="11">
        <f t="shared" si="70"/>
        <v>0</v>
      </c>
      <c r="FHL77" s="11">
        <f t="shared" si="70"/>
        <v>0</v>
      </c>
      <c r="FHM77" s="11">
        <f t="shared" si="70"/>
        <v>0</v>
      </c>
      <c r="FHN77" s="11">
        <f t="shared" si="70"/>
        <v>0</v>
      </c>
      <c r="FHO77" s="11">
        <f t="shared" si="70"/>
        <v>0</v>
      </c>
      <c r="FHP77" s="11">
        <f t="shared" si="70"/>
        <v>0</v>
      </c>
      <c r="FHQ77" s="11">
        <f t="shared" si="70"/>
        <v>0</v>
      </c>
      <c r="FHR77" s="11">
        <f t="shared" si="70"/>
        <v>0</v>
      </c>
      <c r="FHS77" s="11">
        <f t="shared" si="70"/>
        <v>0</v>
      </c>
      <c r="FHT77" s="11">
        <f t="shared" si="70"/>
        <v>0</v>
      </c>
      <c r="FHU77" s="11">
        <f t="shared" si="70"/>
        <v>0</v>
      </c>
      <c r="FHV77" s="11">
        <f t="shared" si="70"/>
        <v>0</v>
      </c>
      <c r="FHW77" s="11">
        <f t="shared" si="70"/>
        <v>0</v>
      </c>
      <c r="FHX77" s="11">
        <f t="shared" si="70"/>
        <v>0</v>
      </c>
      <c r="FHY77" s="11">
        <f t="shared" si="70"/>
        <v>0</v>
      </c>
      <c r="FHZ77" s="11">
        <f t="shared" si="70"/>
        <v>0</v>
      </c>
      <c r="FIA77" s="11">
        <f t="shared" si="70"/>
        <v>0</v>
      </c>
      <c r="FIB77" s="11">
        <f t="shared" si="70"/>
        <v>0</v>
      </c>
      <c r="FIC77" s="11">
        <f t="shared" si="70"/>
        <v>0</v>
      </c>
      <c r="FID77" s="11">
        <f t="shared" si="70"/>
        <v>0</v>
      </c>
      <c r="FIE77" s="11">
        <f t="shared" si="70"/>
        <v>0</v>
      </c>
      <c r="FIF77" s="11">
        <f t="shared" si="70"/>
        <v>0</v>
      </c>
      <c r="FIG77" s="11">
        <f t="shared" si="70"/>
        <v>0</v>
      </c>
      <c r="FIH77" s="11">
        <f t="shared" si="70"/>
        <v>0</v>
      </c>
      <c r="FII77" s="11">
        <f t="shared" si="70"/>
        <v>0</v>
      </c>
      <c r="FIJ77" s="11">
        <f t="shared" si="70"/>
        <v>0</v>
      </c>
      <c r="FIK77" s="11">
        <f t="shared" si="70"/>
        <v>0</v>
      </c>
      <c r="FIL77" s="11">
        <f t="shared" si="70"/>
        <v>0</v>
      </c>
      <c r="FIM77" s="11">
        <f t="shared" si="70"/>
        <v>0</v>
      </c>
      <c r="FIN77" s="11">
        <f t="shared" si="70"/>
        <v>0</v>
      </c>
      <c r="FIO77" s="11">
        <f t="shared" si="70"/>
        <v>0</v>
      </c>
      <c r="FIP77" s="11">
        <f t="shared" si="70"/>
        <v>0</v>
      </c>
      <c r="FIQ77" s="11">
        <f t="shared" si="70"/>
        <v>0</v>
      </c>
      <c r="FIR77" s="11">
        <f t="shared" si="70"/>
        <v>0</v>
      </c>
      <c r="FIS77" s="11">
        <f t="shared" si="70"/>
        <v>0</v>
      </c>
      <c r="FIT77" s="11">
        <f t="shared" si="70"/>
        <v>0</v>
      </c>
      <c r="FIU77" s="11">
        <f t="shared" si="70"/>
        <v>0</v>
      </c>
      <c r="FIV77" s="11">
        <f t="shared" si="70"/>
        <v>0</v>
      </c>
      <c r="FIW77" s="11">
        <f t="shared" si="70"/>
        <v>0</v>
      </c>
      <c r="FIX77" s="11">
        <f t="shared" si="70"/>
        <v>0</v>
      </c>
      <c r="FIY77" s="11">
        <f t="shared" si="70"/>
        <v>0</v>
      </c>
      <c r="FIZ77" s="11">
        <f t="shared" si="70"/>
        <v>0</v>
      </c>
      <c r="FJA77" s="11">
        <f t="shared" si="70"/>
        <v>0</v>
      </c>
      <c r="FJB77" s="11">
        <f t="shared" si="70"/>
        <v>0</v>
      </c>
      <c r="FJC77" s="11">
        <f t="shared" si="70"/>
        <v>0</v>
      </c>
      <c r="FJD77" s="11">
        <f t="shared" si="70"/>
        <v>0</v>
      </c>
      <c r="FJE77" s="11">
        <f t="shared" si="70"/>
        <v>0</v>
      </c>
      <c r="FJF77" s="11">
        <f t="shared" si="70"/>
        <v>0</v>
      </c>
      <c r="FJG77" s="11">
        <f t="shared" si="70"/>
        <v>0</v>
      </c>
      <c r="FJH77" s="11">
        <f t="shared" si="70"/>
        <v>0</v>
      </c>
      <c r="FJI77" s="11">
        <f t="shared" si="70"/>
        <v>0</v>
      </c>
      <c r="FJJ77" s="11">
        <f t="shared" si="70"/>
        <v>0</v>
      </c>
      <c r="FJK77" s="11">
        <f t="shared" ref="FJK77:FLV77" si="71">ROUND(SUM(FJK78:FJK85),3)</f>
        <v>0</v>
      </c>
      <c r="FJL77" s="11">
        <f t="shared" si="71"/>
        <v>0</v>
      </c>
      <c r="FJM77" s="11">
        <f t="shared" si="71"/>
        <v>0</v>
      </c>
      <c r="FJN77" s="11">
        <f t="shared" si="71"/>
        <v>0</v>
      </c>
      <c r="FJO77" s="11">
        <f t="shared" si="71"/>
        <v>0</v>
      </c>
      <c r="FJP77" s="11">
        <f t="shared" si="71"/>
        <v>0</v>
      </c>
      <c r="FJQ77" s="11">
        <f t="shared" si="71"/>
        <v>0</v>
      </c>
      <c r="FJR77" s="11">
        <f t="shared" si="71"/>
        <v>0</v>
      </c>
      <c r="FJS77" s="11">
        <f t="shared" si="71"/>
        <v>0</v>
      </c>
      <c r="FJT77" s="11">
        <f t="shared" si="71"/>
        <v>0</v>
      </c>
      <c r="FJU77" s="11">
        <f t="shared" si="71"/>
        <v>0</v>
      </c>
      <c r="FJV77" s="11">
        <f t="shared" si="71"/>
        <v>0</v>
      </c>
      <c r="FJW77" s="11">
        <f t="shared" si="71"/>
        <v>0</v>
      </c>
      <c r="FJX77" s="11">
        <f t="shared" si="71"/>
        <v>0</v>
      </c>
      <c r="FJY77" s="11">
        <f t="shared" si="71"/>
        <v>0</v>
      </c>
      <c r="FJZ77" s="11">
        <f t="shared" si="71"/>
        <v>0</v>
      </c>
      <c r="FKA77" s="11">
        <f t="shared" si="71"/>
        <v>0</v>
      </c>
      <c r="FKB77" s="11">
        <f t="shared" si="71"/>
        <v>0</v>
      </c>
      <c r="FKC77" s="11">
        <f t="shared" si="71"/>
        <v>0</v>
      </c>
      <c r="FKD77" s="11">
        <f t="shared" si="71"/>
        <v>0</v>
      </c>
      <c r="FKE77" s="11">
        <f t="shared" si="71"/>
        <v>0</v>
      </c>
      <c r="FKF77" s="11">
        <f t="shared" si="71"/>
        <v>0</v>
      </c>
      <c r="FKG77" s="11">
        <f t="shared" si="71"/>
        <v>0</v>
      </c>
      <c r="FKH77" s="11">
        <f t="shared" si="71"/>
        <v>0</v>
      </c>
      <c r="FKI77" s="11">
        <f t="shared" si="71"/>
        <v>0</v>
      </c>
      <c r="FKJ77" s="11">
        <f t="shared" si="71"/>
        <v>0</v>
      </c>
      <c r="FKK77" s="11">
        <f t="shared" si="71"/>
        <v>0</v>
      </c>
      <c r="FKL77" s="11">
        <f t="shared" si="71"/>
        <v>0</v>
      </c>
      <c r="FKM77" s="11">
        <f t="shared" si="71"/>
        <v>0</v>
      </c>
      <c r="FKN77" s="11">
        <f t="shared" si="71"/>
        <v>0</v>
      </c>
      <c r="FKO77" s="11">
        <f t="shared" si="71"/>
        <v>0</v>
      </c>
      <c r="FKP77" s="11">
        <f t="shared" si="71"/>
        <v>0</v>
      </c>
      <c r="FKQ77" s="11">
        <f t="shared" si="71"/>
        <v>0</v>
      </c>
      <c r="FKR77" s="11">
        <f t="shared" si="71"/>
        <v>0</v>
      </c>
      <c r="FKS77" s="11">
        <f t="shared" si="71"/>
        <v>0</v>
      </c>
      <c r="FKT77" s="11">
        <f t="shared" si="71"/>
        <v>0</v>
      </c>
      <c r="FKU77" s="11">
        <f t="shared" si="71"/>
        <v>0</v>
      </c>
      <c r="FKV77" s="11">
        <f t="shared" si="71"/>
        <v>0</v>
      </c>
      <c r="FKW77" s="11">
        <f t="shared" si="71"/>
        <v>0</v>
      </c>
      <c r="FKX77" s="11">
        <f t="shared" si="71"/>
        <v>0</v>
      </c>
      <c r="FKY77" s="11">
        <f t="shared" si="71"/>
        <v>0</v>
      </c>
      <c r="FKZ77" s="11">
        <f t="shared" si="71"/>
        <v>0</v>
      </c>
      <c r="FLA77" s="11">
        <f t="shared" si="71"/>
        <v>0</v>
      </c>
      <c r="FLB77" s="11">
        <f t="shared" si="71"/>
        <v>0</v>
      </c>
      <c r="FLC77" s="11">
        <f t="shared" si="71"/>
        <v>0</v>
      </c>
      <c r="FLD77" s="11">
        <f t="shared" si="71"/>
        <v>0</v>
      </c>
      <c r="FLE77" s="11">
        <f t="shared" si="71"/>
        <v>0</v>
      </c>
      <c r="FLF77" s="11">
        <f t="shared" si="71"/>
        <v>0</v>
      </c>
      <c r="FLG77" s="11">
        <f t="shared" si="71"/>
        <v>0</v>
      </c>
      <c r="FLH77" s="11">
        <f t="shared" si="71"/>
        <v>0</v>
      </c>
      <c r="FLI77" s="11">
        <f t="shared" si="71"/>
        <v>0</v>
      </c>
      <c r="FLJ77" s="11">
        <f t="shared" si="71"/>
        <v>0</v>
      </c>
      <c r="FLK77" s="11">
        <f t="shared" si="71"/>
        <v>0</v>
      </c>
      <c r="FLL77" s="11">
        <f t="shared" si="71"/>
        <v>0</v>
      </c>
      <c r="FLM77" s="11">
        <f t="shared" si="71"/>
        <v>0</v>
      </c>
      <c r="FLN77" s="11">
        <f t="shared" si="71"/>
        <v>0</v>
      </c>
      <c r="FLO77" s="11">
        <f t="shared" si="71"/>
        <v>0</v>
      </c>
      <c r="FLP77" s="11">
        <f t="shared" si="71"/>
        <v>0</v>
      </c>
      <c r="FLQ77" s="11">
        <f t="shared" si="71"/>
        <v>0</v>
      </c>
      <c r="FLR77" s="11">
        <f t="shared" si="71"/>
        <v>0</v>
      </c>
      <c r="FLS77" s="11">
        <f t="shared" si="71"/>
        <v>0</v>
      </c>
      <c r="FLT77" s="11">
        <f t="shared" si="71"/>
        <v>0</v>
      </c>
      <c r="FLU77" s="11">
        <f t="shared" si="71"/>
        <v>0</v>
      </c>
      <c r="FLV77" s="11">
        <f t="shared" si="71"/>
        <v>0</v>
      </c>
      <c r="FLW77" s="11">
        <f t="shared" ref="FLW77:FOH77" si="72">ROUND(SUM(FLW78:FLW85),3)</f>
        <v>0</v>
      </c>
      <c r="FLX77" s="11">
        <f t="shared" si="72"/>
        <v>0</v>
      </c>
      <c r="FLY77" s="11">
        <f t="shared" si="72"/>
        <v>0</v>
      </c>
      <c r="FLZ77" s="11">
        <f t="shared" si="72"/>
        <v>0</v>
      </c>
      <c r="FMA77" s="11">
        <f t="shared" si="72"/>
        <v>0</v>
      </c>
      <c r="FMB77" s="11">
        <f t="shared" si="72"/>
        <v>0</v>
      </c>
      <c r="FMC77" s="11">
        <f t="shared" si="72"/>
        <v>0</v>
      </c>
      <c r="FMD77" s="11">
        <f t="shared" si="72"/>
        <v>0</v>
      </c>
      <c r="FME77" s="11">
        <f t="shared" si="72"/>
        <v>0</v>
      </c>
      <c r="FMF77" s="11">
        <f t="shared" si="72"/>
        <v>0</v>
      </c>
      <c r="FMG77" s="11">
        <f t="shared" si="72"/>
        <v>0</v>
      </c>
      <c r="FMH77" s="11">
        <f t="shared" si="72"/>
        <v>0</v>
      </c>
      <c r="FMI77" s="11">
        <f t="shared" si="72"/>
        <v>0</v>
      </c>
      <c r="FMJ77" s="11">
        <f t="shared" si="72"/>
        <v>0</v>
      </c>
      <c r="FMK77" s="11">
        <f t="shared" si="72"/>
        <v>0</v>
      </c>
      <c r="FML77" s="11">
        <f t="shared" si="72"/>
        <v>0</v>
      </c>
      <c r="FMM77" s="11">
        <f t="shared" si="72"/>
        <v>0</v>
      </c>
      <c r="FMN77" s="11">
        <f t="shared" si="72"/>
        <v>0</v>
      </c>
      <c r="FMO77" s="11">
        <f t="shared" si="72"/>
        <v>0</v>
      </c>
      <c r="FMP77" s="11">
        <f t="shared" si="72"/>
        <v>0</v>
      </c>
      <c r="FMQ77" s="11">
        <f t="shared" si="72"/>
        <v>0</v>
      </c>
      <c r="FMR77" s="11">
        <f t="shared" si="72"/>
        <v>0</v>
      </c>
      <c r="FMS77" s="11">
        <f t="shared" si="72"/>
        <v>0</v>
      </c>
      <c r="FMT77" s="11">
        <f t="shared" si="72"/>
        <v>0</v>
      </c>
      <c r="FMU77" s="11">
        <f t="shared" si="72"/>
        <v>0</v>
      </c>
      <c r="FMV77" s="11">
        <f t="shared" si="72"/>
        <v>0</v>
      </c>
      <c r="FMW77" s="11">
        <f t="shared" si="72"/>
        <v>0</v>
      </c>
      <c r="FMX77" s="11">
        <f t="shared" si="72"/>
        <v>0</v>
      </c>
      <c r="FMY77" s="11">
        <f t="shared" si="72"/>
        <v>0</v>
      </c>
      <c r="FMZ77" s="11">
        <f t="shared" si="72"/>
        <v>0</v>
      </c>
      <c r="FNA77" s="11">
        <f t="shared" si="72"/>
        <v>0</v>
      </c>
      <c r="FNB77" s="11">
        <f t="shared" si="72"/>
        <v>0</v>
      </c>
      <c r="FNC77" s="11">
        <f t="shared" si="72"/>
        <v>0</v>
      </c>
      <c r="FND77" s="11">
        <f t="shared" si="72"/>
        <v>0</v>
      </c>
      <c r="FNE77" s="11">
        <f t="shared" si="72"/>
        <v>0</v>
      </c>
      <c r="FNF77" s="11">
        <f t="shared" si="72"/>
        <v>0</v>
      </c>
      <c r="FNG77" s="11">
        <f t="shared" si="72"/>
        <v>0</v>
      </c>
      <c r="FNH77" s="11">
        <f t="shared" si="72"/>
        <v>0</v>
      </c>
      <c r="FNI77" s="11">
        <f t="shared" si="72"/>
        <v>0</v>
      </c>
      <c r="FNJ77" s="11">
        <f t="shared" si="72"/>
        <v>0</v>
      </c>
      <c r="FNK77" s="11">
        <f t="shared" si="72"/>
        <v>0</v>
      </c>
      <c r="FNL77" s="11">
        <f t="shared" si="72"/>
        <v>0</v>
      </c>
      <c r="FNM77" s="11">
        <f t="shared" si="72"/>
        <v>0</v>
      </c>
      <c r="FNN77" s="11">
        <f t="shared" si="72"/>
        <v>0</v>
      </c>
      <c r="FNO77" s="11">
        <f t="shared" si="72"/>
        <v>0</v>
      </c>
      <c r="FNP77" s="11">
        <f t="shared" si="72"/>
        <v>0</v>
      </c>
      <c r="FNQ77" s="11">
        <f t="shared" si="72"/>
        <v>0</v>
      </c>
      <c r="FNR77" s="11">
        <f t="shared" si="72"/>
        <v>0</v>
      </c>
      <c r="FNS77" s="11">
        <f t="shared" si="72"/>
        <v>0</v>
      </c>
      <c r="FNT77" s="11">
        <f t="shared" si="72"/>
        <v>0</v>
      </c>
      <c r="FNU77" s="11">
        <f t="shared" si="72"/>
        <v>0</v>
      </c>
      <c r="FNV77" s="11">
        <f t="shared" si="72"/>
        <v>0</v>
      </c>
      <c r="FNW77" s="11">
        <f t="shared" si="72"/>
        <v>0</v>
      </c>
      <c r="FNX77" s="11">
        <f t="shared" si="72"/>
        <v>0</v>
      </c>
      <c r="FNY77" s="11">
        <f t="shared" si="72"/>
        <v>0</v>
      </c>
      <c r="FNZ77" s="11">
        <f t="shared" si="72"/>
        <v>0</v>
      </c>
      <c r="FOA77" s="11">
        <f t="shared" si="72"/>
        <v>0</v>
      </c>
      <c r="FOB77" s="11">
        <f t="shared" si="72"/>
        <v>0</v>
      </c>
      <c r="FOC77" s="11">
        <f t="shared" si="72"/>
        <v>0</v>
      </c>
      <c r="FOD77" s="11">
        <f t="shared" si="72"/>
        <v>0</v>
      </c>
      <c r="FOE77" s="11">
        <f t="shared" si="72"/>
        <v>0</v>
      </c>
      <c r="FOF77" s="11">
        <f t="shared" si="72"/>
        <v>0</v>
      </c>
      <c r="FOG77" s="11">
        <f t="shared" si="72"/>
        <v>0</v>
      </c>
      <c r="FOH77" s="11">
        <f t="shared" si="72"/>
        <v>0</v>
      </c>
      <c r="FOI77" s="11">
        <f t="shared" ref="FOI77:FQT77" si="73">ROUND(SUM(FOI78:FOI85),3)</f>
        <v>0</v>
      </c>
      <c r="FOJ77" s="11">
        <f t="shared" si="73"/>
        <v>0</v>
      </c>
      <c r="FOK77" s="11">
        <f t="shared" si="73"/>
        <v>0</v>
      </c>
      <c r="FOL77" s="11">
        <f t="shared" si="73"/>
        <v>0</v>
      </c>
      <c r="FOM77" s="11">
        <f t="shared" si="73"/>
        <v>0</v>
      </c>
      <c r="FON77" s="11">
        <f t="shared" si="73"/>
        <v>0</v>
      </c>
      <c r="FOO77" s="11">
        <f t="shared" si="73"/>
        <v>0</v>
      </c>
      <c r="FOP77" s="11">
        <f t="shared" si="73"/>
        <v>0</v>
      </c>
      <c r="FOQ77" s="11">
        <f t="shared" si="73"/>
        <v>0</v>
      </c>
      <c r="FOR77" s="11">
        <f t="shared" si="73"/>
        <v>0</v>
      </c>
      <c r="FOS77" s="11">
        <f t="shared" si="73"/>
        <v>0</v>
      </c>
      <c r="FOT77" s="11">
        <f t="shared" si="73"/>
        <v>0</v>
      </c>
      <c r="FOU77" s="11">
        <f t="shared" si="73"/>
        <v>0</v>
      </c>
      <c r="FOV77" s="11">
        <f t="shared" si="73"/>
        <v>0</v>
      </c>
      <c r="FOW77" s="11">
        <f t="shared" si="73"/>
        <v>0</v>
      </c>
      <c r="FOX77" s="11">
        <f t="shared" si="73"/>
        <v>0</v>
      </c>
      <c r="FOY77" s="11">
        <f t="shared" si="73"/>
        <v>0</v>
      </c>
      <c r="FOZ77" s="11">
        <f t="shared" si="73"/>
        <v>0</v>
      </c>
      <c r="FPA77" s="11">
        <f t="shared" si="73"/>
        <v>0</v>
      </c>
      <c r="FPB77" s="11">
        <f t="shared" si="73"/>
        <v>0</v>
      </c>
      <c r="FPC77" s="11">
        <f t="shared" si="73"/>
        <v>0</v>
      </c>
      <c r="FPD77" s="11">
        <f t="shared" si="73"/>
        <v>0</v>
      </c>
      <c r="FPE77" s="11">
        <f t="shared" si="73"/>
        <v>0</v>
      </c>
      <c r="FPF77" s="11">
        <f t="shared" si="73"/>
        <v>0</v>
      </c>
      <c r="FPG77" s="11">
        <f t="shared" si="73"/>
        <v>0</v>
      </c>
      <c r="FPH77" s="11">
        <f t="shared" si="73"/>
        <v>0</v>
      </c>
      <c r="FPI77" s="11">
        <f t="shared" si="73"/>
        <v>0</v>
      </c>
      <c r="FPJ77" s="11">
        <f t="shared" si="73"/>
        <v>0</v>
      </c>
      <c r="FPK77" s="11">
        <f t="shared" si="73"/>
        <v>0</v>
      </c>
      <c r="FPL77" s="11">
        <f t="shared" si="73"/>
        <v>0</v>
      </c>
      <c r="FPM77" s="11">
        <f t="shared" si="73"/>
        <v>0</v>
      </c>
      <c r="FPN77" s="11">
        <f t="shared" si="73"/>
        <v>0</v>
      </c>
      <c r="FPO77" s="11">
        <f t="shared" si="73"/>
        <v>0</v>
      </c>
      <c r="FPP77" s="11">
        <f t="shared" si="73"/>
        <v>0</v>
      </c>
      <c r="FPQ77" s="11">
        <f t="shared" si="73"/>
        <v>0</v>
      </c>
      <c r="FPR77" s="11">
        <f t="shared" si="73"/>
        <v>0</v>
      </c>
      <c r="FPS77" s="11">
        <f t="shared" si="73"/>
        <v>0</v>
      </c>
      <c r="FPT77" s="11">
        <f t="shared" si="73"/>
        <v>0</v>
      </c>
      <c r="FPU77" s="11">
        <f t="shared" si="73"/>
        <v>0</v>
      </c>
      <c r="FPV77" s="11">
        <f t="shared" si="73"/>
        <v>0</v>
      </c>
      <c r="FPW77" s="11">
        <f t="shared" si="73"/>
        <v>0</v>
      </c>
      <c r="FPX77" s="11">
        <f t="shared" si="73"/>
        <v>0</v>
      </c>
      <c r="FPY77" s="11">
        <f t="shared" si="73"/>
        <v>0</v>
      </c>
      <c r="FPZ77" s="11">
        <f t="shared" si="73"/>
        <v>0</v>
      </c>
      <c r="FQA77" s="11">
        <f t="shared" si="73"/>
        <v>0</v>
      </c>
      <c r="FQB77" s="11">
        <f t="shared" si="73"/>
        <v>0</v>
      </c>
      <c r="FQC77" s="11">
        <f t="shared" si="73"/>
        <v>0</v>
      </c>
      <c r="FQD77" s="11">
        <f t="shared" si="73"/>
        <v>0</v>
      </c>
      <c r="FQE77" s="11">
        <f t="shared" si="73"/>
        <v>0</v>
      </c>
      <c r="FQF77" s="11">
        <f t="shared" si="73"/>
        <v>0</v>
      </c>
      <c r="FQG77" s="11">
        <f t="shared" si="73"/>
        <v>0</v>
      </c>
      <c r="FQH77" s="11">
        <f t="shared" si="73"/>
        <v>0</v>
      </c>
      <c r="FQI77" s="11">
        <f t="shared" si="73"/>
        <v>0</v>
      </c>
      <c r="FQJ77" s="11">
        <f t="shared" si="73"/>
        <v>0</v>
      </c>
      <c r="FQK77" s="11">
        <f t="shared" si="73"/>
        <v>0</v>
      </c>
      <c r="FQL77" s="11">
        <f t="shared" si="73"/>
        <v>0</v>
      </c>
      <c r="FQM77" s="11">
        <f t="shared" si="73"/>
        <v>0</v>
      </c>
      <c r="FQN77" s="11">
        <f t="shared" si="73"/>
        <v>0</v>
      </c>
      <c r="FQO77" s="11">
        <f t="shared" si="73"/>
        <v>0</v>
      </c>
      <c r="FQP77" s="11">
        <f t="shared" si="73"/>
        <v>0</v>
      </c>
      <c r="FQQ77" s="11">
        <f t="shared" si="73"/>
        <v>0</v>
      </c>
      <c r="FQR77" s="11">
        <f t="shared" si="73"/>
        <v>0</v>
      </c>
      <c r="FQS77" s="11">
        <f t="shared" si="73"/>
        <v>0</v>
      </c>
      <c r="FQT77" s="11">
        <f t="shared" si="73"/>
        <v>0</v>
      </c>
      <c r="FQU77" s="11">
        <f t="shared" ref="FQU77:FTF77" si="74">ROUND(SUM(FQU78:FQU85),3)</f>
        <v>0</v>
      </c>
      <c r="FQV77" s="11">
        <f t="shared" si="74"/>
        <v>0</v>
      </c>
      <c r="FQW77" s="11">
        <f t="shared" si="74"/>
        <v>0</v>
      </c>
      <c r="FQX77" s="11">
        <f t="shared" si="74"/>
        <v>0</v>
      </c>
      <c r="FQY77" s="11">
        <f t="shared" si="74"/>
        <v>0</v>
      </c>
      <c r="FQZ77" s="11">
        <f t="shared" si="74"/>
        <v>0</v>
      </c>
      <c r="FRA77" s="11">
        <f t="shared" si="74"/>
        <v>0</v>
      </c>
      <c r="FRB77" s="11">
        <f t="shared" si="74"/>
        <v>0</v>
      </c>
      <c r="FRC77" s="11">
        <f t="shared" si="74"/>
        <v>0</v>
      </c>
      <c r="FRD77" s="11">
        <f t="shared" si="74"/>
        <v>0</v>
      </c>
      <c r="FRE77" s="11">
        <f t="shared" si="74"/>
        <v>0</v>
      </c>
      <c r="FRF77" s="11">
        <f t="shared" si="74"/>
        <v>0</v>
      </c>
      <c r="FRG77" s="11">
        <f t="shared" si="74"/>
        <v>0</v>
      </c>
      <c r="FRH77" s="11">
        <f t="shared" si="74"/>
        <v>0</v>
      </c>
      <c r="FRI77" s="11">
        <f t="shared" si="74"/>
        <v>0</v>
      </c>
      <c r="FRJ77" s="11">
        <f t="shared" si="74"/>
        <v>0</v>
      </c>
      <c r="FRK77" s="11">
        <f t="shared" si="74"/>
        <v>0</v>
      </c>
      <c r="FRL77" s="11">
        <f t="shared" si="74"/>
        <v>0</v>
      </c>
      <c r="FRM77" s="11">
        <f t="shared" si="74"/>
        <v>0</v>
      </c>
      <c r="FRN77" s="11">
        <f t="shared" si="74"/>
        <v>0</v>
      </c>
      <c r="FRO77" s="11">
        <f t="shared" si="74"/>
        <v>0</v>
      </c>
      <c r="FRP77" s="11">
        <f t="shared" si="74"/>
        <v>0</v>
      </c>
      <c r="FRQ77" s="11">
        <f t="shared" si="74"/>
        <v>0</v>
      </c>
      <c r="FRR77" s="11">
        <f t="shared" si="74"/>
        <v>0</v>
      </c>
      <c r="FRS77" s="11">
        <f t="shared" si="74"/>
        <v>0</v>
      </c>
      <c r="FRT77" s="11">
        <f t="shared" si="74"/>
        <v>0</v>
      </c>
      <c r="FRU77" s="11">
        <f t="shared" si="74"/>
        <v>0</v>
      </c>
      <c r="FRV77" s="11">
        <f t="shared" si="74"/>
        <v>0</v>
      </c>
      <c r="FRW77" s="11">
        <f t="shared" si="74"/>
        <v>0</v>
      </c>
      <c r="FRX77" s="11">
        <f t="shared" si="74"/>
        <v>0</v>
      </c>
      <c r="FRY77" s="11">
        <f t="shared" si="74"/>
        <v>0</v>
      </c>
      <c r="FRZ77" s="11">
        <f t="shared" si="74"/>
        <v>0</v>
      </c>
      <c r="FSA77" s="11">
        <f t="shared" si="74"/>
        <v>0</v>
      </c>
      <c r="FSB77" s="11">
        <f t="shared" si="74"/>
        <v>0</v>
      </c>
      <c r="FSC77" s="11">
        <f t="shared" si="74"/>
        <v>0</v>
      </c>
      <c r="FSD77" s="11">
        <f t="shared" si="74"/>
        <v>0</v>
      </c>
      <c r="FSE77" s="11">
        <f t="shared" si="74"/>
        <v>0</v>
      </c>
      <c r="FSF77" s="11">
        <f t="shared" si="74"/>
        <v>0</v>
      </c>
      <c r="FSG77" s="11">
        <f t="shared" si="74"/>
        <v>0</v>
      </c>
      <c r="FSH77" s="11">
        <f t="shared" si="74"/>
        <v>0</v>
      </c>
      <c r="FSI77" s="11">
        <f t="shared" si="74"/>
        <v>0</v>
      </c>
      <c r="FSJ77" s="11">
        <f t="shared" si="74"/>
        <v>0</v>
      </c>
      <c r="FSK77" s="11">
        <f t="shared" si="74"/>
        <v>0</v>
      </c>
      <c r="FSL77" s="11">
        <f t="shared" si="74"/>
        <v>0</v>
      </c>
      <c r="FSM77" s="11">
        <f t="shared" si="74"/>
        <v>0</v>
      </c>
      <c r="FSN77" s="11">
        <f t="shared" si="74"/>
        <v>0</v>
      </c>
      <c r="FSO77" s="11">
        <f t="shared" si="74"/>
        <v>0</v>
      </c>
      <c r="FSP77" s="11">
        <f t="shared" si="74"/>
        <v>0</v>
      </c>
      <c r="FSQ77" s="11">
        <f t="shared" si="74"/>
        <v>0</v>
      </c>
      <c r="FSR77" s="11">
        <f t="shared" si="74"/>
        <v>0</v>
      </c>
      <c r="FSS77" s="11">
        <f t="shared" si="74"/>
        <v>0</v>
      </c>
      <c r="FST77" s="11">
        <f t="shared" si="74"/>
        <v>0</v>
      </c>
      <c r="FSU77" s="11">
        <f t="shared" si="74"/>
        <v>0</v>
      </c>
      <c r="FSV77" s="11">
        <f t="shared" si="74"/>
        <v>0</v>
      </c>
      <c r="FSW77" s="11">
        <f t="shared" si="74"/>
        <v>0</v>
      </c>
      <c r="FSX77" s="11">
        <f t="shared" si="74"/>
        <v>0</v>
      </c>
      <c r="FSY77" s="11">
        <f t="shared" si="74"/>
        <v>0</v>
      </c>
      <c r="FSZ77" s="11">
        <f t="shared" si="74"/>
        <v>0</v>
      </c>
      <c r="FTA77" s="11">
        <f t="shared" si="74"/>
        <v>0</v>
      </c>
      <c r="FTB77" s="11">
        <f t="shared" si="74"/>
        <v>0</v>
      </c>
      <c r="FTC77" s="11">
        <f t="shared" si="74"/>
        <v>0</v>
      </c>
      <c r="FTD77" s="11">
        <f t="shared" si="74"/>
        <v>0</v>
      </c>
      <c r="FTE77" s="11">
        <f t="shared" si="74"/>
        <v>0</v>
      </c>
      <c r="FTF77" s="11">
        <f t="shared" si="74"/>
        <v>0</v>
      </c>
      <c r="FTG77" s="11">
        <f t="shared" ref="FTG77:FVR77" si="75">ROUND(SUM(FTG78:FTG85),3)</f>
        <v>0</v>
      </c>
      <c r="FTH77" s="11">
        <f t="shared" si="75"/>
        <v>0</v>
      </c>
      <c r="FTI77" s="11">
        <f t="shared" si="75"/>
        <v>0</v>
      </c>
      <c r="FTJ77" s="11">
        <f t="shared" si="75"/>
        <v>0</v>
      </c>
      <c r="FTK77" s="11">
        <f t="shared" si="75"/>
        <v>0</v>
      </c>
      <c r="FTL77" s="11">
        <f t="shared" si="75"/>
        <v>0</v>
      </c>
      <c r="FTM77" s="11">
        <f t="shared" si="75"/>
        <v>0</v>
      </c>
      <c r="FTN77" s="11">
        <f t="shared" si="75"/>
        <v>0</v>
      </c>
      <c r="FTO77" s="11">
        <f t="shared" si="75"/>
        <v>0</v>
      </c>
      <c r="FTP77" s="11">
        <f t="shared" si="75"/>
        <v>0</v>
      </c>
      <c r="FTQ77" s="11">
        <f t="shared" si="75"/>
        <v>0</v>
      </c>
      <c r="FTR77" s="11">
        <f t="shared" si="75"/>
        <v>0</v>
      </c>
      <c r="FTS77" s="11">
        <f t="shared" si="75"/>
        <v>0</v>
      </c>
      <c r="FTT77" s="11">
        <f t="shared" si="75"/>
        <v>0</v>
      </c>
      <c r="FTU77" s="11">
        <f t="shared" si="75"/>
        <v>0</v>
      </c>
      <c r="FTV77" s="11">
        <f t="shared" si="75"/>
        <v>0</v>
      </c>
      <c r="FTW77" s="11">
        <f t="shared" si="75"/>
        <v>0</v>
      </c>
      <c r="FTX77" s="11">
        <f t="shared" si="75"/>
        <v>0</v>
      </c>
      <c r="FTY77" s="11">
        <f t="shared" si="75"/>
        <v>0</v>
      </c>
      <c r="FTZ77" s="11">
        <f t="shared" si="75"/>
        <v>0</v>
      </c>
      <c r="FUA77" s="11">
        <f t="shared" si="75"/>
        <v>0</v>
      </c>
      <c r="FUB77" s="11">
        <f t="shared" si="75"/>
        <v>0</v>
      </c>
      <c r="FUC77" s="11">
        <f t="shared" si="75"/>
        <v>0</v>
      </c>
      <c r="FUD77" s="11">
        <f t="shared" si="75"/>
        <v>0</v>
      </c>
      <c r="FUE77" s="11">
        <f t="shared" si="75"/>
        <v>0</v>
      </c>
      <c r="FUF77" s="11">
        <f t="shared" si="75"/>
        <v>0</v>
      </c>
      <c r="FUG77" s="11">
        <f t="shared" si="75"/>
        <v>0</v>
      </c>
      <c r="FUH77" s="11">
        <f t="shared" si="75"/>
        <v>0</v>
      </c>
      <c r="FUI77" s="11">
        <f t="shared" si="75"/>
        <v>0</v>
      </c>
      <c r="FUJ77" s="11">
        <f t="shared" si="75"/>
        <v>0</v>
      </c>
      <c r="FUK77" s="11">
        <f t="shared" si="75"/>
        <v>0</v>
      </c>
      <c r="FUL77" s="11">
        <f t="shared" si="75"/>
        <v>0</v>
      </c>
      <c r="FUM77" s="11">
        <f t="shared" si="75"/>
        <v>0</v>
      </c>
      <c r="FUN77" s="11">
        <f t="shared" si="75"/>
        <v>0</v>
      </c>
      <c r="FUO77" s="11">
        <f t="shared" si="75"/>
        <v>0</v>
      </c>
      <c r="FUP77" s="11">
        <f t="shared" si="75"/>
        <v>0</v>
      </c>
      <c r="FUQ77" s="11">
        <f t="shared" si="75"/>
        <v>0</v>
      </c>
      <c r="FUR77" s="11">
        <f t="shared" si="75"/>
        <v>0</v>
      </c>
      <c r="FUS77" s="11">
        <f t="shared" si="75"/>
        <v>0</v>
      </c>
      <c r="FUT77" s="11">
        <f t="shared" si="75"/>
        <v>0</v>
      </c>
      <c r="FUU77" s="11">
        <f t="shared" si="75"/>
        <v>0</v>
      </c>
      <c r="FUV77" s="11">
        <f t="shared" si="75"/>
        <v>0</v>
      </c>
      <c r="FUW77" s="11">
        <f t="shared" si="75"/>
        <v>0</v>
      </c>
      <c r="FUX77" s="11">
        <f t="shared" si="75"/>
        <v>0</v>
      </c>
      <c r="FUY77" s="11">
        <f t="shared" si="75"/>
        <v>0</v>
      </c>
      <c r="FUZ77" s="11">
        <f t="shared" si="75"/>
        <v>0</v>
      </c>
      <c r="FVA77" s="11">
        <f t="shared" si="75"/>
        <v>0</v>
      </c>
      <c r="FVB77" s="11">
        <f t="shared" si="75"/>
        <v>0</v>
      </c>
      <c r="FVC77" s="11">
        <f t="shared" si="75"/>
        <v>0</v>
      </c>
      <c r="FVD77" s="11">
        <f t="shared" si="75"/>
        <v>0</v>
      </c>
      <c r="FVE77" s="11">
        <f t="shared" si="75"/>
        <v>0</v>
      </c>
      <c r="FVF77" s="11">
        <f t="shared" si="75"/>
        <v>0</v>
      </c>
      <c r="FVG77" s="11">
        <f t="shared" si="75"/>
        <v>0</v>
      </c>
      <c r="FVH77" s="11">
        <f t="shared" si="75"/>
        <v>0</v>
      </c>
      <c r="FVI77" s="11">
        <f t="shared" si="75"/>
        <v>0</v>
      </c>
      <c r="FVJ77" s="11">
        <f t="shared" si="75"/>
        <v>0</v>
      </c>
      <c r="FVK77" s="11">
        <f t="shared" si="75"/>
        <v>0</v>
      </c>
      <c r="FVL77" s="11">
        <f t="shared" si="75"/>
        <v>0</v>
      </c>
      <c r="FVM77" s="11">
        <f t="shared" si="75"/>
        <v>0</v>
      </c>
      <c r="FVN77" s="11">
        <f t="shared" si="75"/>
        <v>0</v>
      </c>
      <c r="FVO77" s="11">
        <f t="shared" si="75"/>
        <v>0</v>
      </c>
      <c r="FVP77" s="11">
        <f t="shared" si="75"/>
        <v>0</v>
      </c>
      <c r="FVQ77" s="11">
        <f t="shared" si="75"/>
        <v>0</v>
      </c>
      <c r="FVR77" s="11">
        <f t="shared" si="75"/>
        <v>0</v>
      </c>
      <c r="FVS77" s="11">
        <f t="shared" ref="FVS77:FYD77" si="76">ROUND(SUM(FVS78:FVS85),3)</f>
        <v>0</v>
      </c>
      <c r="FVT77" s="11">
        <f t="shared" si="76"/>
        <v>0</v>
      </c>
      <c r="FVU77" s="11">
        <f t="shared" si="76"/>
        <v>0</v>
      </c>
      <c r="FVV77" s="11">
        <f t="shared" si="76"/>
        <v>0</v>
      </c>
      <c r="FVW77" s="11">
        <f t="shared" si="76"/>
        <v>0</v>
      </c>
      <c r="FVX77" s="11">
        <f t="shared" si="76"/>
        <v>0</v>
      </c>
      <c r="FVY77" s="11">
        <f t="shared" si="76"/>
        <v>0</v>
      </c>
      <c r="FVZ77" s="11">
        <f t="shared" si="76"/>
        <v>0</v>
      </c>
      <c r="FWA77" s="11">
        <f t="shared" si="76"/>
        <v>0</v>
      </c>
      <c r="FWB77" s="11">
        <f t="shared" si="76"/>
        <v>0</v>
      </c>
      <c r="FWC77" s="11">
        <f t="shared" si="76"/>
        <v>0</v>
      </c>
      <c r="FWD77" s="11">
        <f t="shared" si="76"/>
        <v>0</v>
      </c>
      <c r="FWE77" s="11">
        <f t="shared" si="76"/>
        <v>0</v>
      </c>
      <c r="FWF77" s="11">
        <f t="shared" si="76"/>
        <v>0</v>
      </c>
      <c r="FWG77" s="11">
        <f t="shared" si="76"/>
        <v>0</v>
      </c>
      <c r="FWH77" s="11">
        <f t="shared" si="76"/>
        <v>0</v>
      </c>
      <c r="FWI77" s="11">
        <f t="shared" si="76"/>
        <v>0</v>
      </c>
      <c r="FWJ77" s="11">
        <f t="shared" si="76"/>
        <v>0</v>
      </c>
      <c r="FWK77" s="11">
        <f t="shared" si="76"/>
        <v>0</v>
      </c>
      <c r="FWL77" s="11">
        <f t="shared" si="76"/>
        <v>0</v>
      </c>
      <c r="FWM77" s="11">
        <f t="shared" si="76"/>
        <v>0</v>
      </c>
      <c r="FWN77" s="11">
        <f t="shared" si="76"/>
        <v>0</v>
      </c>
      <c r="FWO77" s="11">
        <f t="shared" si="76"/>
        <v>0</v>
      </c>
      <c r="FWP77" s="11">
        <f t="shared" si="76"/>
        <v>0</v>
      </c>
      <c r="FWQ77" s="11">
        <f t="shared" si="76"/>
        <v>0</v>
      </c>
      <c r="FWR77" s="11">
        <f t="shared" si="76"/>
        <v>0</v>
      </c>
      <c r="FWS77" s="11">
        <f t="shared" si="76"/>
        <v>0</v>
      </c>
      <c r="FWT77" s="11">
        <f t="shared" si="76"/>
        <v>0</v>
      </c>
      <c r="FWU77" s="11">
        <f t="shared" si="76"/>
        <v>0</v>
      </c>
      <c r="FWV77" s="11">
        <f t="shared" si="76"/>
        <v>0</v>
      </c>
      <c r="FWW77" s="11">
        <f t="shared" si="76"/>
        <v>0</v>
      </c>
      <c r="FWX77" s="11">
        <f t="shared" si="76"/>
        <v>0</v>
      </c>
      <c r="FWY77" s="11">
        <f t="shared" si="76"/>
        <v>0</v>
      </c>
      <c r="FWZ77" s="11">
        <f t="shared" si="76"/>
        <v>0</v>
      </c>
      <c r="FXA77" s="11">
        <f t="shared" si="76"/>
        <v>0</v>
      </c>
      <c r="FXB77" s="11">
        <f t="shared" si="76"/>
        <v>0</v>
      </c>
      <c r="FXC77" s="11">
        <f t="shared" si="76"/>
        <v>0</v>
      </c>
      <c r="FXD77" s="11">
        <f t="shared" si="76"/>
        <v>0</v>
      </c>
      <c r="FXE77" s="11">
        <f t="shared" si="76"/>
        <v>0</v>
      </c>
      <c r="FXF77" s="11">
        <f t="shared" si="76"/>
        <v>0</v>
      </c>
      <c r="FXG77" s="11">
        <f t="shared" si="76"/>
        <v>0</v>
      </c>
      <c r="FXH77" s="11">
        <f t="shared" si="76"/>
        <v>0</v>
      </c>
      <c r="FXI77" s="11">
        <f t="shared" si="76"/>
        <v>0</v>
      </c>
      <c r="FXJ77" s="11">
        <f t="shared" si="76"/>
        <v>0</v>
      </c>
      <c r="FXK77" s="11">
        <f t="shared" si="76"/>
        <v>0</v>
      </c>
      <c r="FXL77" s="11">
        <f t="shared" si="76"/>
        <v>0</v>
      </c>
      <c r="FXM77" s="11">
        <f t="shared" si="76"/>
        <v>0</v>
      </c>
      <c r="FXN77" s="11">
        <f t="shared" si="76"/>
        <v>0</v>
      </c>
      <c r="FXO77" s="11">
        <f t="shared" si="76"/>
        <v>0</v>
      </c>
      <c r="FXP77" s="11">
        <f t="shared" si="76"/>
        <v>0</v>
      </c>
      <c r="FXQ77" s="11">
        <f t="shared" si="76"/>
        <v>0</v>
      </c>
      <c r="FXR77" s="11">
        <f t="shared" si="76"/>
        <v>0</v>
      </c>
      <c r="FXS77" s="11">
        <f t="shared" si="76"/>
        <v>0</v>
      </c>
      <c r="FXT77" s="11">
        <f t="shared" si="76"/>
        <v>0</v>
      </c>
      <c r="FXU77" s="11">
        <f t="shared" si="76"/>
        <v>0</v>
      </c>
      <c r="FXV77" s="11">
        <f t="shared" si="76"/>
        <v>0</v>
      </c>
      <c r="FXW77" s="11">
        <f t="shared" si="76"/>
        <v>0</v>
      </c>
      <c r="FXX77" s="11">
        <f t="shared" si="76"/>
        <v>0</v>
      </c>
      <c r="FXY77" s="11">
        <f t="shared" si="76"/>
        <v>0</v>
      </c>
      <c r="FXZ77" s="11">
        <f t="shared" si="76"/>
        <v>0</v>
      </c>
      <c r="FYA77" s="11">
        <f t="shared" si="76"/>
        <v>0</v>
      </c>
      <c r="FYB77" s="11">
        <f t="shared" si="76"/>
        <v>0</v>
      </c>
      <c r="FYC77" s="11">
        <f t="shared" si="76"/>
        <v>0</v>
      </c>
      <c r="FYD77" s="11">
        <f t="shared" si="76"/>
        <v>0</v>
      </c>
      <c r="FYE77" s="11">
        <f t="shared" ref="FYE77:GAP77" si="77">ROUND(SUM(FYE78:FYE85),3)</f>
        <v>0</v>
      </c>
      <c r="FYF77" s="11">
        <f t="shared" si="77"/>
        <v>0</v>
      </c>
      <c r="FYG77" s="11">
        <f t="shared" si="77"/>
        <v>0</v>
      </c>
      <c r="FYH77" s="11">
        <f t="shared" si="77"/>
        <v>0</v>
      </c>
      <c r="FYI77" s="11">
        <f t="shared" si="77"/>
        <v>0</v>
      </c>
      <c r="FYJ77" s="11">
        <f t="shared" si="77"/>
        <v>0</v>
      </c>
      <c r="FYK77" s="11">
        <f t="shared" si="77"/>
        <v>0</v>
      </c>
      <c r="FYL77" s="11">
        <f t="shared" si="77"/>
        <v>0</v>
      </c>
      <c r="FYM77" s="11">
        <f t="shared" si="77"/>
        <v>0</v>
      </c>
      <c r="FYN77" s="11">
        <f t="shared" si="77"/>
        <v>0</v>
      </c>
      <c r="FYO77" s="11">
        <f t="shared" si="77"/>
        <v>0</v>
      </c>
      <c r="FYP77" s="11">
        <f t="shared" si="77"/>
        <v>0</v>
      </c>
      <c r="FYQ77" s="11">
        <f t="shared" si="77"/>
        <v>0</v>
      </c>
      <c r="FYR77" s="11">
        <f t="shared" si="77"/>
        <v>0</v>
      </c>
      <c r="FYS77" s="11">
        <f t="shared" si="77"/>
        <v>0</v>
      </c>
      <c r="FYT77" s="11">
        <f t="shared" si="77"/>
        <v>0</v>
      </c>
      <c r="FYU77" s="11">
        <f t="shared" si="77"/>
        <v>0</v>
      </c>
      <c r="FYV77" s="11">
        <f t="shared" si="77"/>
        <v>0</v>
      </c>
      <c r="FYW77" s="11">
        <f t="shared" si="77"/>
        <v>0</v>
      </c>
      <c r="FYX77" s="11">
        <f t="shared" si="77"/>
        <v>0</v>
      </c>
      <c r="FYY77" s="11">
        <f t="shared" si="77"/>
        <v>0</v>
      </c>
      <c r="FYZ77" s="11">
        <f t="shared" si="77"/>
        <v>0</v>
      </c>
      <c r="FZA77" s="11">
        <f t="shared" si="77"/>
        <v>0</v>
      </c>
      <c r="FZB77" s="11">
        <f t="shared" si="77"/>
        <v>0</v>
      </c>
      <c r="FZC77" s="11">
        <f t="shared" si="77"/>
        <v>0</v>
      </c>
      <c r="FZD77" s="11">
        <f t="shared" si="77"/>
        <v>0</v>
      </c>
      <c r="FZE77" s="11">
        <f t="shared" si="77"/>
        <v>0</v>
      </c>
      <c r="FZF77" s="11">
        <f t="shared" si="77"/>
        <v>0</v>
      </c>
      <c r="FZG77" s="11">
        <f t="shared" si="77"/>
        <v>0</v>
      </c>
      <c r="FZH77" s="11">
        <f t="shared" si="77"/>
        <v>0</v>
      </c>
      <c r="FZI77" s="11">
        <f t="shared" si="77"/>
        <v>0</v>
      </c>
      <c r="FZJ77" s="11">
        <f t="shared" si="77"/>
        <v>0</v>
      </c>
      <c r="FZK77" s="11">
        <f t="shared" si="77"/>
        <v>0</v>
      </c>
      <c r="FZL77" s="11">
        <f t="shared" si="77"/>
        <v>0</v>
      </c>
      <c r="FZM77" s="11">
        <f t="shared" si="77"/>
        <v>0</v>
      </c>
      <c r="FZN77" s="11">
        <f t="shared" si="77"/>
        <v>0</v>
      </c>
      <c r="FZO77" s="11">
        <f t="shared" si="77"/>
        <v>0</v>
      </c>
      <c r="FZP77" s="11">
        <f t="shared" si="77"/>
        <v>0</v>
      </c>
      <c r="FZQ77" s="11">
        <f t="shared" si="77"/>
        <v>0</v>
      </c>
      <c r="FZR77" s="11">
        <f t="shared" si="77"/>
        <v>0</v>
      </c>
      <c r="FZS77" s="11">
        <f t="shared" si="77"/>
        <v>0</v>
      </c>
      <c r="FZT77" s="11">
        <f t="shared" si="77"/>
        <v>0</v>
      </c>
      <c r="FZU77" s="11">
        <f t="shared" si="77"/>
        <v>0</v>
      </c>
      <c r="FZV77" s="11">
        <f t="shared" si="77"/>
        <v>0</v>
      </c>
      <c r="FZW77" s="11">
        <f t="shared" si="77"/>
        <v>0</v>
      </c>
      <c r="FZX77" s="11">
        <f t="shared" si="77"/>
        <v>0</v>
      </c>
      <c r="FZY77" s="11">
        <f t="shared" si="77"/>
        <v>0</v>
      </c>
      <c r="FZZ77" s="11">
        <f t="shared" si="77"/>
        <v>0</v>
      </c>
      <c r="GAA77" s="11">
        <f t="shared" si="77"/>
        <v>0</v>
      </c>
      <c r="GAB77" s="11">
        <f t="shared" si="77"/>
        <v>0</v>
      </c>
      <c r="GAC77" s="11">
        <f t="shared" si="77"/>
        <v>0</v>
      </c>
      <c r="GAD77" s="11">
        <f t="shared" si="77"/>
        <v>0</v>
      </c>
      <c r="GAE77" s="11">
        <f t="shared" si="77"/>
        <v>0</v>
      </c>
      <c r="GAF77" s="11">
        <f t="shared" si="77"/>
        <v>0</v>
      </c>
      <c r="GAG77" s="11">
        <f t="shared" si="77"/>
        <v>0</v>
      </c>
      <c r="GAH77" s="11">
        <f t="shared" si="77"/>
        <v>0</v>
      </c>
      <c r="GAI77" s="11">
        <f t="shared" si="77"/>
        <v>0</v>
      </c>
      <c r="GAJ77" s="11">
        <f t="shared" si="77"/>
        <v>0</v>
      </c>
      <c r="GAK77" s="11">
        <f t="shared" si="77"/>
        <v>0</v>
      </c>
      <c r="GAL77" s="11">
        <f t="shared" si="77"/>
        <v>0</v>
      </c>
      <c r="GAM77" s="11">
        <f t="shared" si="77"/>
        <v>0</v>
      </c>
      <c r="GAN77" s="11">
        <f t="shared" si="77"/>
        <v>0</v>
      </c>
      <c r="GAO77" s="11">
        <f t="shared" si="77"/>
        <v>0</v>
      </c>
      <c r="GAP77" s="11">
        <f t="shared" si="77"/>
        <v>0</v>
      </c>
      <c r="GAQ77" s="11">
        <f t="shared" ref="GAQ77:GDB77" si="78">ROUND(SUM(GAQ78:GAQ85),3)</f>
        <v>0</v>
      </c>
      <c r="GAR77" s="11">
        <f t="shared" si="78"/>
        <v>0</v>
      </c>
      <c r="GAS77" s="11">
        <f t="shared" si="78"/>
        <v>0</v>
      </c>
      <c r="GAT77" s="11">
        <f t="shared" si="78"/>
        <v>0</v>
      </c>
      <c r="GAU77" s="11">
        <f t="shared" si="78"/>
        <v>0</v>
      </c>
      <c r="GAV77" s="11">
        <f t="shared" si="78"/>
        <v>0</v>
      </c>
      <c r="GAW77" s="11">
        <f t="shared" si="78"/>
        <v>0</v>
      </c>
      <c r="GAX77" s="11">
        <f t="shared" si="78"/>
        <v>0</v>
      </c>
      <c r="GAY77" s="11">
        <f t="shared" si="78"/>
        <v>0</v>
      </c>
      <c r="GAZ77" s="11">
        <f t="shared" si="78"/>
        <v>0</v>
      </c>
      <c r="GBA77" s="11">
        <f t="shared" si="78"/>
        <v>0</v>
      </c>
      <c r="GBB77" s="11">
        <f t="shared" si="78"/>
        <v>0</v>
      </c>
      <c r="GBC77" s="11">
        <f t="shared" si="78"/>
        <v>0</v>
      </c>
      <c r="GBD77" s="11">
        <f t="shared" si="78"/>
        <v>0</v>
      </c>
      <c r="GBE77" s="11">
        <f t="shared" si="78"/>
        <v>0</v>
      </c>
      <c r="GBF77" s="11">
        <f t="shared" si="78"/>
        <v>0</v>
      </c>
      <c r="GBG77" s="11">
        <f t="shared" si="78"/>
        <v>0</v>
      </c>
      <c r="GBH77" s="11">
        <f t="shared" si="78"/>
        <v>0</v>
      </c>
      <c r="GBI77" s="11">
        <f t="shared" si="78"/>
        <v>0</v>
      </c>
      <c r="GBJ77" s="11">
        <f t="shared" si="78"/>
        <v>0</v>
      </c>
      <c r="GBK77" s="11">
        <f t="shared" si="78"/>
        <v>0</v>
      </c>
      <c r="GBL77" s="11">
        <f t="shared" si="78"/>
        <v>0</v>
      </c>
      <c r="GBM77" s="11">
        <f t="shared" si="78"/>
        <v>0</v>
      </c>
      <c r="GBN77" s="11">
        <f t="shared" si="78"/>
        <v>0</v>
      </c>
      <c r="GBO77" s="11">
        <f t="shared" si="78"/>
        <v>0</v>
      </c>
      <c r="GBP77" s="11">
        <f t="shared" si="78"/>
        <v>0</v>
      </c>
      <c r="GBQ77" s="11">
        <f t="shared" si="78"/>
        <v>0</v>
      </c>
      <c r="GBR77" s="11">
        <f t="shared" si="78"/>
        <v>0</v>
      </c>
      <c r="GBS77" s="11">
        <f t="shared" si="78"/>
        <v>0</v>
      </c>
      <c r="GBT77" s="11">
        <f t="shared" si="78"/>
        <v>0</v>
      </c>
      <c r="GBU77" s="11">
        <f t="shared" si="78"/>
        <v>0</v>
      </c>
      <c r="GBV77" s="11">
        <f t="shared" si="78"/>
        <v>0</v>
      </c>
      <c r="GBW77" s="11">
        <f t="shared" si="78"/>
        <v>0</v>
      </c>
      <c r="GBX77" s="11">
        <f t="shared" si="78"/>
        <v>0</v>
      </c>
      <c r="GBY77" s="11">
        <f t="shared" si="78"/>
        <v>0</v>
      </c>
      <c r="GBZ77" s="11">
        <f t="shared" si="78"/>
        <v>0</v>
      </c>
      <c r="GCA77" s="11">
        <f t="shared" si="78"/>
        <v>0</v>
      </c>
      <c r="GCB77" s="11">
        <f t="shared" si="78"/>
        <v>0</v>
      </c>
      <c r="GCC77" s="11">
        <f t="shared" si="78"/>
        <v>0</v>
      </c>
      <c r="GCD77" s="11">
        <f t="shared" si="78"/>
        <v>0</v>
      </c>
      <c r="GCE77" s="11">
        <f t="shared" si="78"/>
        <v>0</v>
      </c>
      <c r="GCF77" s="11">
        <f t="shared" si="78"/>
        <v>0</v>
      </c>
      <c r="GCG77" s="11">
        <f t="shared" si="78"/>
        <v>0</v>
      </c>
      <c r="GCH77" s="11">
        <f t="shared" si="78"/>
        <v>0</v>
      </c>
      <c r="GCI77" s="11">
        <f t="shared" si="78"/>
        <v>0</v>
      </c>
      <c r="GCJ77" s="11">
        <f t="shared" si="78"/>
        <v>0</v>
      </c>
      <c r="GCK77" s="11">
        <f t="shared" si="78"/>
        <v>0</v>
      </c>
      <c r="GCL77" s="11">
        <f t="shared" si="78"/>
        <v>0</v>
      </c>
      <c r="GCM77" s="11">
        <f t="shared" si="78"/>
        <v>0</v>
      </c>
      <c r="GCN77" s="11">
        <f t="shared" si="78"/>
        <v>0</v>
      </c>
      <c r="GCO77" s="11">
        <f t="shared" si="78"/>
        <v>0</v>
      </c>
      <c r="GCP77" s="11">
        <f t="shared" si="78"/>
        <v>0</v>
      </c>
      <c r="GCQ77" s="11">
        <f t="shared" si="78"/>
        <v>0</v>
      </c>
      <c r="GCR77" s="11">
        <f t="shared" si="78"/>
        <v>0</v>
      </c>
      <c r="GCS77" s="11">
        <f t="shared" si="78"/>
        <v>0</v>
      </c>
      <c r="GCT77" s="11">
        <f t="shared" si="78"/>
        <v>0</v>
      </c>
      <c r="GCU77" s="11">
        <f t="shared" si="78"/>
        <v>0</v>
      </c>
      <c r="GCV77" s="11">
        <f t="shared" si="78"/>
        <v>0</v>
      </c>
      <c r="GCW77" s="11">
        <f t="shared" si="78"/>
        <v>0</v>
      </c>
      <c r="GCX77" s="11">
        <f t="shared" si="78"/>
        <v>0</v>
      </c>
      <c r="GCY77" s="11">
        <f t="shared" si="78"/>
        <v>0</v>
      </c>
      <c r="GCZ77" s="11">
        <f t="shared" si="78"/>
        <v>0</v>
      </c>
      <c r="GDA77" s="11">
        <f t="shared" si="78"/>
        <v>0</v>
      </c>
      <c r="GDB77" s="11">
        <f t="shared" si="78"/>
        <v>0</v>
      </c>
      <c r="GDC77" s="11">
        <f t="shared" ref="GDC77:GFN77" si="79">ROUND(SUM(GDC78:GDC85),3)</f>
        <v>0</v>
      </c>
      <c r="GDD77" s="11">
        <f t="shared" si="79"/>
        <v>0</v>
      </c>
      <c r="GDE77" s="11">
        <f t="shared" si="79"/>
        <v>0</v>
      </c>
      <c r="GDF77" s="11">
        <f t="shared" si="79"/>
        <v>0</v>
      </c>
      <c r="GDG77" s="11">
        <f t="shared" si="79"/>
        <v>0</v>
      </c>
      <c r="GDH77" s="11">
        <f t="shared" si="79"/>
        <v>0</v>
      </c>
      <c r="GDI77" s="11">
        <f t="shared" si="79"/>
        <v>0</v>
      </c>
      <c r="GDJ77" s="11">
        <f t="shared" si="79"/>
        <v>0</v>
      </c>
      <c r="GDK77" s="11">
        <f t="shared" si="79"/>
        <v>0</v>
      </c>
      <c r="GDL77" s="11">
        <f t="shared" si="79"/>
        <v>0</v>
      </c>
      <c r="GDM77" s="11">
        <f t="shared" si="79"/>
        <v>0</v>
      </c>
      <c r="GDN77" s="11">
        <f t="shared" si="79"/>
        <v>0</v>
      </c>
      <c r="GDO77" s="11">
        <f t="shared" si="79"/>
        <v>0</v>
      </c>
      <c r="GDP77" s="11">
        <f t="shared" si="79"/>
        <v>0</v>
      </c>
      <c r="GDQ77" s="11">
        <f t="shared" si="79"/>
        <v>0</v>
      </c>
      <c r="GDR77" s="11">
        <f t="shared" si="79"/>
        <v>0</v>
      </c>
      <c r="GDS77" s="11">
        <f t="shared" si="79"/>
        <v>0</v>
      </c>
      <c r="GDT77" s="11">
        <f t="shared" si="79"/>
        <v>0</v>
      </c>
      <c r="GDU77" s="11">
        <f t="shared" si="79"/>
        <v>0</v>
      </c>
      <c r="GDV77" s="11">
        <f t="shared" si="79"/>
        <v>0</v>
      </c>
      <c r="GDW77" s="11">
        <f t="shared" si="79"/>
        <v>0</v>
      </c>
      <c r="GDX77" s="11">
        <f t="shared" si="79"/>
        <v>0</v>
      </c>
      <c r="GDY77" s="11">
        <f t="shared" si="79"/>
        <v>0</v>
      </c>
      <c r="GDZ77" s="11">
        <f t="shared" si="79"/>
        <v>0</v>
      </c>
      <c r="GEA77" s="11">
        <f t="shared" si="79"/>
        <v>0</v>
      </c>
      <c r="GEB77" s="11">
        <f t="shared" si="79"/>
        <v>0</v>
      </c>
      <c r="GEC77" s="11">
        <f t="shared" si="79"/>
        <v>0</v>
      </c>
      <c r="GED77" s="11">
        <f t="shared" si="79"/>
        <v>0</v>
      </c>
      <c r="GEE77" s="11">
        <f t="shared" si="79"/>
        <v>0</v>
      </c>
      <c r="GEF77" s="11">
        <f t="shared" si="79"/>
        <v>0</v>
      </c>
      <c r="GEG77" s="11">
        <f t="shared" si="79"/>
        <v>0</v>
      </c>
      <c r="GEH77" s="11">
        <f t="shared" si="79"/>
        <v>0</v>
      </c>
      <c r="GEI77" s="11">
        <f t="shared" si="79"/>
        <v>0</v>
      </c>
      <c r="GEJ77" s="11">
        <f t="shared" si="79"/>
        <v>0</v>
      </c>
      <c r="GEK77" s="11">
        <f t="shared" si="79"/>
        <v>0</v>
      </c>
      <c r="GEL77" s="11">
        <f t="shared" si="79"/>
        <v>0</v>
      </c>
      <c r="GEM77" s="11">
        <f t="shared" si="79"/>
        <v>0</v>
      </c>
      <c r="GEN77" s="11">
        <f t="shared" si="79"/>
        <v>0</v>
      </c>
      <c r="GEO77" s="11">
        <f t="shared" si="79"/>
        <v>0</v>
      </c>
      <c r="GEP77" s="11">
        <f t="shared" si="79"/>
        <v>0</v>
      </c>
      <c r="GEQ77" s="11">
        <f t="shared" si="79"/>
        <v>0</v>
      </c>
      <c r="GER77" s="11">
        <f t="shared" si="79"/>
        <v>0</v>
      </c>
      <c r="GES77" s="11">
        <f t="shared" si="79"/>
        <v>0</v>
      </c>
      <c r="GET77" s="11">
        <f t="shared" si="79"/>
        <v>0</v>
      </c>
      <c r="GEU77" s="11">
        <f t="shared" si="79"/>
        <v>0</v>
      </c>
      <c r="GEV77" s="11">
        <f t="shared" si="79"/>
        <v>0</v>
      </c>
      <c r="GEW77" s="11">
        <f t="shared" si="79"/>
        <v>0</v>
      </c>
      <c r="GEX77" s="11">
        <f t="shared" si="79"/>
        <v>0</v>
      </c>
      <c r="GEY77" s="11">
        <f t="shared" si="79"/>
        <v>0</v>
      </c>
      <c r="GEZ77" s="11">
        <f t="shared" si="79"/>
        <v>0</v>
      </c>
      <c r="GFA77" s="11">
        <f t="shared" si="79"/>
        <v>0</v>
      </c>
      <c r="GFB77" s="11">
        <f t="shared" si="79"/>
        <v>0</v>
      </c>
      <c r="GFC77" s="11">
        <f t="shared" si="79"/>
        <v>0</v>
      </c>
      <c r="GFD77" s="11">
        <f t="shared" si="79"/>
        <v>0</v>
      </c>
      <c r="GFE77" s="11">
        <f t="shared" si="79"/>
        <v>0</v>
      </c>
      <c r="GFF77" s="11">
        <f t="shared" si="79"/>
        <v>0</v>
      </c>
      <c r="GFG77" s="11">
        <f t="shared" si="79"/>
        <v>0</v>
      </c>
      <c r="GFH77" s="11">
        <f t="shared" si="79"/>
        <v>0</v>
      </c>
      <c r="GFI77" s="11">
        <f t="shared" si="79"/>
        <v>0</v>
      </c>
      <c r="GFJ77" s="11">
        <f t="shared" si="79"/>
        <v>0</v>
      </c>
      <c r="GFK77" s="11">
        <f t="shared" si="79"/>
        <v>0</v>
      </c>
      <c r="GFL77" s="11">
        <f t="shared" si="79"/>
        <v>0</v>
      </c>
      <c r="GFM77" s="11">
        <f t="shared" si="79"/>
        <v>0</v>
      </c>
      <c r="GFN77" s="11">
        <f t="shared" si="79"/>
        <v>0</v>
      </c>
      <c r="GFO77" s="11">
        <f t="shared" ref="GFO77:GHZ77" si="80">ROUND(SUM(GFO78:GFO85),3)</f>
        <v>0</v>
      </c>
      <c r="GFP77" s="11">
        <f t="shared" si="80"/>
        <v>0</v>
      </c>
      <c r="GFQ77" s="11">
        <f t="shared" si="80"/>
        <v>0</v>
      </c>
      <c r="GFR77" s="11">
        <f t="shared" si="80"/>
        <v>0</v>
      </c>
      <c r="GFS77" s="11">
        <f t="shared" si="80"/>
        <v>0</v>
      </c>
      <c r="GFT77" s="11">
        <f t="shared" si="80"/>
        <v>0</v>
      </c>
      <c r="GFU77" s="11">
        <f t="shared" si="80"/>
        <v>0</v>
      </c>
      <c r="GFV77" s="11">
        <f t="shared" si="80"/>
        <v>0</v>
      </c>
      <c r="GFW77" s="11">
        <f t="shared" si="80"/>
        <v>0</v>
      </c>
      <c r="GFX77" s="11">
        <f t="shared" si="80"/>
        <v>0</v>
      </c>
      <c r="GFY77" s="11">
        <f t="shared" si="80"/>
        <v>0</v>
      </c>
      <c r="GFZ77" s="11">
        <f t="shared" si="80"/>
        <v>0</v>
      </c>
      <c r="GGA77" s="11">
        <f t="shared" si="80"/>
        <v>0</v>
      </c>
      <c r="GGB77" s="11">
        <f t="shared" si="80"/>
        <v>0</v>
      </c>
      <c r="GGC77" s="11">
        <f t="shared" si="80"/>
        <v>0</v>
      </c>
      <c r="GGD77" s="11">
        <f t="shared" si="80"/>
        <v>0</v>
      </c>
      <c r="GGE77" s="11">
        <f t="shared" si="80"/>
        <v>0</v>
      </c>
      <c r="GGF77" s="11">
        <f t="shared" si="80"/>
        <v>0</v>
      </c>
      <c r="GGG77" s="11">
        <f t="shared" si="80"/>
        <v>0</v>
      </c>
      <c r="GGH77" s="11">
        <f t="shared" si="80"/>
        <v>0</v>
      </c>
      <c r="GGI77" s="11">
        <f t="shared" si="80"/>
        <v>0</v>
      </c>
      <c r="GGJ77" s="11">
        <f t="shared" si="80"/>
        <v>0</v>
      </c>
      <c r="GGK77" s="11">
        <f t="shared" si="80"/>
        <v>0</v>
      </c>
      <c r="GGL77" s="11">
        <f t="shared" si="80"/>
        <v>0</v>
      </c>
      <c r="GGM77" s="11">
        <f t="shared" si="80"/>
        <v>0</v>
      </c>
      <c r="GGN77" s="11">
        <f t="shared" si="80"/>
        <v>0</v>
      </c>
      <c r="GGO77" s="11">
        <f t="shared" si="80"/>
        <v>0</v>
      </c>
      <c r="GGP77" s="11">
        <f t="shared" si="80"/>
        <v>0</v>
      </c>
      <c r="GGQ77" s="11">
        <f t="shared" si="80"/>
        <v>0</v>
      </c>
      <c r="GGR77" s="11">
        <f t="shared" si="80"/>
        <v>0</v>
      </c>
      <c r="GGS77" s="11">
        <f t="shared" si="80"/>
        <v>0</v>
      </c>
      <c r="GGT77" s="11">
        <f t="shared" si="80"/>
        <v>0</v>
      </c>
      <c r="GGU77" s="11">
        <f t="shared" si="80"/>
        <v>0</v>
      </c>
      <c r="GGV77" s="11">
        <f t="shared" si="80"/>
        <v>0</v>
      </c>
      <c r="GGW77" s="11">
        <f t="shared" si="80"/>
        <v>0</v>
      </c>
      <c r="GGX77" s="11">
        <f t="shared" si="80"/>
        <v>0</v>
      </c>
      <c r="GGY77" s="11">
        <f t="shared" si="80"/>
        <v>0</v>
      </c>
      <c r="GGZ77" s="11">
        <f t="shared" si="80"/>
        <v>0</v>
      </c>
      <c r="GHA77" s="11">
        <f t="shared" si="80"/>
        <v>0</v>
      </c>
      <c r="GHB77" s="11">
        <f t="shared" si="80"/>
        <v>0</v>
      </c>
      <c r="GHC77" s="11">
        <f t="shared" si="80"/>
        <v>0</v>
      </c>
      <c r="GHD77" s="11">
        <f t="shared" si="80"/>
        <v>0</v>
      </c>
      <c r="GHE77" s="11">
        <f t="shared" si="80"/>
        <v>0</v>
      </c>
      <c r="GHF77" s="11">
        <f t="shared" si="80"/>
        <v>0</v>
      </c>
      <c r="GHG77" s="11">
        <f t="shared" si="80"/>
        <v>0</v>
      </c>
      <c r="GHH77" s="11">
        <f t="shared" si="80"/>
        <v>0</v>
      </c>
      <c r="GHI77" s="11">
        <f t="shared" si="80"/>
        <v>0</v>
      </c>
      <c r="GHJ77" s="11">
        <f t="shared" si="80"/>
        <v>0</v>
      </c>
      <c r="GHK77" s="11">
        <f t="shared" si="80"/>
        <v>0</v>
      </c>
      <c r="GHL77" s="11">
        <f t="shared" si="80"/>
        <v>0</v>
      </c>
      <c r="GHM77" s="11">
        <f t="shared" si="80"/>
        <v>0</v>
      </c>
      <c r="GHN77" s="11">
        <f t="shared" si="80"/>
        <v>0</v>
      </c>
      <c r="GHO77" s="11">
        <f t="shared" si="80"/>
        <v>0</v>
      </c>
      <c r="GHP77" s="11">
        <f t="shared" si="80"/>
        <v>0</v>
      </c>
      <c r="GHQ77" s="11">
        <f t="shared" si="80"/>
        <v>0</v>
      </c>
      <c r="GHR77" s="11">
        <f t="shared" si="80"/>
        <v>0</v>
      </c>
      <c r="GHS77" s="11">
        <f t="shared" si="80"/>
        <v>0</v>
      </c>
      <c r="GHT77" s="11">
        <f t="shared" si="80"/>
        <v>0</v>
      </c>
      <c r="GHU77" s="11">
        <f t="shared" si="80"/>
        <v>0</v>
      </c>
      <c r="GHV77" s="11">
        <f t="shared" si="80"/>
        <v>0</v>
      </c>
      <c r="GHW77" s="11">
        <f t="shared" si="80"/>
        <v>0</v>
      </c>
      <c r="GHX77" s="11">
        <f t="shared" si="80"/>
        <v>0</v>
      </c>
      <c r="GHY77" s="11">
        <f t="shared" si="80"/>
        <v>0</v>
      </c>
      <c r="GHZ77" s="11">
        <f t="shared" si="80"/>
        <v>0</v>
      </c>
      <c r="GIA77" s="11">
        <f t="shared" ref="GIA77:GKL77" si="81">ROUND(SUM(GIA78:GIA85),3)</f>
        <v>0</v>
      </c>
      <c r="GIB77" s="11">
        <f t="shared" si="81"/>
        <v>0</v>
      </c>
      <c r="GIC77" s="11">
        <f t="shared" si="81"/>
        <v>0</v>
      </c>
      <c r="GID77" s="11">
        <f t="shared" si="81"/>
        <v>0</v>
      </c>
      <c r="GIE77" s="11">
        <f t="shared" si="81"/>
        <v>0</v>
      </c>
      <c r="GIF77" s="11">
        <f t="shared" si="81"/>
        <v>0</v>
      </c>
      <c r="GIG77" s="11">
        <f t="shared" si="81"/>
        <v>0</v>
      </c>
      <c r="GIH77" s="11">
        <f t="shared" si="81"/>
        <v>0</v>
      </c>
      <c r="GII77" s="11">
        <f t="shared" si="81"/>
        <v>0</v>
      </c>
      <c r="GIJ77" s="11">
        <f t="shared" si="81"/>
        <v>0</v>
      </c>
      <c r="GIK77" s="11">
        <f t="shared" si="81"/>
        <v>0</v>
      </c>
      <c r="GIL77" s="11">
        <f t="shared" si="81"/>
        <v>0</v>
      </c>
      <c r="GIM77" s="11">
        <f t="shared" si="81"/>
        <v>0</v>
      </c>
      <c r="GIN77" s="11">
        <f t="shared" si="81"/>
        <v>0</v>
      </c>
      <c r="GIO77" s="11">
        <f t="shared" si="81"/>
        <v>0</v>
      </c>
      <c r="GIP77" s="11">
        <f t="shared" si="81"/>
        <v>0</v>
      </c>
      <c r="GIQ77" s="11">
        <f t="shared" si="81"/>
        <v>0</v>
      </c>
      <c r="GIR77" s="11">
        <f t="shared" si="81"/>
        <v>0</v>
      </c>
      <c r="GIS77" s="11">
        <f t="shared" si="81"/>
        <v>0</v>
      </c>
      <c r="GIT77" s="11">
        <f t="shared" si="81"/>
        <v>0</v>
      </c>
      <c r="GIU77" s="11">
        <f t="shared" si="81"/>
        <v>0</v>
      </c>
      <c r="GIV77" s="11">
        <f t="shared" si="81"/>
        <v>0</v>
      </c>
      <c r="GIW77" s="11">
        <f t="shared" si="81"/>
        <v>0</v>
      </c>
      <c r="GIX77" s="11">
        <f t="shared" si="81"/>
        <v>0</v>
      </c>
      <c r="GIY77" s="11">
        <f t="shared" si="81"/>
        <v>0</v>
      </c>
      <c r="GIZ77" s="11">
        <f t="shared" si="81"/>
        <v>0</v>
      </c>
      <c r="GJA77" s="11">
        <f t="shared" si="81"/>
        <v>0</v>
      </c>
      <c r="GJB77" s="11">
        <f t="shared" si="81"/>
        <v>0</v>
      </c>
      <c r="GJC77" s="11">
        <f t="shared" si="81"/>
        <v>0</v>
      </c>
      <c r="GJD77" s="11">
        <f t="shared" si="81"/>
        <v>0</v>
      </c>
      <c r="GJE77" s="11">
        <f t="shared" si="81"/>
        <v>0</v>
      </c>
      <c r="GJF77" s="11">
        <f t="shared" si="81"/>
        <v>0</v>
      </c>
      <c r="GJG77" s="11">
        <f t="shared" si="81"/>
        <v>0</v>
      </c>
      <c r="GJH77" s="11">
        <f t="shared" si="81"/>
        <v>0</v>
      </c>
      <c r="GJI77" s="11">
        <f t="shared" si="81"/>
        <v>0</v>
      </c>
      <c r="GJJ77" s="11">
        <f t="shared" si="81"/>
        <v>0</v>
      </c>
      <c r="GJK77" s="11">
        <f t="shared" si="81"/>
        <v>0</v>
      </c>
      <c r="GJL77" s="11">
        <f t="shared" si="81"/>
        <v>0</v>
      </c>
      <c r="GJM77" s="11">
        <f t="shared" si="81"/>
        <v>0</v>
      </c>
      <c r="GJN77" s="11">
        <f t="shared" si="81"/>
        <v>0</v>
      </c>
      <c r="GJO77" s="11">
        <f t="shared" si="81"/>
        <v>0</v>
      </c>
      <c r="GJP77" s="11">
        <f t="shared" si="81"/>
        <v>0</v>
      </c>
      <c r="GJQ77" s="11">
        <f t="shared" si="81"/>
        <v>0</v>
      </c>
      <c r="GJR77" s="11">
        <f t="shared" si="81"/>
        <v>0</v>
      </c>
      <c r="GJS77" s="11">
        <f t="shared" si="81"/>
        <v>0</v>
      </c>
      <c r="GJT77" s="11">
        <f t="shared" si="81"/>
        <v>0</v>
      </c>
      <c r="GJU77" s="11">
        <f t="shared" si="81"/>
        <v>0</v>
      </c>
      <c r="GJV77" s="11">
        <f t="shared" si="81"/>
        <v>0</v>
      </c>
      <c r="GJW77" s="11">
        <f t="shared" si="81"/>
        <v>0</v>
      </c>
      <c r="GJX77" s="11">
        <f t="shared" si="81"/>
        <v>0</v>
      </c>
      <c r="GJY77" s="11">
        <f t="shared" si="81"/>
        <v>0</v>
      </c>
      <c r="GJZ77" s="11">
        <f t="shared" si="81"/>
        <v>0</v>
      </c>
      <c r="GKA77" s="11">
        <f t="shared" si="81"/>
        <v>0</v>
      </c>
      <c r="GKB77" s="11">
        <f t="shared" si="81"/>
        <v>0</v>
      </c>
      <c r="GKC77" s="11">
        <f t="shared" si="81"/>
        <v>0</v>
      </c>
      <c r="GKD77" s="11">
        <f t="shared" si="81"/>
        <v>0</v>
      </c>
      <c r="GKE77" s="11">
        <f t="shared" si="81"/>
        <v>0</v>
      </c>
      <c r="GKF77" s="11">
        <f t="shared" si="81"/>
        <v>0</v>
      </c>
      <c r="GKG77" s="11">
        <f t="shared" si="81"/>
        <v>0</v>
      </c>
      <c r="GKH77" s="11">
        <f t="shared" si="81"/>
        <v>0</v>
      </c>
      <c r="GKI77" s="11">
        <f t="shared" si="81"/>
        <v>0</v>
      </c>
      <c r="GKJ77" s="11">
        <f t="shared" si="81"/>
        <v>0</v>
      </c>
      <c r="GKK77" s="11">
        <f t="shared" si="81"/>
        <v>0</v>
      </c>
      <c r="GKL77" s="11">
        <f t="shared" si="81"/>
        <v>0</v>
      </c>
      <c r="GKM77" s="11">
        <f t="shared" ref="GKM77:GMX77" si="82">ROUND(SUM(GKM78:GKM85),3)</f>
        <v>0</v>
      </c>
      <c r="GKN77" s="11">
        <f t="shared" si="82"/>
        <v>0</v>
      </c>
      <c r="GKO77" s="11">
        <f t="shared" si="82"/>
        <v>0</v>
      </c>
      <c r="GKP77" s="11">
        <f t="shared" si="82"/>
        <v>0</v>
      </c>
      <c r="GKQ77" s="11">
        <f t="shared" si="82"/>
        <v>0</v>
      </c>
      <c r="GKR77" s="11">
        <f t="shared" si="82"/>
        <v>0</v>
      </c>
      <c r="GKS77" s="11">
        <f t="shared" si="82"/>
        <v>0</v>
      </c>
      <c r="GKT77" s="11">
        <f t="shared" si="82"/>
        <v>0</v>
      </c>
      <c r="GKU77" s="11">
        <f t="shared" si="82"/>
        <v>0</v>
      </c>
      <c r="GKV77" s="11">
        <f t="shared" si="82"/>
        <v>0</v>
      </c>
      <c r="GKW77" s="11">
        <f t="shared" si="82"/>
        <v>0</v>
      </c>
      <c r="GKX77" s="11">
        <f t="shared" si="82"/>
        <v>0</v>
      </c>
      <c r="GKY77" s="11">
        <f t="shared" si="82"/>
        <v>0</v>
      </c>
      <c r="GKZ77" s="11">
        <f t="shared" si="82"/>
        <v>0</v>
      </c>
      <c r="GLA77" s="11">
        <f t="shared" si="82"/>
        <v>0</v>
      </c>
      <c r="GLB77" s="11">
        <f t="shared" si="82"/>
        <v>0</v>
      </c>
      <c r="GLC77" s="11">
        <f t="shared" si="82"/>
        <v>0</v>
      </c>
      <c r="GLD77" s="11">
        <f t="shared" si="82"/>
        <v>0</v>
      </c>
      <c r="GLE77" s="11">
        <f t="shared" si="82"/>
        <v>0</v>
      </c>
      <c r="GLF77" s="11">
        <f t="shared" si="82"/>
        <v>0</v>
      </c>
      <c r="GLG77" s="11">
        <f t="shared" si="82"/>
        <v>0</v>
      </c>
      <c r="GLH77" s="11">
        <f t="shared" si="82"/>
        <v>0</v>
      </c>
      <c r="GLI77" s="11">
        <f t="shared" si="82"/>
        <v>0</v>
      </c>
      <c r="GLJ77" s="11">
        <f t="shared" si="82"/>
        <v>0</v>
      </c>
      <c r="GLK77" s="11">
        <f t="shared" si="82"/>
        <v>0</v>
      </c>
      <c r="GLL77" s="11">
        <f t="shared" si="82"/>
        <v>0</v>
      </c>
      <c r="GLM77" s="11">
        <f t="shared" si="82"/>
        <v>0</v>
      </c>
      <c r="GLN77" s="11">
        <f t="shared" si="82"/>
        <v>0</v>
      </c>
      <c r="GLO77" s="11">
        <f t="shared" si="82"/>
        <v>0</v>
      </c>
      <c r="GLP77" s="11">
        <f t="shared" si="82"/>
        <v>0</v>
      </c>
      <c r="GLQ77" s="11">
        <f t="shared" si="82"/>
        <v>0</v>
      </c>
      <c r="GLR77" s="11">
        <f t="shared" si="82"/>
        <v>0</v>
      </c>
      <c r="GLS77" s="11">
        <f t="shared" si="82"/>
        <v>0</v>
      </c>
      <c r="GLT77" s="11">
        <f t="shared" si="82"/>
        <v>0</v>
      </c>
      <c r="GLU77" s="11">
        <f t="shared" si="82"/>
        <v>0</v>
      </c>
      <c r="GLV77" s="11">
        <f t="shared" si="82"/>
        <v>0</v>
      </c>
      <c r="GLW77" s="11">
        <f t="shared" si="82"/>
        <v>0</v>
      </c>
      <c r="GLX77" s="11">
        <f t="shared" si="82"/>
        <v>0</v>
      </c>
      <c r="GLY77" s="11">
        <f t="shared" si="82"/>
        <v>0</v>
      </c>
      <c r="GLZ77" s="11">
        <f t="shared" si="82"/>
        <v>0</v>
      </c>
      <c r="GMA77" s="11">
        <f t="shared" si="82"/>
        <v>0</v>
      </c>
      <c r="GMB77" s="11">
        <f t="shared" si="82"/>
        <v>0</v>
      </c>
      <c r="GMC77" s="11">
        <f t="shared" si="82"/>
        <v>0</v>
      </c>
      <c r="GMD77" s="11">
        <f t="shared" si="82"/>
        <v>0</v>
      </c>
      <c r="GME77" s="11">
        <f t="shared" si="82"/>
        <v>0</v>
      </c>
      <c r="GMF77" s="11">
        <f t="shared" si="82"/>
        <v>0</v>
      </c>
      <c r="GMG77" s="11">
        <f t="shared" si="82"/>
        <v>0</v>
      </c>
      <c r="GMH77" s="11">
        <f t="shared" si="82"/>
        <v>0</v>
      </c>
      <c r="GMI77" s="11">
        <f t="shared" si="82"/>
        <v>0</v>
      </c>
      <c r="GMJ77" s="11">
        <f t="shared" si="82"/>
        <v>0</v>
      </c>
      <c r="GMK77" s="11">
        <f t="shared" si="82"/>
        <v>0</v>
      </c>
      <c r="GML77" s="11">
        <f t="shared" si="82"/>
        <v>0</v>
      </c>
      <c r="GMM77" s="11">
        <f t="shared" si="82"/>
        <v>0</v>
      </c>
      <c r="GMN77" s="11">
        <f t="shared" si="82"/>
        <v>0</v>
      </c>
      <c r="GMO77" s="11">
        <f t="shared" si="82"/>
        <v>0</v>
      </c>
      <c r="GMP77" s="11">
        <f t="shared" si="82"/>
        <v>0</v>
      </c>
      <c r="GMQ77" s="11">
        <f t="shared" si="82"/>
        <v>0</v>
      </c>
      <c r="GMR77" s="11">
        <f t="shared" si="82"/>
        <v>0</v>
      </c>
      <c r="GMS77" s="11">
        <f t="shared" si="82"/>
        <v>0</v>
      </c>
      <c r="GMT77" s="11">
        <f t="shared" si="82"/>
        <v>0</v>
      </c>
      <c r="GMU77" s="11">
        <f t="shared" si="82"/>
        <v>0</v>
      </c>
      <c r="GMV77" s="11">
        <f t="shared" si="82"/>
        <v>0</v>
      </c>
      <c r="GMW77" s="11">
        <f t="shared" si="82"/>
        <v>0</v>
      </c>
      <c r="GMX77" s="11">
        <f t="shared" si="82"/>
        <v>0</v>
      </c>
      <c r="GMY77" s="11">
        <f t="shared" ref="GMY77:GPJ77" si="83">ROUND(SUM(GMY78:GMY85),3)</f>
        <v>0</v>
      </c>
      <c r="GMZ77" s="11">
        <f t="shared" si="83"/>
        <v>0</v>
      </c>
      <c r="GNA77" s="11">
        <f t="shared" si="83"/>
        <v>0</v>
      </c>
      <c r="GNB77" s="11">
        <f t="shared" si="83"/>
        <v>0</v>
      </c>
      <c r="GNC77" s="11">
        <f t="shared" si="83"/>
        <v>0</v>
      </c>
      <c r="GND77" s="11">
        <f t="shared" si="83"/>
        <v>0</v>
      </c>
      <c r="GNE77" s="11">
        <f t="shared" si="83"/>
        <v>0</v>
      </c>
      <c r="GNF77" s="11">
        <f t="shared" si="83"/>
        <v>0</v>
      </c>
      <c r="GNG77" s="11">
        <f t="shared" si="83"/>
        <v>0</v>
      </c>
      <c r="GNH77" s="11">
        <f t="shared" si="83"/>
        <v>0</v>
      </c>
      <c r="GNI77" s="11">
        <f t="shared" si="83"/>
        <v>0</v>
      </c>
      <c r="GNJ77" s="11">
        <f t="shared" si="83"/>
        <v>0</v>
      </c>
      <c r="GNK77" s="11">
        <f t="shared" si="83"/>
        <v>0</v>
      </c>
      <c r="GNL77" s="11">
        <f t="shared" si="83"/>
        <v>0</v>
      </c>
      <c r="GNM77" s="11">
        <f t="shared" si="83"/>
        <v>0</v>
      </c>
      <c r="GNN77" s="11">
        <f t="shared" si="83"/>
        <v>0</v>
      </c>
      <c r="GNO77" s="11">
        <f t="shared" si="83"/>
        <v>0</v>
      </c>
      <c r="GNP77" s="11">
        <f t="shared" si="83"/>
        <v>0</v>
      </c>
      <c r="GNQ77" s="11">
        <f t="shared" si="83"/>
        <v>0</v>
      </c>
      <c r="GNR77" s="11">
        <f t="shared" si="83"/>
        <v>0</v>
      </c>
      <c r="GNS77" s="11">
        <f t="shared" si="83"/>
        <v>0</v>
      </c>
      <c r="GNT77" s="11">
        <f t="shared" si="83"/>
        <v>0</v>
      </c>
      <c r="GNU77" s="11">
        <f t="shared" si="83"/>
        <v>0</v>
      </c>
      <c r="GNV77" s="11">
        <f t="shared" si="83"/>
        <v>0</v>
      </c>
      <c r="GNW77" s="11">
        <f t="shared" si="83"/>
        <v>0</v>
      </c>
      <c r="GNX77" s="11">
        <f t="shared" si="83"/>
        <v>0</v>
      </c>
      <c r="GNY77" s="11">
        <f t="shared" si="83"/>
        <v>0</v>
      </c>
      <c r="GNZ77" s="11">
        <f t="shared" si="83"/>
        <v>0</v>
      </c>
      <c r="GOA77" s="11">
        <f t="shared" si="83"/>
        <v>0</v>
      </c>
      <c r="GOB77" s="11">
        <f t="shared" si="83"/>
        <v>0</v>
      </c>
      <c r="GOC77" s="11">
        <f t="shared" si="83"/>
        <v>0</v>
      </c>
      <c r="GOD77" s="11">
        <f t="shared" si="83"/>
        <v>0</v>
      </c>
      <c r="GOE77" s="11">
        <f t="shared" si="83"/>
        <v>0</v>
      </c>
      <c r="GOF77" s="11">
        <f t="shared" si="83"/>
        <v>0</v>
      </c>
      <c r="GOG77" s="11">
        <f t="shared" si="83"/>
        <v>0</v>
      </c>
      <c r="GOH77" s="11">
        <f t="shared" si="83"/>
        <v>0</v>
      </c>
      <c r="GOI77" s="11">
        <f t="shared" si="83"/>
        <v>0</v>
      </c>
      <c r="GOJ77" s="11">
        <f t="shared" si="83"/>
        <v>0</v>
      </c>
      <c r="GOK77" s="11">
        <f t="shared" si="83"/>
        <v>0</v>
      </c>
      <c r="GOL77" s="11">
        <f t="shared" si="83"/>
        <v>0</v>
      </c>
      <c r="GOM77" s="11">
        <f t="shared" si="83"/>
        <v>0</v>
      </c>
      <c r="GON77" s="11">
        <f t="shared" si="83"/>
        <v>0</v>
      </c>
      <c r="GOO77" s="11">
        <f t="shared" si="83"/>
        <v>0</v>
      </c>
      <c r="GOP77" s="11">
        <f t="shared" si="83"/>
        <v>0</v>
      </c>
      <c r="GOQ77" s="11">
        <f t="shared" si="83"/>
        <v>0</v>
      </c>
      <c r="GOR77" s="11">
        <f t="shared" si="83"/>
        <v>0</v>
      </c>
      <c r="GOS77" s="11">
        <f t="shared" si="83"/>
        <v>0</v>
      </c>
      <c r="GOT77" s="11">
        <f t="shared" si="83"/>
        <v>0</v>
      </c>
      <c r="GOU77" s="11">
        <f t="shared" si="83"/>
        <v>0</v>
      </c>
      <c r="GOV77" s="11">
        <f t="shared" si="83"/>
        <v>0</v>
      </c>
      <c r="GOW77" s="11">
        <f t="shared" si="83"/>
        <v>0</v>
      </c>
      <c r="GOX77" s="11">
        <f t="shared" si="83"/>
        <v>0</v>
      </c>
      <c r="GOY77" s="11">
        <f t="shared" si="83"/>
        <v>0</v>
      </c>
      <c r="GOZ77" s="11">
        <f t="shared" si="83"/>
        <v>0</v>
      </c>
      <c r="GPA77" s="11">
        <f t="shared" si="83"/>
        <v>0</v>
      </c>
      <c r="GPB77" s="11">
        <f t="shared" si="83"/>
        <v>0</v>
      </c>
      <c r="GPC77" s="11">
        <f t="shared" si="83"/>
        <v>0</v>
      </c>
      <c r="GPD77" s="11">
        <f t="shared" si="83"/>
        <v>0</v>
      </c>
      <c r="GPE77" s="11">
        <f t="shared" si="83"/>
        <v>0</v>
      </c>
      <c r="GPF77" s="11">
        <f t="shared" si="83"/>
        <v>0</v>
      </c>
      <c r="GPG77" s="11">
        <f t="shared" si="83"/>
        <v>0</v>
      </c>
      <c r="GPH77" s="11">
        <f t="shared" si="83"/>
        <v>0</v>
      </c>
      <c r="GPI77" s="11">
        <f t="shared" si="83"/>
        <v>0</v>
      </c>
      <c r="GPJ77" s="11">
        <f t="shared" si="83"/>
        <v>0</v>
      </c>
      <c r="GPK77" s="11">
        <f t="shared" ref="GPK77:GRV77" si="84">ROUND(SUM(GPK78:GPK85),3)</f>
        <v>0</v>
      </c>
      <c r="GPL77" s="11">
        <f t="shared" si="84"/>
        <v>0</v>
      </c>
      <c r="GPM77" s="11">
        <f t="shared" si="84"/>
        <v>0</v>
      </c>
      <c r="GPN77" s="11">
        <f t="shared" si="84"/>
        <v>0</v>
      </c>
      <c r="GPO77" s="11">
        <f t="shared" si="84"/>
        <v>0</v>
      </c>
      <c r="GPP77" s="11">
        <f t="shared" si="84"/>
        <v>0</v>
      </c>
      <c r="GPQ77" s="11">
        <f t="shared" si="84"/>
        <v>0</v>
      </c>
      <c r="GPR77" s="11">
        <f t="shared" si="84"/>
        <v>0</v>
      </c>
      <c r="GPS77" s="11">
        <f t="shared" si="84"/>
        <v>0</v>
      </c>
      <c r="GPT77" s="11">
        <f t="shared" si="84"/>
        <v>0</v>
      </c>
      <c r="GPU77" s="11">
        <f t="shared" si="84"/>
        <v>0</v>
      </c>
      <c r="GPV77" s="11">
        <f t="shared" si="84"/>
        <v>0</v>
      </c>
      <c r="GPW77" s="11">
        <f t="shared" si="84"/>
        <v>0</v>
      </c>
      <c r="GPX77" s="11">
        <f t="shared" si="84"/>
        <v>0</v>
      </c>
      <c r="GPY77" s="11">
        <f t="shared" si="84"/>
        <v>0</v>
      </c>
      <c r="GPZ77" s="11">
        <f t="shared" si="84"/>
        <v>0</v>
      </c>
      <c r="GQA77" s="11">
        <f t="shared" si="84"/>
        <v>0</v>
      </c>
      <c r="GQB77" s="11">
        <f t="shared" si="84"/>
        <v>0</v>
      </c>
      <c r="GQC77" s="11">
        <f t="shared" si="84"/>
        <v>0</v>
      </c>
      <c r="GQD77" s="11">
        <f t="shared" si="84"/>
        <v>0</v>
      </c>
      <c r="GQE77" s="11">
        <f t="shared" si="84"/>
        <v>0</v>
      </c>
      <c r="GQF77" s="11">
        <f t="shared" si="84"/>
        <v>0</v>
      </c>
      <c r="GQG77" s="11">
        <f t="shared" si="84"/>
        <v>0</v>
      </c>
      <c r="GQH77" s="11">
        <f t="shared" si="84"/>
        <v>0</v>
      </c>
      <c r="GQI77" s="11">
        <f t="shared" si="84"/>
        <v>0</v>
      </c>
      <c r="GQJ77" s="11">
        <f t="shared" si="84"/>
        <v>0</v>
      </c>
      <c r="GQK77" s="11">
        <f t="shared" si="84"/>
        <v>0</v>
      </c>
      <c r="GQL77" s="11">
        <f t="shared" si="84"/>
        <v>0</v>
      </c>
      <c r="GQM77" s="11">
        <f t="shared" si="84"/>
        <v>0</v>
      </c>
      <c r="GQN77" s="11">
        <f t="shared" si="84"/>
        <v>0</v>
      </c>
      <c r="GQO77" s="11">
        <f t="shared" si="84"/>
        <v>0</v>
      </c>
      <c r="GQP77" s="11">
        <f t="shared" si="84"/>
        <v>0</v>
      </c>
      <c r="GQQ77" s="11">
        <f t="shared" si="84"/>
        <v>0</v>
      </c>
      <c r="GQR77" s="11">
        <f t="shared" si="84"/>
        <v>0</v>
      </c>
      <c r="GQS77" s="11">
        <f t="shared" si="84"/>
        <v>0</v>
      </c>
      <c r="GQT77" s="11">
        <f t="shared" si="84"/>
        <v>0</v>
      </c>
      <c r="GQU77" s="11">
        <f t="shared" si="84"/>
        <v>0</v>
      </c>
      <c r="GQV77" s="11">
        <f t="shared" si="84"/>
        <v>0</v>
      </c>
      <c r="GQW77" s="11">
        <f t="shared" si="84"/>
        <v>0</v>
      </c>
      <c r="GQX77" s="11">
        <f t="shared" si="84"/>
        <v>0</v>
      </c>
      <c r="GQY77" s="11">
        <f t="shared" si="84"/>
        <v>0</v>
      </c>
      <c r="GQZ77" s="11">
        <f t="shared" si="84"/>
        <v>0</v>
      </c>
      <c r="GRA77" s="11">
        <f t="shared" si="84"/>
        <v>0</v>
      </c>
      <c r="GRB77" s="11">
        <f t="shared" si="84"/>
        <v>0</v>
      </c>
      <c r="GRC77" s="11">
        <f t="shared" si="84"/>
        <v>0</v>
      </c>
      <c r="GRD77" s="11">
        <f t="shared" si="84"/>
        <v>0</v>
      </c>
      <c r="GRE77" s="11">
        <f t="shared" si="84"/>
        <v>0</v>
      </c>
      <c r="GRF77" s="11">
        <f t="shared" si="84"/>
        <v>0</v>
      </c>
      <c r="GRG77" s="11">
        <f t="shared" si="84"/>
        <v>0</v>
      </c>
      <c r="GRH77" s="11">
        <f t="shared" si="84"/>
        <v>0</v>
      </c>
      <c r="GRI77" s="11">
        <f t="shared" si="84"/>
        <v>0</v>
      </c>
      <c r="GRJ77" s="11">
        <f t="shared" si="84"/>
        <v>0</v>
      </c>
      <c r="GRK77" s="11">
        <f t="shared" si="84"/>
        <v>0</v>
      </c>
      <c r="GRL77" s="11">
        <f t="shared" si="84"/>
        <v>0</v>
      </c>
      <c r="GRM77" s="11">
        <f t="shared" si="84"/>
        <v>0</v>
      </c>
      <c r="GRN77" s="11">
        <f t="shared" si="84"/>
        <v>0</v>
      </c>
      <c r="GRO77" s="11">
        <f t="shared" si="84"/>
        <v>0</v>
      </c>
      <c r="GRP77" s="11">
        <f t="shared" si="84"/>
        <v>0</v>
      </c>
      <c r="GRQ77" s="11">
        <f t="shared" si="84"/>
        <v>0</v>
      </c>
      <c r="GRR77" s="11">
        <f t="shared" si="84"/>
        <v>0</v>
      </c>
      <c r="GRS77" s="11">
        <f t="shared" si="84"/>
        <v>0</v>
      </c>
      <c r="GRT77" s="11">
        <f t="shared" si="84"/>
        <v>0</v>
      </c>
      <c r="GRU77" s="11">
        <f t="shared" si="84"/>
        <v>0</v>
      </c>
      <c r="GRV77" s="11">
        <f t="shared" si="84"/>
        <v>0</v>
      </c>
      <c r="GRW77" s="11">
        <f t="shared" ref="GRW77:GUH77" si="85">ROUND(SUM(GRW78:GRW85),3)</f>
        <v>0</v>
      </c>
      <c r="GRX77" s="11">
        <f t="shared" si="85"/>
        <v>0</v>
      </c>
      <c r="GRY77" s="11">
        <f t="shared" si="85"/>
        <v>0</v>
      </c>
      <c r="GRZ77" s="11">
        <f t="shared" si="85"/>
        <v>0</v>
      </c>
      <c r="GSA77" s="11">
        <f t="shared" si="85"/>
        <v>0</v>
      </c>
      <c r="GSB77" s="11">
        <f t="shared" si="85"/>
        <v>0</v>
      </c>
      <c r="GSC77" s="11">
        <f t="shared" si="85"/>
        <v>0</v>
      </c>
      <c r="GSD77" s="11">
        <f t="shared" si="85"/>
        <v>0</v>
      </c>
      <c r="GSE77" s="11">
        <f t="shared" si="85"/>
        <v>0</v>
      </c>
      <c r="GSF77" s="11">
        <f t="shared" si="85"/>
        <v>0</v>
      </c>
      <c r="GSG77" s="11">
        <f t="shared" si="85"/>
        <v>0</v>
      </c>
      <c r="GSH77" s="11">
        <f t="shared" si="85"/>
        <v>0</v>
      </c>
      <c r="GSI77" s="11">
        <f t="shared" si="85"/>
        <v>0</v>
      </c>
      <c r="GSJ77" s="11">
        <f t="shared" si="85"/>
        <v>0</v>
      </c>
      <c r="GSK77" s="11">
        <f t="shared" si="85"/>
        <v>0</v>
      </c>
      <c r="GSL77" s="11">
        <f t="shared" si="85"/>
        <v>0</v>
      </c>
      <c r="GSM77" s="11">
        <f t="shared" si="85"/>
        <v>0</v>
      </c>
      <c r="GSN77" s="11">
        <f t="shared" si="85"/>
        <v>0</v>
      </c>
      <c r="GSO77" s="11">
        <f t="shared" si="85"/>
        <v>0</v>
      </c>
      <c r="GSP77" s="11">
        <f t="shared" si="85"/>
        <v>0</v>
      </c>
      <c r="GSQ77" s="11">
        <f t="shared" si="85"/>
        <v>0</v>
      </c>
      <c r="GSR77" s="11">
        <f t="shared" si="85"/>
        <v>0</v>
      </c>
      <c r="GSS77" s="11">
        <f t="shared" si="85"/>
        <v>0</v>
      </c>
      <c r="GST77" s="11">
        <f t="shared" si="85"/>
        <v>0</v>
      </c>
      <c r="GSU77" s="11">
        <f t="shared" si="85"/>
        <v>0</v>
      </c>
      <c r="GSV77" s="11">
        <f t="shared" si="85"/>
        <v>0</v>
      </c>
      <c r="GSW77" s="11">
        <f t="shared" si="85"/>
        <v>0</v>
      </c>
      <c r="GSX77" s="11">
        <f t="shared" si="85"/>
        <v>0</v>
      </c>
      <c r="GSY77" s="11">
        <f t="shared" si="85"/>
        <v>0</v>
      </c>
      <c r="GSZ77" s="11">
        <f t="shared" si="85"/>
        <v>0</v>
      </c>
      <c r="GTA77" s="11">
        <f t="shared" si="85"/>
        <v>0</v>
      </c>
      <c r="GTB77" s="11">
        <f t="shared" si="85"/>
        <v>0</v>
      </c>
      <c r="GTC77" s="11">
        <f t="shared" si="85"/>
        <v>0</v>
      </c>
      <c r="GTD77" s="11">
        <f t="shared" si="85"/>
        <v>0</v>
      </c>
      <c r="GTE77" s="11">
        <f t="shared" si="85"/>
        <v>0</v>
      </c>
      <c r="GTF77" s="11">
        <f t="shared" si="85"/>
        <v>0</v>
      </c>
      <c r="GTG77" s="11">
        <f t="shared" si="85"/>
        <v>0</v>
      </c>
      <c r="GTH77" s="11">
        <f t="shared" si="85"/>
        <v>0</v>
      </c>
      <c r="GTI77" s="11">
        <f t="shared" si="85"/>
        <v>0</v>
      </c>
      <c r="GTJ77" s="11">
        <f t="shared" si="85"/>
        <v>0</v>
      </c>
      <c r="GTK77" s="11">
        <f t="shared" si="85"/>
        <v>0</v>
      </c>
      <c r="GTL77" s="11">
        <f t="shared" si="85"/>
        <v>0</v>
      </c>
      <c r="GTM77" s="11">
        <f t="shared" si="85"/>
        <v>0</v>
      </c>
      <c r="GTN77" s="11">
        <f t="shared" si="85"/>
        <v>0</v>
      </c>
      <c r="GTO77" s="11">
        <f t="shared" si="85"/>
        <v>0</v>
      </c>
      <c r="GTP77" s="11">
        <f t="shared" si="85"/>
        <v>0</v>
      </c>
      <c r="GTQ77" s="11">
        <f t="shared" si="85"/>
        <v>0</v>
      </c>
      <c r="GTR77" s="11">
        <f t="shared" si="85"/>
        <v>0</v>
      </c>
      <c r="GTS77" s="11">
        <f t="shared" si="85"/>
        <v>0</v>
      </c>
      <c r="GTT77" s="11">
        <f t="shared" si="85"/>
        <v>0</v>
      </c>
      <c r="GTU77" s="11">
        <f t="shared" si="85"/>
        <v>0</v>
      </c>
      <c r="GTV77" s="11">
        <f t="shared" si="85"/>
        <v>0</v>
      </c>
      <c r="GTW77" s="11">
        <f t="shared" si="85"/>
        <v>0</v>
      </c>
      <c r="GTX77" s="11">
        <f t="shared" si="85"/>
        <v>0</v>
      </c>
      <c r="GTY77" s="11">
        <f t="shared" si="85"/>
        <v>0</v>
      </c>
      <c r="GTZ77" s="11">
        <f t="shared" si="85"/>
        <v>0</v>
      </c>
      <c r="GUA77" s="11">
        <f t="shared" si="85"/>
        <v>0</v>
      </c>
      <c r="GUB77" s="11">
        <f t="shared" si="85"/>
        <v>0</v>
      </c>
      <c r="GUC77" s="11">
        <f t="shared" si="85"/>
        <v>0</v>
      </c>
      <c r="GUD77" s="11">
        <f t="shared" si="85"/>
        <v>0</v>
      </c>
      <c r="GUE77" s="11">
        <f t="shared" si="85"/>
        <v>0</v>
      </c>
      <c r="GUF77" s="11">
        <f t="shared" si="85"/>
        <v>0</v>
      </c>
      <c r="GUG77" s="11">
        <f t="shared" si="85"/>
        <v>0</v>
      </c>
      <c r="GUH77" s="11">
        <f t="shared" si="85"/>
        <v>0</v>
      </c>
      <c r="GUI77" s="11">
        <f t="shared" ref="GUI77:GWT77" si="86">ROUND(SUM(GUI78:GUI85),3)</f>
        <v>0</v>
      </c>
      <c r="GUJ77" s="11">
        <f t="shared" si="86"/>
        <v>0</v>
      </c>
      <c r="GUK77" s="11">
        <f t="shared" si="86"/>
        <v>0</v>
      </c>
      <c r="GUL77" s="11">
        <f t="shared" si="86"/>
        <v>0</v>
      </c>
      <c r="GUM77" s="11">
        <f t="shared" si="86"/>
        <v>0</v>
      </c>
      <c r="GUN77" s="11">
        <f t="shared" si="86"/>
        <v>0</v>
      </c>
      <c r="GUO77" s="11">
        <f t="shared" si="86"/>
        <v>0</v>
      </c>
      <c r="GUP77" s="11">
        <f t="shared" si="86"/>
        <v>0</v>
      </c>
      <c r="GUQ77" s="11">
        <f t="shared" si="86"/>
        <v>0</v>
      </c>
      <c r="GUR77" s="11">
        <f t="shared" si="86"/>
        <v>0</v>
      </c>
      <c r="GUS77" s="11">
        <f t="shared" si="86"/>
        <v>0</v>
      </c>
      <c r="GUT77" s="11">
        <f t="shared" si="86"/>
        <v>0</v>
      </c>
      <c r="GUU77" s="11">
        <f t="shared" si="86"/>
        <v>0</v>
      </c>
      <c r="GUV77" s="11">
        <f t="shared" si="86"/>
        <v>0</v>
      </c>
      <c r="GUW77" s="11">
        <f t="shared" si="86"/>
        <v>0</v>
      </c>
      <c r="GUX77" s="11">
        <f t="shared" si="86"/>
        <v>0</v>
      </c>
      <c r="GUY77" s="11">
        <f t="shared" si="86"/>
        <v>0</v>
      </c>
      <c r="GUZ77" s="11">
        <f t="shared" si="86"/>
        <v>0</v>
      </c>
      <c r="GVA77" s="11">
        <f t="shared" si="86"/>
        <v>0</v>
      </c>
      <c r="GVB77" s="11">
        <f t="shared" si="86"/>
        <v>0</v>
      </c>
      <c r="GVC77" s="11">
        <f t="shared" si="86"/>
        <v>0</v>
      </c>
      <c r="GVD77" s="11">
        <f t="shared" si="86"/>
        <v>0</v>
      </c>
      <c r="GVE77" s="11">
        <f t="shared" si="86"/>
        <v>0</v>
      </c>
      <c r="GVF77" s="11">
        <f t="shared" si="86"/>
        <v>0</v>
      </c>
      <c r="GVG77" s="11">
        <f t="shared" si="86"/>
        <v>0</v>
      </c>
      <c r="GVH77" s="11">
        <f t="shared" si="86"/>
        <v>0</v>
      </c>
      <c r="GVI77" s="11">
        <f t="shared" si="86"/>
        <v>0</v>
      </c>
      <c r="GVJ77" s="11">
        <f t="shared" si="86"/>
        <v>0</v>
      </c>
      <c r="GVK77" s="11">
        <f t="shared" si="86"/>
        <v>0</v>
      </c>
      <c r="GVL77" s="11">
        <f t="shared" si="86"/>
        <v>0</v>
      </c>
      <c r="GVM77" s="11">
        <f t="shared" si="86"/>
        <v>0</v>
      </c>
      <c r="GVN77" s="11">
        <f t="shared" si="86"/>
        <v>0</v>
      </c>
      <c r="GVO77" s="11">
        <f t="shared" si="86"/>
        <v>0</v>
      </c>
      <c r="GVP77" s="11">
        <f t="shared" si="86"/>
        <v>0</v>
      </c>
      <c r="GVQ77" s="11">
        <f t="shared" si="86"/>
        <v>0</v>
      </c>
      <c r="GVR77" s="11">
        <f t="shared" si="86"/>
        <v>0</v>
      </c>
      <c r="GVS77" s="11">
        <f t="shared" si="86"/>
        <v>0</v>
      </c>
      <c r="GVT77" s="11">
        <f t="shared" si="86"/>
        <v>0</v>
      </c>
      <c r="GVU77" s="11">
        <f t="shared" si="86"/>
        <v>0</v>
      </c>
      <c r="GVV77" s="11">
        <f t="shared" si="86"/>
        <v>0</v>
      </c>
      <c r="GVW77" s="11">
        <f t="shared" si="86"/>
        <v>0</v>
      </c>
      <c r="GVX77" s="11">
        <f t="shared" si="86"/>
        <v>0</v>
      </c>
      <c r="GVY77" s="11">
        <f t="shared" si="86"/>
        <v>0</v>
      </c>
      <c r="GVZ77" s="11">
        <f t="shared" si="86"/>
        <v>0</v>
      </c>
      <c r="GWA77" s="11">
        <f t="shared" si="86"/>
        <v>0</v>
      </c>
      <c r="GWB77" s="11">
        <f t="shared" si="86"/>
        <v>0</v>
      </c>
      <c r="GWC77" s="11">
        <f t="shared" si="86"/>
        <v>0</v>
      </c>
      <c r="GWD77" s="11">
        <f t="shared" si="86"/>
        <v>0</v>
      </c>
      <c r="GWE77" s="11">
        <f t="shared" si="86"/>
        <v>0</v>
      </c>
      <c r="GWF77" s="11">
        <f t="shared" si="86"/>
        <v>0</v>
      </c>
      <c r="GWG77" s="11">
        <f t="shared" si="86"/>
        <v>0</v>
      </c>
      <c r="GWH77" s="11">
        <f t="shared" si="86"/>
        <v>0</v>
      </c>
      <c r="GWI77" s="11">
        <f t="shared" si="86"/>
        <v>0</v>
      </c>
      <c r="GWJ77" s="11">
        <f t="shared" si="86"/>
        <v>0</v>
      </c>
      <c r="GWK77" s="11">
        <f t="shared" si="86"/>
        <v>0</v>
      </c>
      <c r="GWL77" s="11">
        <f t="shared" si="86"/>
        <v>0</v>
      </c>
      <c r="GWM77" s="11">
        <f t="shared" si="86"/>
        <v>0</v>
      </c>
      <c r="GWN77" s="11">
        <f t="shared" si="86"/>
        <v>0</v>
      </c>
      <c r="GWO77" s="11">
        <f t="shared" si="86"/>
        <v>0</v>
      </c>
      <c r="GWP77" s="11">
        <f t="shared" si="86"/>
        <v>0</v>
      </c>
      <c r="GWQ77" s="11">
        <f t="shared" si="86"/>
        <v>0</v>
      </c>
      <c r="GWR77" s="11">
        <f t="shared" si="86"/>
        <v>0</v>
      </c>
      <c r="GWS77" s="11">
        <f t="shared" si="86"/>
        <v>0</v>
      </c>
      <c r="GWT77" s="11">
        <f t="shared" si="86"/>
        <v>0</v>
      </c>
      <c r="GWU77" s="11">
        <f t="shared" ref="GWU77:GZF77" si="87">ROUND(SUM(GWU78:GWU85),3)</f>
        <v>0</v>
      </c>
      <c r="GWV77" s="11">
        <f t="shared" si="87"/>
        <v>0</v>
      </c>
      <c r="GWW77" s="11">
        <f t="shared" si="87"/>
        <v>0</v>
      </c>
      <c r="GWX77" s="11">
        <f t="shared" si="87"/>
        <v>0</v>
      </c>
      <c r="GWY77" s="11">
        <f t="shared" si="87"/>
        <v>0</v>
      </c>
      <c r="GWZ77" s="11">
        <f t="shared" si="87"/>
        <v>0</v>
      </c>
      <c r="GXA77" s="11">
        <f t="shared" si="87"/>
        <v>0</v>
      </c>
      <c r="GXB77" s="11">
        <f t="shared" si="87"/>
        <v>0</v>
      </c>
      <c r="GXC77" s="11">
        <f t="shared" si="87"/>
        <v>0</v>
      </c>
      <c r="GXD77" s="11">
        <f t="shared" si="87"/>
        <v>0</v>
      </c>
      <c r="GXE77" s="11">
        <f t="shared" si="87"/>
        <v>0</v>
      </c>
      <c r="GXF77" s="11">
        <f t="shared" si="87"/>
        <v>0</v>
      </c>
      <c r="GXG77" s="11">
        <f t="shared" si="87"/>
        <v>0</v>
      </c>
      <c r="GXH77" s="11">
        <f t="shared" si="87"/>
        <v>0</v>
      </c>
      <c r="GXI77" s="11">
        <f t="shared" si="87"/>
        <v>0</v>
      </c>
      <c r="GXJ77" s="11">
        <f t="shared" si="87"/>
        <v>0</v>
      </c>
      <c r="GXK77" s="11">
        <f t="shared" si="87"/>
        <v>0</v>
      </c>
      <c r="GXL77" s="11">
        <f t="shared" si="87"/>
        <v>0</v>
      </c>
      <c r="GXM77" s="11">
        <f t="shared" si="87"/>
        <v>0</v>
      </c>
      <c r="GXN77" s="11">
        <f t="shared" si="87"/>
        <v>0</v>
      </c>
      <c r="GXO77" s="11">
        <f t="shared" si="87"/>
        <v>0</v>
      </c>
      <c r="GXP77" s="11">
        <f t="shared" si="87"/>
        <v>0</v>
      </c>
      <c r="GXQ77" s="11">
        <f t="shared" si="87"/>
        <v>0</v>
      </c>
      <c r="GXR77" s="11">
        <f t="shared" si="87"/>
        <v>0</v>
      </c>
      <c r="GXS77" s="11">
        <f t="shared" si="87"/>
        <v>0</v>
      </c>
      <c r="GXT77" s="11">
        <f t="shared" si="87"/>
        <v>0</v>
      </c>
      <c r="GXU77" s="11">
        <f t="shared" si="87"/>
        <v>0</v>
      </c>
      <c r="GXV77" s="11">
        <f t="shared" si="87"/>
        <v>0</v>
      </c>
      <c r="GXW77" s="11">
        <f t="shared" si="87"/>
        <v>0</v>
      </c>
      <c r="GXX77" s="11">
        <f t="shared" si="87"/>
        <v>0</v>
      </c>
      <c r="GXY77" s="11">
        <f t="shared" si="87"/>
        <v>0</v>
      </c>
      <c r="GXZ77" s="11">
        <f t="shared" si="87"/>
        <v>0</v>
      </c>
      <c r="GYA77" s="11">
        <f t="shared" si="87"/>
        <v>0</v>
      </c>
      <c r="GYB77" s="11">
        <f t="shared" si="87"/>
        <v>0</v>
      </c>
      <c r="GYC77" s="11">
        <f t="shared" si="87"/>
        <v>0</v>
      </c>
      <c r="GYD77" s="11">
        <f t="shared" si="87"/>
        <v>0</v>
      </c>
      <c r="GYE77" s="11">
        <f t="shared" si="87"/>
        <v>0</v>
      </c>
      <c r="GYF77" s="11">
        <f t="shared" si="87"/>
        <v>0</v>
      </c>
      <c r="GYG77" s="11">
        <f t="shared" si="87"/>
        <v>0</v>
      </c>
      <c r="GYH77" s="11">
        <f t="shared" si="87"/>
        <v>0</v>
      </c>
      <c r="GYI77" s="11">
        <f t="shared" si="87"/>
        <v>0</v>
      </c>
      <c r="GYJ77" s="11">
        <f t="shared" si="87"/>
        <v>0</v>
      </c>
      <c r="GYK77" s="11">
        <f t="shared" si="87"/>
        <v>0</v>
      </c>
      <c r="GYL77" s="11">
        <f t="shared" si="87"/>
        <v>0</v>
      </c>
      <c r="GYM77" s="11">
        <f t="shared" si="87"/>
        <v>0</v>
      </c>
      <c r="GYN77" s="11">
        <f t="shared" si="87"/>
        <v>0</v>
      </c>
      <c r="GYO77" s="11">
        <f t="shared" si="87"/>
        <v>0</v>
      </c>
      <c r="GYP77" s="11">
        <f t="shared" si="87"/>
        <v>0</v>
      </c>
      <c r="GYQ77" s="11">
        <f t="shared" si="87"/>
        <v>0</v>
      </c>
      <c r="GYR77" s="11">
        <f t="shared" si="87"/>
        <v>0</v>
      </c>
      <c r="GYS77" s="11">
        <f t="shared" si="87"/>
        <v>0</v>
      </c>
      <c r="GYT77" s="11">
        <f t="shared" si="87"/>
        <v>0</v>
      </c>
      <c r="GYU77" s="11">
        <f t="shared" si="87"/>
        <v>0</v>
      </c>
      <c r="GYV77" s="11">
        <f t="shared" si="87"/>
        <v>0</v>
      </c>
      <c r="GYW77" s="11">
        <f t="shared" si="87"/>
        <v>0</v>
      </c>
      <c r="GYX77" s="11">
        <f t="shared" si="87"/>
        <v>0</v>
      </c>
      <c r="GYY77" s="11">
        <f t="shared" si="87"/>
        <v>0</v>
      </c>
      <c r="GYZ77" s="11">
        <f t="shared" si="87"/>
        <v>0</v>
      </c>
      <c r="GZA77" s="11">
        <f t="shared" si="87"/>
        <v>0</v>
      </c>
      <c r="GZB77" s="11">
        <f t="shared" si="87"/>
        <v>0</v>
      </c>
      <c r="GZC77" s="11">
        <f t="shared" si="87"/>
        <v>0</v>
      </c>
      <c r="GZD77" s="11">
        <f t="shared" si="87"/>
        <v>0</v>
      </c>
      <c r="GZE77" s="11">
        <f t="shared" si="87"/>
        <v>0</v>
      </c>
      <c r="GZF77" s="11">
        <f t="shared" si="87"/>
        <v>0</v>
      </c>
      <c r="GZG77" s="11">
        <f t="shared" ref="GZG77:HBR77" si="88">ROUND(SUM(GZG78:GZG85),3)</f>
        <v>0</v>
      </c>
      <c r="GZH77" s="11">
        <f t="shared" si="88"/>
        <v>0</v>
      </c>
      <c r="GZI77" s="11">
        <f t="shared" si="88"/>
        <v>0</v>
      </c>
      <c r="GZJ77" s="11">
        <f t="shared" si="88"/>
        <v>0</v>
      </c>
      <c r="GZK77" s="11">
        <f t="shared" si="88"/>
        <v>0</v>
      </c>
      <c r="GZL77" s="11">
        <f t="shared" si="88"/>
        <v>0</v>
      </c>
      <c r="GZM77" s="11">
        <f t="shared" si="88"/>
        <v>0</v>
      </c>
      <c r="GZN77" s="11">
        <f t="shared" si="88"/>
        <v>0</v>
      </c>
      <c r="GZO77" s="11">
        <f t="shared" si="88"/>
        <v>0</v>
      </c>
      <c r="GZP77" s="11">
        <f t="shared" si="88"/>
        <v>0</v>
      </c>
      <c r="GZQ77" s="11">
        <f t="shared" si="88"/>
        <v>0</v>
      </c>
      <c r="GZR77" s="11">
        <f t="shared" si="88"/>
        <v>0</v>
      </c>
      <c r="GZS77" s="11">
        <f t="shared" si="88"/>
        <v>0</v>
      </c>
      <c r="GZT77" s="11">
        <f t="shared" si="88"/>
        <v>0</v>
      </c>
      <c r="GZU77" s="11">
        <f t="shared" si="88"/>
        <v>0</v>
      </c>
      <c r="GZV77" s="11">
        <f t="shared" si="88"/>
        <v>0</v>
      </c>
      <c r="GZW77" s="11">
        <f t="shared" si="88"/>
        <v>0</v>
      </c>
      <c r="GZX77" s="11">
        <f t="shared" si="88"/>
        <v>0</v>
      </c>
      <c r="GZY77" s="11">
        <f t="shared" si="88"/>
        <v>0</v>
      </c>
      <c r="GZZ77" s="11">
        <f t="shared" si="88"/>
        <v>0</v>
      </c>
      <c r="HAA77" s="11">
        <f t="shared" si="88"/>
        <v>0</v>
      </c>
      <c r="HAB77" s="11">
        <f t="shared" si="88"/>
        <v>0</v>
      </c>
      <c r="HAC77" s="11">
        <f t="shared" si="88"/>
        <v>0</v>
      </c>
      <c r="HAD77" s="11">
        <f t="shared" si="88"/>
        <v>0</v>
      </c>
      <c r="HAE77" s="11">
        <f t="shared" si="88"/>
        <v>0</v>
      </c>
      <c r="HAF77" s="11">
        <f t="shared" si="88"/>
        <v>0</v>
      </c>
      <c r="HAG77" s="11">
        <f t="shared" si="88"/>
        <v>0</v>
      </c>
      <c r="HAH77" s="11">
        <f t="shared" si="88"/>
        <v>0</v>
      </c>
      <c r="HAI77" s="11">
        <f t="shared" si="88"/>
        <v>0</v>
      </c>
      <c r="HAJ77" s="11">
        <f t="shared" si="88"/>
        <v>0</v>
      </c>
      <c r="HAK77" s="11">
        <f t="shared" si="88"/>
        <v>0</v>
      </c>
      <c r="HAL77" s="11">
        <f t="shared" si="88"/>
        <v>0</v>
      </c>
      <c r="HAM77" s="11">
        <f t="shared" si="88"/>
        <v>0</v>
      </c>
      <c r="HAN77" s="11">
        <f t="shared" si="88"/>
        <v>0</v>
      </c>
      <c r="HAO77" s="11">
        <f t="shared" si="88"/>
        <v>0</v>
      </c>
      <c r="HAP77" s="11">
        <f t="shared" si="88"/>
        <v>0</v>
      </c>
      <c r="HAQ77" s="11">
        <f t="shared" si="88"/>
        <v>0</v>
      </c>
      <c r="HAR77" s="11">
        <f t="shared" si="88"/>
        <v>0</v>
      </c>
      <c r="HAS77" s="11">
        <f t="shared" si="88"/>
        <v>0</v>
      </c>
      <c r="HAT77" s="11">
        <f t="shared" si="88"/>
        <v>0</v>
      </c>
      <c r="HAU77" s="11">
        <f t="shared" si="88"/>
        <v>0</v>
      </c>
      <c r="HAV77" s="11">
        <f t="shared" si="88"/>
        <v>0</v>
      </c>
      <c r="HAW77" s="11">
        <f t="shared" si="88"/>
        <v>0</v>
      </c>
      <c r="HAX77" s="11">
        <f t="shared" si="88"/>
        <v>0</v>
      </c>
      <c r="HAY77" s="11">
        <f t="shared" si="88"/>
        <v>0</v>
      </c>
      <c r="HAZ77" s="11">
        <f t="shared" si="88"/>
        <v>0</v>
      </c>
      <c r="HBA77" s="11">
        <f t="shared" si="88"/>
        <v>0</v>
      </c>
      <c r="HBB77" s="11">
        <f t="shared" si="88"/>
        <v>0</v>
      </c>
      <c r="HBC77" s="11">
        <f t="shared" si="88"/>
        <v>0</v>
      </c>
      <c r="HBD77" s="11">
        <f t="shared" si="88"/>
        <v>0</v>
      </c>
      <c r="HBE77" s="11">
        <f t="shared" si="88"/>
        <v>0</v>
      </c>
      <c r="HBF77" s="11">
        <f t="shared" si="88"/>
        <v>0</v>
      </c>
      <c r="HBG77" s="11">
        <f t="shared" si="88"/>
        <v>0</v>
      </c>
      <c r="HBH77" s="11">
        <f t="shared" si="88"/>
        <v>0</v>
      </c>
      <c r="HBI77" s="11">
        <f t="shared" si="88"/>
        <v>0</v>
      </c>
      <c r="HBJ77" s="11">
        <f t="shared" si="88"/>
        <v>0</v>
      </c>
      <c r="HBK77" s="11">
        <f t="shared" si="88"/>
        <v>0</v>
      </c>
      <c r="HBL77" s="11">
        <f t="shared" si="88"/>
        <v>0</v>
      </c>
      <c r="HBM77" s="11">
        <f t="shared" si="88"/>
        <v>0</v>
      </c>
      <c r="HBN77" s="11">
        <f t="shared" si="88"/>
        <v>0</v>
      </c>
      <c r="HBO77" s="11">
        <f t="shared" si="88"/>
        <v>0</v>
      </c>
      <c r="HBP77" s="11">
        <f t="shared" si="88"/>
        <v>0</v>
      </c>
      <c r="HBQ77" s="11">
        <f t="shared" si="88"/>
        <v>0</v>
      </c>
      <c r="HBR77" s="11">
        <f t="shared" si="88"/>
        <v>0</v>
      </c>
      <c r="HBS77" s="11">
        <f t="shared" ref="HBS77:HED77" si="89">ROUND(SUM(HBS78:HBS85),3)</f>
        <v>0</v>
      </c>
      <c r="HBT77" s="11">
        <f t="shared" si="89"/>
        <v>0</v>
      </c>
      <c r="HBU77" s="11">
        <f t="shared" si="89"/>
        <v>0</v>
      </c>
      <c r="HBV77" s="11">
        <f t="shared" si="89"/>
        <v>0</v>
      </c>
      <c r="HBW77" s="11">
        <f t="shared" si="89"/>
        <v>0</v>
      </c>
      <c r="HBX77" s="11">
        <f t="shared" si="89"/>
        <v>0</v>
      </c>
      <c r="HBY77" s="11">
        <f t="shared" si="89"/>
        <v>0</v>
      </c>
      <c r="HBZ77" s="11">
        <f t="shared" si="89"/>
        <v>0</v>
      </c>
      <c r="HCA77" s="11">
        <f t="shared" si="89"/>
        <v>0</v>
      </c>
      <c r="HCB77" s="11">
        <f t="shared" si="89"/>
        <v>0</v>
      </c>
      <c r="HCC77" s="11">
        <f t="shared" si="89"/>
        <v>0</v>
      </c>
      <c r="HCD77" s="11">
        <f t="shared" si="89"/>
        <v>0</v>
      </c>
      <c r="HCE77" s="11">
        <f t="shared" si="89"/>
        <v>0</v>
      </c>
      <c r="HCF77" s="11">
        <f t="shared" si="89"/>
        <v>0</v>
      </c>
      <c r="HCG77" s="11">
        <f t="shared" si="89"/>
        <v>0</v>
      </c>
      <c r="HCH77" s="11">
        <f t="shared" si="89"/>
        <v>0</v>
      </c>
      <c r="HCI77" s="11">
        <f t="shared" si="89"/>
        <v>0</v>
      </c>
      <c r="HCJ77" s="11">
        <f t="shared" si="89"/>
        <v>0</v>
      </c>
      <c r="HCK77" s="11">
        <f t="shared" si="89"/>
        <v>0</v>
      </c>
      <c r="HCL77" s="11">
        <f t="shared" si="89"/>
        <v>0</v>
      </c>
      <c r="HCM77" s="11">
        <f t="shared" si="89"/>
        <v>0</v>
      </c>
      <c r="HCN77" s="11">
        <f t="shared" si="89"/>
        <v>0</v>
      </c>
      <c r="HCO77" s="11">
        <f t="shared" si="89"/>
        <v>0</v>
      </c>
      <c r="HCP77" s="11">
        <f t="shared" si="89"/>
        <v>0</v>
      </c>
      <c r="HCQ77" s="11">
        <f t="shared" si="89"/>
        <v>0</v>
      </c>
      <c r="HCR77" s="11">
        <f t="shared" si="89"/>
        <v>0</v>
      </c>
      <c r="HCS77" s="11">
        <f t="shared" si="89"/>
        <v>0</v>
      </c>
      <c r="HCT77" s="11">
        <f t="shared" si="89"/>
        <v>0</v>
      </c>
      <c r="HCU77" s="11">
        <f t="shared" si="89"/>
        <v>0</v>
      </c>
      <c r="HCV77" s="11">
        <f t="shared" si="89"/>
        <v>0</v>
      </c>
      <c r="HCW77" s="11">
        <f t="shared" si="89"/>
        <v>0</v>
      </c>
      <c r="HCX77" s="11">
        <f t="shared" si="89"/>
        <v>0</v>
      </c>
      <c r="HCY77" s="11">
        <f t="shared" si="89"/>
        <v>0</v>
      </c>
      <c r="HCZ77" s="11">
        <f t="shared" si="89"/>
        <v>0</v>
      </c>
      <c r="HDA77" s="11">
        <f t="shared" si="89"/>
        <v>0</v>
      </c>
      <c r="HDB77" s="11">
        <f t="shared" si="89"/>
        <v>0</v>
      </c>
      <c r="HDC77" s="11">
        <f t="shared" si="89"/>
        <v>0</v>
      </c>
      <c r="HDD77" s="11">
        <f t="shared" si="89"/>
        <v>0</v>
      </c>
      <c r="HDE77" s="11">
        <f t="shared" si="89"/>
        <v>0</v>
      </c>
      <c r="HDF77" s="11">
        <f t="shared" si="89"/>
        <v>0</v>
      </c>
      <c r="HDG77" s="11">
        <f t="shared" si="89"/>
        <v>0</v>
      </c>
      <c r="HDH77" s="11">
        <f t="shared" si="89"/>
        <v>0</v>
      </c>
      <c r="HDI77" s="11">
        <f t="shared" si="89"/>
        <v>0</v>
      </c>
      <c r="HDJ77" s="11">
        <f t="shared" si="89"/>
        <v>0</v>
      </c>
      <c r="HDK77" s="11">
        <f t="shared" si="89"/>
        <v>0</v>
      </c>
      <c r="HDL77" s="11">
        <f t="shared" si="89"/>
        <v>0</v>
      </c>
      <c r="HDM77" s="11">
        <f t="shared" si="89"/>
        <v>0</v>
      </c>
      <c r="HDN77" s="11">
        <f t="shared" si="89"/>
        <v>0</v>
      </c>
      <c r="HDO77" s="11">
        <f t="shared" si="89"/>
        <v>0</v>
      </c>
      <c r="HDP77" s="11">
        <f t="shared" si="89"/>
        <v>0</v>
      </c>
      <c r="HDQ77" s="11">
        <f t="shared" si="89"/>
        <v>0</v>
      </c>
      <c r="HDR77" s="11">
        <f t="shared" si="89"/>
        <v>0</v>
      </c>
      <c r="HDS77" s="11">
        <f t="shared" si="89"/>
        <v>0</v>
      </c>
      <c r="HDT77" s="11">
        <f t="shared" si="89"/>
        <v>0</v>
      </c>
      <c r="HDU77" s="11">
        <f t="shared" si="89"/>
        <v>0</v>
      </c>
      <c r="HDV77" s="11">
        <f t="shared" si="89"/>
        <v>0</v>
      </c>
      <c r="HDW77" s="11">
        <f t="shared" si="89"/>
        <v>0</v>
      </c>
      <c r="HDX77" s="11">
        <f t="shared" si="89"/>
        <v>0</v>
      </c>
      <c r="HDY77" s="11">
        <f t="shared" si="89"/>
        <v>0</v>
      </c>
      <c r="HDZ77" s="11">
        <f t="shared" si="89"/>
        <v>0</v>
      </c>
      <c r="HEA77" s="11">
        <f t="shared" si="89"/>
        <v>0</v>
      </c>
      <c r="HEB77" s="11">
        <f t="shared" si="89"/>
        <v>0</v>
      </c>
      <c r="HEC77" s="11">
        <f t="shared" si="89"/>
        <v>0</v>
      </c>
      <c r="HED77" s="11">
        <f t="shared" si="89"/>
        <v>0</v>
      </c>
      <c r="HEE77" s="11">
        <f t="shared" ref="HEE77:HGP77" si="90">ROUND(SUM(HEE78:HEE85),3)</f>
        <v>0</v>
      </c>
      <c r="HEF77" s="11">
        <f t="shared" si="90"/>
        <v>0</v>
      </c>
      <c r="HEG77" s="11">
        <f t="shared" si="90"/>
        <v>0</v>
      </c>
      <c r="HEH77" s="11">
        <f t="shared" si="90"/>
        <v>0</v>
      </c>
      <c r="HEI77" s="11">
        <f t="shared" si="90"/>
        <v>0</v>
      </c>
      <c r="HEJ77" s="11">
        <f t="shared" si="90"/>
        <v>0</v>
      </c>
      <c r="HEK77" s="11">
        <f t="shared" si="90"/>
        <v>0</v>
      </c>
      <c r="HEL77" s="11">
        <f t="shared" si="90"/>
        <v>0</v>
      </c>
      <c r="HEM77" s="11">
        <f t="shared" si="90"/>
        <v>0</v>
      </c>
      <c r="HEN77" s="11">
        <f t="shared" si="90"/>
        <v>0</v>
      </c>
      <c r="HEO77" s="11">
        <f t="shared" si="90"/>
        <v>0</v>
      </c>
      <c r="HEP77" s="11">
        <f t="shared" si="90"/>
        <v>0</v>
      </c>
      <c r="HEQ77" s="11">
        <f t="shared" si="90"/>
        <v>0</v>
      </c>
      <c r="HER77" s="11">
        <f t="shared" si="90"/>
        <v>0</v>
      </c>
      <c r="HES77" s="11">
        <f t="shared" si="90"/>
        <v>0</v>
      </c>
      <c r="HET77" s="11">
        <f t="shared" si="90"/>
        <v>0</v>
      </c>
      <c r="HEU77" s="11">
        <f t="shared" si="90"/>
        <v>0</v>
      </c>
      <c r="HEV77" s="11">
        <f t="shared" si="90"/>
        <v>0</v>
      </c>
      <c r="HEW77" s="11">
        <f t="shared" si="90"/>
        <v>0</v>
      </c>
      <c r="HEX77" s="11">
        <f t="shared" si="90"/>
        <v>0</v>
      </c>
      <c r="HEY77" s="11">
        <f t="shared" si="90"/>
        <v>0</v>
      </c>
      <c r="HEZ77" s="11">
        <f t="shared" si="90"/>
        <v>0</v>
      </c>
      <c r="HFA77" s="11">
        <f t="shared" si="90"/>
        <v>0</v>
      </c>
      <c r="HFB77" s="11">
        <f t="shared" si="90"/>
        <v>0</v>
      </c>
      <c r="HFC77" s="11">
        <f t="shared" si="90"/>
        <v>0</v>
      </c>
      <c r="HFD77" s="11">
        <f t="shared" si="90"/>
        <v>0</v>
      </c>
      <c r="HFE77" s="11">
        <f t="shared" si="90"/>
        <v>0</v>
      </c>
      <c r="HFF77" s="11">
        <f t="shared" si="90"/>
        <v>0</v>
      </c>
      <c r="HFG77" s="11">
        <f t="shared" si="90"/>
        <v>0</v>
      </c>
      <c r="HFH77" s="11">
        <f t="shared" si="90"/>
        <v>0</v>
      </c>
      <c r="HFI77" s="11">
        <f t="shared" si="90"/>
        <v>0</v>
      </c>
      <c r="HFJ77" s="11">
        <f t="shared" si="90"/>
        <v>0</v>
      </c>
      <c r="HFK77" s="11">
        <f t="shared" si="90"/>
        <v>0</v>
      </c>
      <c r="HFL77" s="11">
        <f t="shared" si="90"/>
        <v>0</v>
      </c>
      <c r="HFM77" s="11">
        <f t="shared" si="90"/>
        <v>0</v>
      </c>
      <c r="HFN77" s="11">
        <f t="shared" si="90"/>
        <v>0</v>
      </c>
      <c r="HFO77" s="11">
        <f t="shared" si="90"/>
        <v>0</v>
      </c>
      <c r="HFP77" s="11">
        <f t="shared" si="90"/>
        <v>0</v>
      </c>
      <c r="HFQ77" s="11">
        <f t="shared" si="90"/>
        <v>0</v>
      </c>
      <c r="HFR77" s="11">
        <f t="shared" si="90"/>
        <v>0</v>
      </c>
      <c r="HFS77" s="11">
        <f t="shared" si="90"/>
        <v>0</v>
      </c>
      <c r="HFT77" s="11">
        <f t="shared" si="90"/>
        <v>0</v>
      </c>
      <c r="HFU77" s="11">
        <f t="shared" si="90"/>
        <v>0</v>
      </c>
      <c r="HFV77" s="11">
        <f t="shared" si="90"/>
        <v>0</v>
      </c>
      <c r="HFW77" s="11">
        <f t="shared" si="90"/>
        <v>0</v>
      </c>
      <c r="HFX77" s="11">
        <f t="shared" si="90"/>
        <v>0</v>
      </c>
      <c r="HFY77" s="11">
        <f t="shared" si="90"/>
        <v>0</v>
      </c>
      <c r="HFZ77" s="11">
        <f t="shared" si="90"/>
        <v>0</v>
      </c>
      <c r="HGA77" s="11">
        <f t="shared" si="90"/>
        <v>0</v>
      </c>
      <c r="HGB77" s="11">
        <f t="shared" si="90"/>
        <v>0</v>
      </c>
      <c r="HGC77" s="11">
        <f t="shared" si="90"/>
        <v>0</v>
      </c>
      <c r="HGD77" s="11">
        <f t="shared" si="90"/>
        <v>0</v>
      </c>
      <c r="HGE77" s="11">
        <f t="shared" si="90"/>
        <v>0</v>
      </c>
      <c r="HGF77" s="11">
        <f t="shared" si="90"/>
        <v>0</v>
      </c>
      <c r="HGG77" s="11">
        <f t="shared" si="90"/>
        <v>0</v>
      </c>
      <c r="HGH77" s="11">
        <f t="shared" si="90"/>
        <v>0</v>
      </c>
      <c r="HGI77" s="11">
        <f t="shared" si="90"/>
        <v>0</v>
      </c>
      <c r="HGJ77" s="11">
        <f t="shared" si="90"/>
        <v>0</v>
      </c>
      <c r="HGK77" s="11">
        <f t="shared" si="90"/>
        <v>0</v>
      </c>
      <c r="HGL77" s="11">
        <f t="shared" si="90"/>
        <v>0</v>
      </c>
      <c r="HGM77" s="11">
        <f t="shared" si="90"/>
        <v>0</v>
      </c>
      <c r="HGN77" s="11">
        <f t="shared" si="90"/>
        <v>0</v>
      </c>
      <c r="HGO77" s="11">
        <f t="shared" si="90"/>
        <v>0</v>
      </c>
      <c r="HGP77" s="11">
        <f t="shared" si="90"/>
        <v>0</v>
      </c>
      <c r="HGQ77" s="11">
        <f t="shared" ref="HGQ77:HJB77" si="91">ROUND(SUM(HGQ78:HGQ85),3)</f>
        <v>0</v>
      </c>
      <c r="HGR77" s="11">
        <f t="shared" si="91"/>
        <v>0</v>
      </c>
      <c r="HGS77" s="11">
        <f t="shared" si="91"/>
        <v>0</v>
      </c>
      <c r="HGT77" s="11">
        <f t="shared" si="91"/>
        <v>0</v>
      </c>
      <c r="HGU77" s="11">
        <f t="shared" si="91"/>
        <v>0</v>
      </c>
      <c r="HGV77" s="11">
        <f t="shared" si="91"/>
        <v>0</v>
      </c>
      <c r="HGW77" s="11">
        <f t="shared" si="91"/>
        <v>0</v>
      </c>
      <c r="HGX77" s="11">
        <f t="shared" si="91"/>
        <v>0</v>
      </c>
      <c r="HGY77" s="11">
        <f t="shared" si="91"/>
        <v>0</v>
      </c>
      <c r="HGZ77" s="11">
        <f t="shared" si="91"/>
        <v>0</v>
      </c>
      <c r="HHA77" s="11">
        <f t="shared" si="91"/>
        <v>0</v>
      </c>
      <c r="HHB77" s="11">
        <f t="shared" si="91"/>
        <v>0</v>
      </c>
      <c r="HHC77" s="11">
        <f t="shared" si="91"/>
        <v>0</v>
      </c>
      <c r="HHD77" s="11">
        <f t="shared" si="91"/>
        <v>0</v>
      </c>
      <c r="HHE77" s="11">
        <f t="shared" si="91"/>
        <v>0</v>
      </c>
      <c r="HHF77" s="11">
        <f t="shared" si="91"/>
        <v>0</v>
      </c>
      <c r="HHG77" s="11">
        <f t="shared" si="91"/>
        <v>0</v>
      </c>
      <c r="HHH77" s="11">
        <f t="shared" si="91"/>
        <v>0</v>
      </c>
      <c r="HHI77" s="11">
        <f t="shared" si="91"/>
        <v>0</v>
      </c>
      <c r="HHJ77" s="11">
        <f t="shared" si="91"/>
        <v>0</v>
      </c>
      <c r="HHK77" s="11">
        <f t="shared" si="91"/>
        <v>0</v>
      </c>
      <c r="HHL77" s="11">
        <f t="shared" si="91"/>
        <v>0</v>
      </c>
      <c r="HHM77" s="11">
        <f t="shared" si="91"/>
        <v>0</v>
      </c>
      <c r="HHN77" s="11">
        <f t="shared" si="91"/>
        <v>0</v>
      </c>
      <c r="HHO77" s="11">
        <f t="shared" si="91"/>
        <v>0</v>
      </c>
      <c r="HHP77" s="11">
        <f t="shared" si="91"/>
        <v>0</v>
      </c>
      <c r="HHQ77" s="11">
        <f t="shared" si="91"/>
        <v>0</v>
      </c>
      <c r="HHR77" s="11">
        <f t="shared" si="91"/>
        <v>0</v>
      </c>
      <c r="HHS77" s="11">
        <f t="shared" si="91"/>
        <v>0</v>
      </c>
      <c r="HHT77" s="11">
        <f t="shared" si="91"/>
        <v>0</v>
      </c>
      <c r="HHU77" s="11">
        <f t="shared" si="91"/>
        <v>0</v>
      </c>
      <c r="HHV77" s="11">
        <f t="shared" si="91"/>
        <v>0</v>
      </c>
      <c r="HHW77" s="11">
        <f t="shared" si="91"/>
        <v>0</v>
      </c>
      <c r="HHX77" s="11">
        <f t="shared" si="91"/>
        <v>0</v>
      </c>
      <c r="HHY77" s="11">
        <f t="shared" si="91"/>
        <v>0</v>
      </c>
      <c r="HHZ77" s="11">
        <f t="shared" si="91"/>
        <v>0</v>
      </c>
      <c r="HIA77" s="11">
        <f t="shared" si="91"/>
        <v>0</v>
      </c>
      <c r="HIB77" s="11">
        <f t="shared" si="91"/>
        <v>0</v>
      </c>
      <c r="HIC77" s="11">
        <f t="shared" si="91"/>
        <v>0</v>
      </c>
      <c r="HID77" s="11">
        <f t="shared" si="91"/>
        <v>0</v>
      </c>
      <c r="HIE77" s="11">
        <f t="shared" si="91"/>
        <v>0</v>
      </c>
      <c r="HIF77" s="11">
        <f t="shared" si="91"/>
        <v>0</v>
      </c>
      <c r="HIG77" s="11">
        <f t="shared" si="91"/>
        <v>0</v>
      </c>
      <c r="HIH77" s="11">
        <f t="shared" si="91"/>
        <v>0</v>
      </c>
      <c r="HII77" s="11">
        <f t="shared" si="91"/>
        <v>0</v>
      </c>
      <c r="HIJ77" s="11">
        <f t="shared" si="91"/>
        <v>0</v>
      </c>
      <c r="HIK77" s="11">
        <f t="shared" si="91"/>
        <v>0</v>
      </c>
      <c r="HIL77" s="11">
        <f t="shared" si="91"/>
        <v>0</v>
      </c>
      <c r="HIM77" s="11">
        <f t="shared" si="91"/>
        <v>0</v>
      </c>
      <c r="HIN77" s="11">
        <f t="shared" si="91"/>
        <v>0</v>
      </c>
      <c r="HIO77" s="11">
        <f t="shared" si="91"/>
        <v>0</v>
      </c>
      <c r="HIP77" s="11">
        <f t="shared" si="91"/>
        <v>0</v>
      </c>
      <c r="HIQ77" s="11">
        <f t="shared" si="91"/>
        <v>0</v>
      </c>
      <c r="HIR77" s="11">
        <f t="shared" si="91"/>
        <v>0</v>
      </c>
      <c r="HIS77" s="11">
        <f t="shared" si="91"/>
        <v>0</v>
      </c>
      <c r="HIT77" s="11">
        <f t="shared" si="91"/>
        <v>0</v>
      </c>
      <c r="HIU77" s="11">
        <f t="shared" si="91"/>
        <v>0</v>
      </c>
      <c r="HIV77" s="11">
        <f t="shared" si="91"/>
        <v>0</v>
      </c>
      <c r="HIW77" s="11">
        <f t="shared" si="91"/>
        <v>0</v>
      </c>
      <c r="HIX77" s="11">
        <f t="shared" si="91"/>
        <v>0</v>
      </c>
      <c r="HIY77" s="11">
        <f t="shared" si="91"/>
        <v>0</v>
      </c>
      <c r="HIZ77" s="11">
        <f t="shared" si="91"/>
        <v>0</v>
      </c>
      <c r="HJA77" s="11">
        <f t="shared" si="91"/>
        <v>0</v>
      </c>
      <c r="HJB77" s="11">
        <f t="shared" si="91"/>
        <v>0</v>
      </c>
      <c r="HJC77" s="11">
        <f t="shared" ref="HJC77:HLN77" si="92">ROUND(SUM(HJC78:HJC85),3)</f>
        <v>0</v>
      </c>
      <c r="HJD77" s="11">
        <f t="shared" si="92"/>
        <v>0</v>
      </c>
      <c r="HJE77" s="11">
        <f t="shared" si="92"/>
        <v>0</v>
      </c>
      <c r="HJF77" s="11">
        <f t="shared" si="92"/>
        <v>0</v>
      </c>
      <c r="HJG77" s="11">
        <f t="shared" si="92"/>
        <v>0</v>
      </c>
      <c r="HJH77" s="11">
        <f t="shared" si="92"/>
        <v>0</v>
      </c>
      <c r="HJI77" s="11">
        <f t="shared" si="92"/>
        <v>0</v>
      </c>
      <c r="HJJ77" s="11">
        <f t="shared" si="92"/>
        <v>0</v>
      </c>
      <c r="HJK77" s="11">
        <f t="shared" si="92"/>
        <v>0</v>
      </c>
      <c r="HJL77" s="11">
        <f t="shared" si="92"/>
        <v>0</v>
      </c>
      <c r="HJM77" s="11">
        <f t="shared" si="92"/>
        <v>0</v>
      </c>
      <c r="HJN77" s="11">
        <f t="shared" si="92"/>
        <v>0</v>
      </c>
      <c r="HJO77" s="11">
        <f t="shared" si="92"/>
        <v>0</v>
      </c>
      <c r="HJP77" s="11">
        <f t="shared" si="92"/>
        <v>0</v>
      </c>
      <c r="HJQ77" s="11">
        <f t="shared" si="92"/>
        <v>0</v>
      </c>
      <c r="HJR77" s="11">
        <f t="shared" si="92"/>
        <v>0</v>
      </c>
      <c r="HJS77" s="11">
        <f t="shared" si="92"/>
        <v>0</v>
      </c>
      <c r="HJT77" s="11">
        <f t="shared" si="92"/>
        <v>0</v>
      </c>
      <c r="HJU77" s="11">
        <f t="shared" si="92"/>
        <v>0</v>
      </c>
      <c r="HJV77" s="11">
        <f t="shared" si="92"/>
        <v>0</v>
      </c>
      <c r="HJW77" s="11">
        <f t="shared" si="92"/>
        <v>0</v>
      </c>
      <c r="HJX77" s="11">
        <f t="shared" si="92"/>
        <v>0</v>
      </c>
      <c r="HJY77" s="11">
        <f t="shared" si="92"/>
        <v>0</v>
      </c>
      <c r="HJZ77" s="11">
        <f t="shared" si="92"/>
        <v>0</v>
      </c>
      <c r="HKA77" s="11">
        <f t="shared" si="92"/>
        <v>0</v>
      </c>
      <c r="HKB77" s="11">
        <f t="shared" si="92"/>
        <v>0</v>
      </c>
      <c r="HKC77" s="11">
        <f t="shared" si="92"/>
        <v>0</v>
      </c>
      <c r="HKD77" s="11">
        <f t="shared" si="92"/>
        <v>0</v>
      </c>
      <c r="HKE77" s="11">
        <f t="shared" si="92"/>
        <v>0</v>
      </c>
      <c r="HKF77" s="11">
        <f t="shared" si="92"/>
        <v>0</v>
      </c>
      <c r="HKG77" s="11">
        <f t="shared" si="92"/>
        <v>0</v>
      </c>
      <c r="HKH77" s="11">
        <f t="shared" si="92"/>
        <v>0</v>
      </c>
      <c r="HKI77" s="11">
        <f t="shared" si="92"/>
        <v>0</v>
      </c>
      <c r="HKJ77" s="11">
        <f t="shared" si="92"/>
        <v>0</v>
      </c>
      <c r="HKK77" s="11">
        <f t="shared" si="92"/>
        <v>0</v>
      </c>
      <c r="HKL77" s="11">
        <f t="shared" si="92"/>
        <v>0</v>
      </c>
      <c r="HKM77" s="11">
        <f t="shared" si="92"/>
        <v>0</v>
      </c>
      <c r="HKN77" s="11">
        <f t="shared" si="92"/>
        <v>0</v>
      </c>
      <c r="HKO77" s="11">
        <f t="shared" si="92"/>
        <v>0</v>
      </c>
      <c r="HKP77" s="11">
        <f t="shared" si="92"/>
        <v>0</v>
      </c>
      <c r="HKQ77" s="11">
        <f t="shared" si="92"/>
        <v>0</v>
      </c>
      <c r="HKR77" s="11">
        <f t="shared" si="92"/>
        <v>0</v>
      </c>
      <c r="HKS77" s="11">
        <f t="shared" si="92"/>
        <v>0</v>
      </c>
      <c r="HKT77" s="11">
        <f t="shared" si="92"/>
        <v>0</v>
      </c>
      <c r="HKU77" s="11">
        <f t="shared" si="92"/>
        <v>0</v>
      </c>
      <c r="HKV77" s="11">
        <f t="shared" si="92"/>
        <v>0</v>
      </c>
      <c r="HKW77" s="11">
        <f t="shared" si="92"/>
        <v>0</v>
      </c>
      <c r="HKX77" s="11">
        <f t="shared" si="92"/>
        <v>0</v>
      </c>
      <c r="HKY77" s="11">
        <f t="shared" si="92"/>
        <v>0</v>
      </c>
      <c r="HKZ77" s="11">
        <f t="shared" si="92"/>
        <v>0</v>
      </c>
      <c r="HLA77" s="11">
        <f t="shared" si="92"/>
        <v>0</v>
      </c>
      <c r="HLB77" s="11">
        <f t="shared" si="92"/>
        <v>0</v>
      </c>
      <c r="HLC77" s="11">
        <f t="shared" si="92"/>
        <v>0</v>
      </c>
      <c r="HLD77" s="11">
        <f t="shared" si="92"/>
        <v>0</v>
      </c>
      <c r="HLE77" s="11">
        <f t="shared" si="92"/>
        <v>0</v>
      </c>
      <c r="HLF77" s="11">
        <f t="shared" si="92"/>
        <v>0</v>
      </c>
      <c r="HLG77" s="11">
        <f t="shared" si="92"/>
        <v>0</v>
      </c>
      <c r="HLH77" s="11">
        <f t="shared" si="92"/>
        <v>0</v>
      </c>
      <c r="HLI77" s="11">
        <f t="shared" si="92"/>
        <v>0</v>
      </c>
      <c r="HLJ77" s="11">
        <f t="shared" si="92"/>
        <v>0</v>
      </c>
      <c r="HLK77" s="11">
        <f t="shared" si="92"/>
        <v>0</v>
      </c>
      <c r="HLL77" s="11">
        <f t="shared" si="92"/>
        <v>0</v>
      </c>
      <c r="HLM77" s="11">
        <f t="shared" si="92"/>
        <v>0</v>
      </c>
      <c r="HLN77" s="11">
        <f t="shared" si="92"/>
        <v>0</v>
      </c>
      <c r="HLO77" s="11">
        <f t="shared" ref="HLO77:HNZ77" si="93">ROUND(SUM(HLO78:HLO85),3)</f>
        <v>0</v>
      </c>
      <c r="HLP77" s="11">
        <f t="shared" si="93"/>
        <v>0</v>
      </c>
      <c r="HLQ77" s="11">
        <f t="shared" si="93"/>
        <v>0</v>
      </c>
      <c r="HLR77" s="11">
        <f t="shared" si="93"/>
        <v>0</v>
      </c>
      <c r="HLS77" s="11">
        <f t="shared" si="93"/>
        <v>0</v>
      </c>
      <c r="HLT77" s="11">
        <f t="shared" si="93"/>
        <v>0</v>
      </c>
      <c r="HLU77" s="11">
        <f t="shared" si="93"/>
        <v>0</v>
      </c>
      <c r="HLV77" s="11">
        <f t="shared" si="93"/>
        <v>0</v>
      </c>
      <c r="HLW77" s="11">
        <f t="shared" si="93"/>
        <v>0</v>
      </c>
      <c r="HLX77" s="11">
        <f t="shared" si="93"/>
        <v>0</v>
      </c>
      <c r="HLY77" s="11">
        <f t="shared" si="93"/>
        <v>0</v>
      </c>
      <c r="HLZ77" s="11">
        <f t="shared" si="93"/>
        <v>0</v>
      </c>
      <c r="HMA77" s="11">
        <f t="shared" si="93"/>
        <v>0</v>
      </c>
      <c r="HMB77" s="11">
        <f t="shared" si="93"/>
        <v>0</v>
      </c>
      <c r="HMC77" s="11">
        <f t="shared" si="93"/>
        <v>0</v>
      </c>
      <c r="HMD77" s="11">
        <f t="shared" si="93"/>
        <v>0</v>
      </c>
      <c r="HME77" s="11">
        <f t="shared" si="93"/>
        <v>0</v>
      </c>
      <c r="HMF77" s="11">
        <f t="shared" si="93"/>
        <v>0</v>
      </c>
      <c r="HMG77" s="11">
        <f t="shared" si="93"/>
        <v>0</v>
      </c>
      <c r="HMH77" s="11">
        <f t="shared" si="93"/>
        <v>0</v>
      </c>
      <c r="HMI77" s="11">
        <f t="shared" si="93"/>
        <v>0</v>
      </c>
      <c r="HMJ77" s="11">
        <f t="shared" si="93"/>
        <v>0</v>
      </c>
      <c r="HMK77" s="11">
        <f t="shared" si="93"/>
        <v>0</v>
      </c>
      <c r="HML77" s="11">
        <f t="shared" si="93"/>
        <v>0</v>
      </c>
      <c r="HMM77" s="11">
        <f t="shared" si="93"/>
        <v>0</v>
      </c>
      <c r="HMN77" s="11">
        <f t="shared" si="93"/>
        <v>0</v>
      </c>
      <c r="HMO77" s="11">
        <f t="shared" si="93"/>
        <v>0</v>
      </c>
      <c r="HMP77" s="11">
        <f t="shared" si="93"/>
        <v>0</v>
      </c>
      <c r="HMQ77" s="11">
        <f t="shared" si="93"/>
        <v>0</v>
      </c>
      <c r="HMR77" s="11">
        <f t="shared" si="93"/>
        <v>0</v>
      </c>
      <c r="HMS77" s="11">
        <f t="shared" si="93"/>
        <v>0</v>
      </c>
      <c r="HMT77" s="11">
        <f t="shared" si="93"/>
        <v>0</v>
      </c>
      <c r="HMU77" s="11">
        <f t="shared" si="93"/>
        <v>0</v>
      </c>
      <c r="HMV77" s="11">
        <f t="shared" si="93"/>
        <v>0</v>
      </c>
      <c r="HMW77" s="11">
        <f t="shared" si="93"/>
        <v>0</v>
      </c>
      <c r="HMX77" s="11">
        <f t="shared" si="93"/>
        <v>0</v>
      </c>
      <c r="HMY77" s="11">
        <f t="shared" si="93"/>
        <v>0</v>
      </c>
      <c r="HMZ77" s="11">
        <f t="shared" si="93"/>
        <v>0</v>
      </c>
      <c r="HNA77" s="11">
        <f t="shared" si="93"/>
        <v>0</v>
      </c>
      <c r="HNB77" s="11">
        <f t="shared" si="93"/>
        <v>0</v>
      </c>
      <c r="HNC77" s="11">
        <f t="shared" si="93"/>
        <v>0</v>
      </c>
      <c r="HND77" s="11">
        <f t="shared" si="93"/>
        <v>0</v>
      </c>
      <c r="HNE77" s="11">
        <f t="shared" si="93"/>
        <v>0</v>
      </c>
      <c r="HNF77" s="11">
        <f t="shared" si="93"/>
        <v>0</v>
      </c>
      <c r="HNG77" s="11">
        <f t="shared" si="93"/>
        <v>0</v>
      </c>
      <c r="HNH77" s="11">
        <f t="shared" si="93"/>
        <v>0</v>
      </c>
      <c r="HNI77" s="11">
        <f t="shared" si="93"/>
        <v>0</v>
      </c>
      <c r="HNJ77" s="11">
        <f t="shared" si="93"/>
        <v>0</v>
      </c>
      <c r="HNK77" s="11">
        <f t="shared" si="93"/>
        <v>0</v>
      </c>
      <c r="HNL77" s="11">
        <f t="shared" si="93"/>
        <v>0</v>
      </c>
      <c r="HNM77" s="11">
        <f t="shared" si="93"/>
        <v>0</v>
      </c>
      <c r="HNN77" s="11">
        <f t="shared" si="93"/>
        <v>0</v>
      </c>
      <c r="HNO77" s="11">
        <f t="shared" si="93"/>
        <v>0</v>
      </c>
      <c r="HNP77" s="11">
        <f t="shared" si="93"/>
        <v>0</v>
      </c>
      <c r="HNQ77" s="11">
        <f t="shared" si="93"/>
        <v>0</v>
      </c>
      <c r="HNR77" s="11">
        <f t="shared" si="93"/>
        <v>0</v>
      </c>
      <c r="HNS77" s="11">
        <f t="shared" si="93"/>
        <v>0</v>
      </c>
      <c r="HNT77" s="11">
        <f t="shared" si="93"/>
        <v>0</v>
      </c>
      <c r="HNU77" s="11">
        <f t="shared" si="93"/>
        <v>0</v>
      </c>
      <c r="HNV77" s="11">
        <f t="shared" si="93"/>
        <v>0</v>
      </c>
      <c r="HNW77" s="11">
        <f t="shared" si="93"/>
        <v>0</v>
      </c>
      <c r="HNX77" s="11">
        <f t="shared" si="93"/>
        <v>0</v>
      </c>
      <c r="HNY77" s="11">
        <f t="shared" si="93"/>
        <v>0</v>
      </c>
      <c r="HNZ77" s="11">
        <f t="shared" si="93"/>
        <v>0</v>
      </c>
      <c r="HOA77" s="11">
        <f t="shared" ref="HOA77:HQL77" si="94">ROUND(SUM(HOA78:HOA85),3)</f>
        <v>0</v>
      </c>
      <c r="HOB77" s="11">
        <f t="shared" si="94"/>
        <v>0</v>
      </c>
      <c r="HOC77" s="11">
        <f t="shared" si="94"/>
        <v>0</v>
      </c>
      <c r="HOD77" s="11">
        <f t="shared" si="94"/>
        <v>0</v>
      </c>
      <c r="HOE77" s="11">
        <f t="shared" si="94"/>
        <v>0</v>
      </c>
      <c r="HOF77" s="11">
        <f t="shared" si="94"/>
        <v>0</v>
      </c>
      <c r="HOG77" s="11">
        <f t="shared" si="94"/>
        <v>0</v>
      </c>
      <c r="HOH77" s="11">
        <f t="shared" si="94"/>
        <v>0</v>
      </c>
      <c r="HOI77" s="11">
        <f t="shared" si="94"/>
        <v>0</v>
      </c>
      <c r="HOJ77" s="11">
        <f t="shared" si="94"/>
        <v>0</v>
      </c>
      <c r="HOK77" s="11">
        <f t="shared" si="94"/>
        <v>0</v>
      </c>
      <c r="HOL77" s="11">
        <f t="shared" si="94"/>
        <v>0</v>
      </c>
      <c r="HOM77" s="11">
        <f t="shared" si="94"/>
        <v>0</v>
      </c>
      <c r="HON77" s="11">
        <f t="shared" si="94"/>
        <v>0</v>
      </c>
      <c r="HOO77" s="11">
        <f t="shared" si="94"/>
        <v>0</v>
      </c>
      <c r="HOP77" s="11">
        <f t="shared" si="94"/>
        <v>0</v>
      </c>
      <c r="HOQ77" s="11">
        <f t="shared" si="94"/>
        <v>0</v>
      </c>
      <c r="HOR77" s="11">
        <f t="shared" si="94"/>
        <v>0</v>
      </c>
      <c r="HOS77" s="11">
        <f t="shared" si="94"/>
        <v>0</v>
      </c>
      <c r="HOT77" s="11">
        <f t="shared" si="94"/>
        <v>0</v>
      </c>
      <c r="HOU77" s="11">
        <f t="shared" si="94"/>
        <v>0</v>
      </c>
      <c r="HOV77" s="11">
        <f t="shared" si="94"/>
        <v>0</v>
      </c>
      <c r="HOW77" s="11">
        <f t="shared" si="94"/>
        <v>0</v>
      </c>
      <c r="HOX77" s="11">
        <f t="shared" si="94"/>
        <v>0</v>
      </c>
      <c r="HOY77" s="11">
        <f t="shared" si="94"/>
        <v>0</v>
      </c>
      <c r="HOZ77" s="11">
        <f t="shared" si="94"/>
        <v>0</v>
      </c>
      <c r="HPA77" s="11">
        <f t="shared" si="94"/>
        <v>0</v>
      </c>
      <c r="HPB77" s="11">
        <f t="shared" si="94"/>
        <v>0</v>
      </c>
      <c r="HPC77" s="11">
        <f t="shared" si="94"/>
        <v>0</v>
      </c>
      <c r="HPD77" s="11">
        <f t="shared" si="94"/>
        <v>0</v>
      </c>
      <c r="HPE77" s="11">
        <f t="shared" si="94"/>
        <v>0</v>
      </c>
      <c r="HPF77" s="11">
        <f t="shared" si="94"/>
        <v>0</v>
      </c>
      <c r="HPG77" s="11">
        <f t="shared" si="94"/>
        <v>0</v>
      </c>
      <c r="HPH77" s="11">
        <f t="shared" si="94"/>
        <v>0</v>
      </c>
      <c r="HPI77" s="11">
        <f t="shared" si="94"/>
        <v>0</v>
      </c>
      <c r="HPJ77" s="11">
        <f t="shared" si="94"/>
        <v>0</v>
      </c>
      <c r="HPK77" s="11">
        <f t="shared" si="94"/>
        <v>0</v>
      </c>
      <c r="HPL77" s="11">
        <f t="shared" si="94"/>
        <v>0</v>
      </c>
      <c r="HPM77" s="11">
        <f t="shared" si="94"/>
        <v>0</v>
      </c>
      <c r="HPN77" s="11">
        <f t="shared" si="94"/>
        <v>0</v>
      </c>
      <c r="HPO77" s="11">
        <f t="shared" si="94"/>
        <v>0</v>
      </c>
      <c r="HPP77" s="11">
        <f t="shared" si="94"/>
        <v>0</v>
      </c>
      <c r="HPQ77" s="11">
        <f t="shared" si="94"/>
        <v>0</v>
      </c>
      <c r="HPR77" s="11">
        <f t="shared" si="94"/>
        <v>0</v>
      </c>
      <c r="HPS77" s="11">
        <f t="shared" si="94"/>
        <v>0</v>
      </c>
      <c r="HPT77" s="11">
        <f t="shared" si="94"/>
        <v>0</v>
      </c>
      <c r="HPU77" s="11">
        <f t="shared" si="94"/>
        <v>0</v>
      </c>
      <c r="HPV77" s="11">
        <f t="shared" si="94"/>
        <v>0</v>
      </c>
      <c r="HPW77" s="11">
        <f t="shared" si="94"/>
        <v>0</v>
      </c>
      <c r="HPX77" s="11">
        <f t="shared" si="94"/>
        <v>0</v>
      </c>
      <c r="HPY77" s="11">
        <f t="shared" si="94"/>
        <v>0</v>
      </c>
      <c r="HPZ77" s="11">
        <f t="shared" si="94"/>
        <v>0</v>
      </c>
      <c r="HQA77" s="11">
        <f t="shared" si="94"/>
        <v>0</v>
      </c>
      <c r="HQB77" s="11">
        <f t="shared" si="94"/>
        <v>0</v>
      </c>
      <c r="HQC77" s="11">
        <f t="shared" si="94"/>
        <v>0</v>
      </c>
      <c r="HQD77" s="11">
        <f t="shared" si="94"/>
        <v>0</v>
      </c>
      <c r="HQE77" s="11">
        <f t="shared" si="94"/>
        <v>0</v>
      </c>
      <c r="HQF77" s="11">
        <f t="shared" si="94"/>
        <v>0</v>
      </c>
      <c r="HQG77" s="11">
        <f t="shared" si="94"/>
        <v>0</v>
      </c>
      <c r="HQH77" s="11">
        <f t="shared" si="94"/>
        <v>0</v>
      </c>
      <c r="HQI77" s="11">
        <f t="shared" si="94"/>
        <v>0</v>
      </c>
      <c r="HQJ77" s="11">
        <f t="shared" si="94"/>
        <v>0</v>
      </c>
      <c r="HQK77" s="11">
        <f t="shared" si="94"/>
        <v>0</v>
      </c>
      <c r="HQL77" s="11">
        <f t="shared" si="94"/>
        <v>0</v>
      </c>
      <c r="HQM77" s="11">
        <f t="shared" ref="HQM77:HSX77" si="95">ROUND(SUM(HQM78:HQM85),3)</f>
        <v>0</v>
      </c>
      <c r="HQN77" s="11">
        <f t="shared" si="95"/>
        <v>0</v>
      </c>
      <c r="HQO77" s="11">
        <f t="shared" si="95"/>
        <v>0</v>
      </c>
      <c r="HQP77" s="11">
        <f t="shared" si="95"/>
        <v>0</v>
      </c>
      <c r="HQQ77" s="11">
        <f t="shared" si="95"/>
        <v>0</v>
      </c>
      <c r="HQR77" s="11">
        <f t="shared" si="95"/>
        <v>0</v>
      </c>
      <c r="HQS77" s="11">
        <f t="shared" si="95"/>
        <v>0</v>
      </c>
      <c r="HQT77" s="11">
        <f t="shared" si="95"/>
        <v>0</v>
      </c>
      <c r="HQU77" s="11">
        <f t="shared" si="95"/>
        <v>0</v>
      </c>
      <c r="HQV77" s="11">
        <f t="shared" si="95"/>
        <v>0</v>
      </c>
      <c r="HQW77" s="11">
        <f t="shared" si="95"/>
        <v>0</v>
      </c>
      <c r="HQX77" s="11">
        <f t="shared" si="95"/>
        <v>0</v>
      </c>
      <c r="HQY77" s="11">
        <f t="shared" si="95"/>
        <v>0</v>
      </c>
      <c r="HQZ77" s="11">
        <f t="shared" si="95"/>
        <v>0</v>
      </c>
      <c r="HRA77" s="11">
        <f t="shared" si="95"/>
        <v>0</v>
      </c>
      <c r="HRB77" s="11">
        <f t="shared" si="95"/>
        <v>0</v>
      </c>
      <c r="HRC77" s="11">
        <f t="shared" si="95"/>
        <v>0</v>
      </c>
      <c r="HRD77" s="11">
        <f t="shared" si="95"/>
        <v>0</v>
      </c>
      <c r="HRE77" s="11">
        <f t="shared" si="95"/>
        <v>0</v>
      </c>
      <c r="HRF77" s="11">
        <f t="shared" si="95"/>
        <v>0</v>
      </c>
      <c r="HRG77" s="11">
        <f t="shared" si="95"/>
        <v>0</v>
      </c>
      <c r="HRH77" s="11">
        <f t="shared" si="95"/>
        <v>0</v>
      </c>
      <c r="HRI77" s="11">
        <f t="shared" si="95"/>
        <v>0</v>
      </c>
      <c r="HRJ77" s="11">
        <f t="shared" si="95"/>
        <v>0</v>
      </c>
      <c r="HRK77" s="11">
        <f t="shared" si="95"/>
        <v>0</v>
      </c>
      <c r="HRL77" s="11">
        <f t="shared" si="95"/>
        <v>0</v>
      </c>
      <c r="HRM77" s="11">
        <f t="shared" si="95"/>
        <v>0</v>
      </c>
      <c r="HRN77" s="11">
        <f t="shared" si="95"/>
        <v>0</v>
      </c>
      <c r="HRO77" s="11">
        <f t="shared" si="95"/>
        <v>0</v>
      </c>
      <c r="HRP77" s="11">
        <f t="shared" si="95"/>
        <v>0</v>
      </c>
      <c r="HRQ77" s="11">
        <f t="shared" si="95"/>
        <v>0</v>
      </c>
      <c r="HRR77" s="11">
        <f t="shared" si="95"/>
        <v>0</v>
      </c>
      <c r="HRS77" s="11">
        <f t="shared" si="95"/>
        <v>0</v>
      </c>
      <c r="HRT77" s="11">
        <f t="shared" si="95"/>
        <v>0</v>
      </c>
      <c r="HRU77" s="11">
        <f t="shared" si="95"/>
        <v>0</v>
      </c>
      <c r="HRV77" s="11">
        <f t="shared" si="95"/>
        <v>0</v>
      </c>
      <c r="HRW77" s="11">
        <f t="shared" si="95"/>
        <v>0</v>
      </c>
      <c r="HRX77" s="11">
        <f t="shared" si="95"/>
        <v>0</v>
      </c>
      <c r="HRY77" s="11">
        <f t="shared" si="95"/>
        <v>0</v>
      </c>
      <c r="HRZ77" s="11">
        <f t="shared" si="95"/>
        <v>0</v>
      </c>
      <c r="HSA77" s="11">
        <f t="shared" si="95"/>
        <v>0</v>
      </c>
      <c r="HSB77" s="11">
        <f t="shared" si="95"/>
        <v>0</v>
      </c>
      <c r="HSC77" s="11">
        <f t="shared" si="95"/>
        <v>0</v>
      </c>
      <c r="HSD77" s="11">
        <f t="shared" si="95"/>
        <v>0</v>
      </c>
      <c r="HSE77" s="11">
        <f t="shared" si="95"/>
        <v>0</v>
      </c>
      <c r="HSF77" s="11">
        <f t="shared" si="95"/>
        <v>0</v>
      </c>
      <c r="HSG77" s="11">
        <f t="shared" si="95"/>
        <v>0</v>
      </c>
      <c r="HSH77" s="11">
        <f t="shared" si="95"/>
        <v>0</v>
      </c>
      <c r="HSI77" s="11">
        <f t="shared" si="95"/>
        <v>0</v>
      </c>
      <c r="HSJ77" s="11">
        <f t="shared" si="95"/>
        <v>0</v>
      </c>
      <c r="HSK77" s="11">
        <f t="shared" si="95"/>
        <v>0</v>
      </c>
      <c r="HSL77" s="11">
        <f t="shared" si="95"/>
        <v>0</v>
      </c>
      <c r="HSM77" s="11">
        <f t="shared" si="95"/>
        <v>0</v>
      </c>
      <c r="HSN77" s="11">
        <f t="shared" si="95"/>
        <v>0</v>
      </c>
      <c r="HSO77" s="11">
        <f t="shared" si="95"/>
        <v>0</v>
      </c>
      <c r="HSP77" s="11">
        <f t="shared" si="95"/>
        <v>0</v>
      </c>
      <c r="HSQ77" s="11">
        <f t="shared" si="95"/>
        <v>0</v>
      </c>
      <c r="HSR77" s="11">
        <f t="shared" si="95"/>
        <v>0</v>
      </c>
      <c r="HSS77" s="11">
        <f t="shared" si="95"/>
        <v>0</v>
      </c>
      <c r="HST77" s="11">
        <f t="shared" si="95"/>
        <v>0</v>
      </c>
      <c r="HSU77" s="11">
        <f t="shared" si="95"/>
        <v>0</v>
      </c>
      <c r="HSV77" s="11">
        <f t="shared" si="95"/>
        <v>0</v>
      </c>
      <c r="HSW77" s="11">
        <f t="shared" si="95"/>
        <v>0</v>
      </c>
      <c r="HSX77" s="11">
        <f t="shared" si="95"/>
        <v>0</v>
      </c>
      <c r="HSY77" s="11">
        <f t="shared" ref="HSY77:HVJ77" si="96">ROUND(SUM(HSY78:HSY85),3)</f>
        <v>0</v>
      </c>
      <c r="HSZ77" s="11">
        <f t="shared" si="96"/>
        <v>0</v>
      </c>
      <c r="HTA77" s="11">
        <f t="shared" si="96"/>
        <v>0</v>
      </c>
      <c r="HTB77" s="11">
        <f t="shared" si="96"/>
        <v>0</v>
      </c>
      <c r="HTC77" s="11">
        <f t="shared" si="96"/>
        <v>0</v>
      </c>
      <c r="HTD77" s="11">
        <f t="shared" si="96"/>
        <v>0</v>
      </c>
      <c r="HTE77" s="11">
        <f t="shared" si="96"/>
        <v>0</v>
      </c>
      <c r="HTF77" s="11">
        <f t="shared" si="96"/>
        <v>0</v>
      </c>
      <c r="HTG77" s="11">
        <f t="shared" si="96"/>
        <v>0</v>
      </c>
      <c r="HTH77" s="11">
        <f t="shared" si="96"/>
        <v>0</v>
      </c>
      <c r="HTI77" s="11">
        <f t="shared" si="96"/>
        <v>0</v>
      </c>
      <c r="HTJ77" s="11">
        <f t="shared" si="96"/>
        <v>0</v>
      </c>
      <c r="HTK77" s="11">
        <f t="shared" si="96"/>
        <v>0</v>
      </c>
      <c r="HTL77" s="11">
        <f t="shared" si="96"/>
        <v>0</v>
      </c>
      <c r="HTM77" s="11">
        <f t="shared" si="96"/>
        <v>0</v>
      </c>
      <c r="HTN77" s="11">
        <f t="shared" si="96"/>
        <v>0</v>
      </c>
      <c r="HTO77" s="11">
        <f t="shared" si="96"/>
        <v>0</v>
      </c>
      <c r="HTP77" s="11">
        <f t="shared" si="96"/>
        <v>0</v>
      </c>
      <c r="HTQ77" s="11">
        <f t="shared" si="96"/>
        <v>0</v>
      </c>
      <c r="HTR77" s="11">
        <f t="shared" si="96"/>
        <v>0</v>
      </c>
      <c r="HTS77" s="11">
        <f t="shared" si="96"/>
        <v>0</v>
      </c>
      <c r="HTT77" s="11">
        <f t="shared" si="96"/>
        <v>0</v>
      </c>
      <c r="HTU77" s="11">
        <f t="shared" si="96"/>
        <v>0</v>
      </c>
      <c r="HTV77" s="11">
        <f t="shared" si="96"/>
        <v>0</v>
      </c>
      <c r="HTW77" s="11">
        <f t="shared" si="96"/>
        <v>0</v>
      </c>
      <c r="HTX77" s="11">
        <f t="shared" si="96"/>
        <v>0</v>
      </c>
      <c r="HTY77" s="11">
        <f t="shared" si="96"/>
        <v>0</v>
      </c>
      <c r="HTZ77" s="11">
        <f t="shared" si="96"/>
        <v>0</v>
      </c>
      <c r="HUA77" s="11">
        <f t="shared" si="96"/>
        <v>0</v>
      </c>
      <c r="HUB77" s="11">
        <f t="shared" si="96"/>
        <v>0</v>
      </c>
      <c r="HUC77" s="11">
        <f t="shared" si="96"/>
        <v>0</v>
      </c>
      <c r="HUD77" s="11">
        <f t="shared" si="96"/>
        <v>0</v>
      </c>
      <c r="HUE77" s="11">
        <f t="shared" si="96"/>
        <v>0</v>
      </c>
      <c r="HUF77" s="11">
        <f t="shared" si="96"/>
        <v>0</v>
      </c>
      <c r="HUG77" s="11">
        <f t="shared" si="96"/>
        <v>0</v>
      </c>
      <c r="HUH77" s="11">
        <f t="shared" si="96"/>
        <v>0</v>
      </c>
      <c r="HUI77" s="11">
        <f t="shared" si="96"/>
        <v>0</v>
      </c>
      <c r="HUJ77" s="11">
        <f t="shared" si="96"/>
        <v>0</v>
      </c>
      <c r="HUK77" s="11">
        <f t="shared" si="96"/>
        <v>0</v>
      </c>
      <c r="HUL77" s="11">
        <f t="shared" si="96"/>
        <v>0</v>
      </c>
      <c r="HUM77" s="11">
        <f t="shared" si="96"/>
        <v>0</v>
      </c>
      <c r="HUN77" s="11">
        <f t="shared" si="96"/>
        <v>0</v>
      </c>
      <c r="HUO77" s="11">
        <f t="shared" si="96"/>
        <v>0</v>
      </c>
      <c r="HUP77" s="11">
        <f t="shared" si="96"/>
        <v>0</v>
      </c>
      <c r="HUQ77" s="11">
        <f t="shared" si="96"/>
        <v>0</v>
      </c>
      <c r="HUR77" s="11">
        <f t="shared" si="96"/>
        <v>0</v>
      </c>
      <c r="HUS77" s="11">
        <f t="shared" si="96"/>
        <v>0</v>
      </c>
      <c r="HUT77" s="11">
        <f t="shared" si="96"/>
        <v>0</v>
      </c>
      <c r="HUU77" s="11">
        <f t="shared" si="96"/>
        <v>0</v>
      </c>
      <c r="HUV77" s="11">
        <f t="shared" si="96"/>
        <v>0</v>
      </c>
      <c r="HUW77" s="11">
        <f t="shared" si="96"/>
        <v>0</v>
      </c>
      <c r="HUX77" s="11">
        <f t="shared" si="96"/>
        <v>0</v>
      </c>
      <c r="HUY77" s="11">
        <f t="shared" si="96"/>
        <v>0</v>
      </c>
      <c r="HUZ77" s="11">
        <f t="shared" si="96"/>
        <v>0</v>
      </c>
      <c r="HVA77" s="11">
        <f t="shared" si="96"/>
        <v>0</v>
      </c>
      <c r="HVB77" s="11">
        <f t="shared" si="96"/>
        <v>0</v>
      </c>
      <c r="HVC77" s="11">
        <f t="shared" si="96"/>
        <v>0</v>
      </c>
      <c r="HVD77" s="11">
        <f t="shared" si="96"/>
        <v>0</v>
      </c>
      <c r="HVE77" s="11">
        <f t="shared" si="96"/>
        <v>0</v>
      </c>
      <c r="HVF77" s="11">
        <f t="shared" si="96"/>
        <v>0</v>
      </c>
      <c r="HVG77" s="11">
        <f t="shared" si="96"/>
        <v>0</v>
      </c>
      <c r="HVH77" s="11">
        <f t="shared" si="96"/>
        <v>0</v>
      </c>
      <c r="HVI77" s="11">
        <f t="shared" si="96"/>
        <v>0</v>
      </c>
      <c r="HVJ77" s="11">
        <f t="shared" si="96"/>
        <v>0</v>
      </c>
      <c r="HVK77" s="11">
        <f t="shared" ref="HVK77:HXV77" si="97">ROUND(SUM(HVK78:HVK85),3)</f>
        <v>0</v>
      </c>
      <c r="HVL77" s="11">
        <f t="shared" si="97"/>
        <v>0</v>
      </c>
      <c r="HVM77" s="11">
        <f t="shared" si="97"/>
        <v>0</v>
      </c>
      <c r="HVN77" s="11">
        <f t="shared" si="97"/>
        <v>0</v>
      </c>
      <c r="HVO77" s="11">
        <f t="shared" si="97"/>
        <v>0</v>
      </c>
      <c r="HVP77" s="11">
        <f t="shared" si="97"/>
        <v>0</v>
      </c>
      <c r="HVQ77" s="11">
        <f t="shared" si="97"/>
        <v>0</v>
      </c>
      <c r="HVR77" s="11">
        <f t="shared" si="97"/>
        <v>0</v>
      </c>
      <c r="HVS77" s="11">
        <f t="shared" si="97"/>
        <v>0</v>
      </c>
      <c r="HVT77" s="11">
        <f t="shared" si="97"/>
        <v>0</v>
      </c>
      <c r="HVU77" s="11">
        <f t="shared" si="97"/>
        <v>0</v>
      </c>
      <c r="HVV77" s="11">
        <f t="shared" si="97"/>
        <v>0</v>
      </c>
      <c r="HVW77" s="11">
        <f t="shared" si="97"/>
        <v>0</v>
      </c>
      <c r="HVX77" s="11">
        <f t="shared" si="97"/>
        <v>0</v>
      </c>
      <c r="HVY77" s="11">
        <f t="shared" si="97"/>
        <v>0</v>
      </c>
      <c r="HVZ77" s="11">
        <f t="shared" si="97"/>
        <v>0</v>
      </c>
      <c r="HWA77" s="11">
        <f t="shared" si="97"/>
        <v>0</v>
      </c>
      <c r="HWB77" s="11">
        <f t="shared" si="97"/>
        <v>0</v>
      </c>
      <c r="HWC77" s="11">
        <f t="shared" si="97"/>
        <v>0</v>
      </c>
      <c r="HWD77" s="11">
        <f t="shared" si="97"/>
        <v>0</v>
      </c>
      <c r="HWE77" s="11">
        <f t="shared" si="97"/>
        <v>0</v>
      </c>
      <c r="HWF77" s="11">
        <f t="shared" si="97"/>
        <v>0</v>
      </c>
      <c r="HWG77" s="11">
        <f t="shared" si="97"/>
        <v>0</v>
      </c>
      <c r="HWH77" s="11">
        <f t="shared" si="97"/>
        <v>0</v>
      </c>
      <c r="HWI77" s="11">
        <f t="shared" si="97"/>
        <v>0</v>
      </c>
      <c r="HWJ77" s="11">
        <f t="shared" si="97"/>
        <v>0</v>
      </c>
      <c r="HWK77" s="11">
        <f t="shared" si="97"/>
        <v>0</v>
      </c>
      <c r="HWL77" s="11">
        <f t="shared" si="97"/>
        <v>0</v>
      </c>
      <c r="HWM77" s="11">
        <f t="shared" si="97"/>
        <v>0</v>
      </c>
      <c r="HWN77" s="11">
        <f t="shared" si="97"/>
        <v>0</v>
      </c>
      <c r="HWO77" s="11">
        <f t="shared" si="97"/>
        <v>0</v>
      </c>
      <c r="HWP77" s="11">
        <f t="shared" si="97"/>
        <v>0</v>
      </c>
      <c r="HWQ77" s="11">
        <f t="shared" si="97"/>
        <v>0</v>
      </c>
      <c r="HWR77" s="11">
        <f t="shared" si="97"/>
        <v>0</v>
      </c>
      <c r="HWS77" s="11">
        <f t="shared" si="97"/>
        <v>0</v>
      </c>
      <c r="HWT77" s="11">
        <f t="shared" si="97"/>
        <v>0</v>
      </c>
      <c r="HWU77" s="11">
        <f t="shared" si="97"/>
        <v>0</v>
      </c>
      <c r="HWV77" s="11">
        <f t="shared" si="97"/>
        <v>0</v>
      </c>
      <c r="HWW77" s="11">
        <f t="shared" si="97"/>
        <v>0</v>
      </c>
      <c r="HWX77" s="11">
        <f t="shared" si="97"/>
        <v>0</v>
      </c>
      <c r="HWY77" s="11">
        <f t="shared" si="97"/>
        <v>0</v>
      </c>
      <c r="HWZ77" s="11">
        <f t="shared" si="97"/>
        <v>0</v>
      </c>
      <c r="HXA77" s="11">
        <f t="shared" si="97"/>
        <v>0</v>
      </c>
      <c r="HXB77" s="11">
        <f t="shared" si="97"/>
        <v>0</v>
      </c>
      <c r="HXC77" s="11">
        <f t="shared" si="97"/>
        <v>0</v>
      </c>
      <c r="HXD77" s="11">
        <f t="shared" si="97"/>
        <v>0</v>
      </c>
      <c r="HXE77" s="11">
        <f t="shared" si="97"/>
        <v>0</v>
      </c>
      <c r="HXF77" s="11">
        <f t="shared" si="97"/>
        <v>0</v>
      </c>
      <c r="HXG77" s="11">
        <f t="shared" si="97"/>
        <v>0</v>
      </c>
      <c r="HXH77" s="11">
        <f t="shared" si="97"/>
        <v>0</v>
      </c>
      <c r="HXI77" s="11">
        <f t="shared" si="97"/>
        <v>0</v>
      </c>
      <c r="HXJ77" s="11">
        <f t="shared" si="97"/>
        <v>0</v>
      </c>
      <c r="HXK77" s="11">
        <f t="shared" si="97"/>
        <v>0</v>
      </c>
      <c r="HXL77" s="11">
        <f t="shared" si="97"/>
        <v>0</v>
      </c>
      <c r="HXM77" s="11">
        <f t="shared" si="97"/>
        <v>0</v>
      </c>
      <c r="HXN77" s="11">
        <f t="shared" si="97"/>
        <v>0</v>
      </c>
      <c r="HXO77" s="11">
        <f t="shared" si="97"/>
        <v>0</v>
      </c>
      <c r="HXP77" s="11">
        <f t="shared" si="97"/>
        <v>0</v>
      </c>
      <c r="HXQ77" s="11">
        <f t="shared" si="97"/>
        <v>0</v>
      </c>
      <c r="HXR77" s="11">
        <f t="shared" si="97"/>
        <v>0</v>
      </c>
      <c r="HXS77" s="11">
        <f t="shared" si="97"/>
        <v>0</v>
      </c>
      <c r="HXT77" s="11">
        <f t="shared" si="97"/>
        <v>0</v>
      </c>
      <c r="HXU77" s="11">
        <f t="shared" si="97"/>
        <v>0</v>
      </c>
      <c r="HXV77" s="11">
        <f t="shared" si="97"/>
        <v>0</v>
      </c>
      <c r="HXW77" s="11">
        <f t="shared" ref="HXW77:IAH77" si="98">ROUND(SUM(HXW78:HXW85),3)</f>
        <v>0</v>
      </c>
      <c r="HXX77" s="11">
        <f t="shared" si="98"/>
        <v>0</v>
      </c>
      <c r="HXY77" s="11">
        <f t="shared" si="98"/>
        <v>0</v>
      </c>
      <c r="HXZ77" s="11">
        <f t="shared" si="98"/>
        <v>0</v>
      </c>
      <c r="HYA77" s="11">
        <f t="shared" si="98"/>
        <v>0</v>
      </c>
      <c r="HYB77" s="11">
        <f t="shared" si="98"/>
        <v>0</v>
      </c>
      <c r="HYC77" s="11">
        <f t="shared" si="98"/>
        <v>0</v>
      </c>
      <c r="HYD77" s="11">
        <f t="shared" si="98"/>
        <v>0</v>
      </c>
      <c r="HYE77" s="11">
        <f t="shared" si="98"/>
        <v>0</v>
      </c>
      <c r="HYF77" s="11">
        <f t="shared" si="98"/>
        <v>0</v>
      </c>
      <c r="HYG77" s="11">
        <f t="shared" si="98"/>
        <v>0</v>
      </c>
      <c r="HYH77" s="11">
        <f t="shared" si="98"/>
        <v>0</v>
      </c>
      <c r="HYI77" s="11">
        <f t="shared" si="98"/>
        <v>0</v>
      </c>
      <c r="HYJ77" s="11">
        <f t="shared" si="98"/>
        <v>0</v>
      </c>
      <c r="HYK77" s="11">
        <f t="shared" si="98"/>
        <v>0</v>
      </c>
      <c r="HYL77" s="11">
        <f t="shared" si="98"/>
        <v>0</v>
      </c>
      <c r="HYM77" s="11">
        <f t="shared" si="98"/>
        <v>0</v>
      </c>
      <c r="HYN77" s="11">
        <f t="shared" si="98"/>
        <v>0</v>
      </c>
      <c r="HYO77" s="11">
        <f t="shared" si="98"/>
        <v>0</v>
      </c>
      <c r="HYP77" s="11">
        <f t="shared" si="98"/>
        <v>0</v>
      </c>
      <c r="HYQ77" s="11">
        <f t="shared" si="98"/>
        <v>0</v>
      </c>
      <c r="HYR77" s="11">
        <f t="shared" si="98"/>
        <v>0</v>
      </c>
      <c r="HYS77" s="11">
        <f t="shared" si="98"/>
        <v>0</v>
      </c>
      <c r="HYT77" s="11">
        <f t="shared" si="98"/>
        <v>0</v>
      </c>
      <c r="HYU77" s="11">
        <f t="shared" si="98"/>
        <v>0</v>
      </c>
      <c r="HYV77" s="11">
        <f t="shared" si="98"/>
        <v>0</v>
      </c>
      <c r="HYW77" s="11">
        <f t="shared" si="98"/>
        <v>0</v>
      </c>
      <c r="HYX77" s="11">
        <f t="shared" si="98"/>
        <v>0</v>
      </c>
      <c r="HYY77" s="11">
        <f t="shared" si="98"/>
        <v>0</v>
      </c>
      <c r="HYZ77" s="11">
        <f t="shared" si="98"/>
        <v>0</v>
      </c>
      <c r="HZA77" s="11">
        <f t="shared" si="98"/>
        <v>0</v>
      </c>
      <c r="HZB77" s="11">
        <f t="shared" si="98"/>
        <v>0</v>
      </c>
      <c r="HZC77" s="11">
        <f t="shared" si="98"/>
        <v>0</v>
      </c>
      <c r="HZD77" s="11">
        <f t="shared" si="98"/>
        <v>0</v>
      </c>
      <c r="HZE77" s="11">
        <f t="shared" si="98"/>
        <v>0</v>
      </c>
      <c r="HZF77" s="11">
        <f t="shared" si="98"/>
        <v>0</v>
      </c>
      <c r="HZG77" s="11">
        <f t="shared" si="98"/>
        <v>0</v>
      </c>
      <c r="HZH77" s="11">
        <f t="shared" si="98"/>
        <v>0</v>
      </c>
      <c r="HZI77" s="11">
        <f t="shared" si="98"/>
        <v>0</v>
      </c>
      <c r="HZJ77" s="11">
        <f t="shared" si="98"/>
        <v>0</v>
      </c>
      <c r="HZK77" s="11">
        <f t="shared" si="98"/>
        <v>0</v>
      </c>
      <c r="HZL77" s="11">
        <f t="shared" si="98"/>
        <v>0</v>
      </c>
      <c r="HZM77" s="11">
        <f t="shared" si="98"/>
        <v>0</v>
      </c>
      <c r="HZN77" s="11">
        <f t="shared" si="98"/>
        <v>0</v>
      </c>
      <c r="HZO77" s="11">
        <f t="shared" si="98"/>
        <v>0</v>
      </c>
      <c r="HZP77" s="11">
        <f t="shared" si="98"/>
        <v>0</v>
      </c>
      <c r="HZQ77" s="11">
        <f t="shared" si="98"/>
        <v>0</v>
      </c>
      <c r="HZR77" s="11">
        <f t="shared" si="98"/>
        <v>0</v>
      </c>
      <c r="HZS77" s="11">
        <f t="shared" si="98"/>
        <v>0</v>
      </c>
      <c r="HZT77" s="11">
        <f t="shared" si="98"/>
        <v>0</v>
      </c>
      <c r="HZU77" s="11">
        <f t="shared" si="98"/>
        <v>0</v>
      </c>
      <c r="HZV77" s="11">
        <f t="shared" si="98"/>
        <v>0</v>
      </c>
      <c r="HZW77" s="11">
        <f t="shared" si="98"/>
        <v>0</v>
      </c>
      <c r="HZX77" s="11">
        <f t="shared" si="98"/>
        <v>0</v>
      </c>
      <c r="HZY77" s="11">
        <f t="shared" si="98"/>
        <v>0</v>
      </c>
      <c r="HZZ77" s="11">
        <f t="shared" si="98"/>
        <v>0</v>
      </c>
      <c r="IAA77" s="11">
        <f t="shared" si="98"/>
        <v>0</v>
      </c>
      <c r="IAB77" s="11">
        <f t="shared" si="98"/>
        <v>0</v>
      </c>
      <c r="IAC77" s="11">
        <f t="shared" si="98"/>
        <v>0</v>
      </c>
      <c r="IAD77" s="11">
        <f t="shared" si="98"/>
        <v>0</v>
      </c>
      <c r="IAE77" s="11">
        <f t="shared" si="98"/>
        <v>0</v>
      </c>
      <c r="IAF77" s="11">
        <f t="shared" si="98"/>
        <v>0</v>
      </c>
      <c r="IAG77" s="11">
        <f t="shared" si="98"/>
        <v>0</v>
      </c>
      <c r="IAH77" s="11">
        <f t="shared" si="98"/>
        <v>0</v>
      </c>
      <c r="IAI77" s="11">
        <f t="shared" ref="IAI77:ICT77" si="99">ROUND(SUM(IAI78:IAI85),3)</f>
        <v>0</v>
      </c>
      <c r="IAJ77" s="11">
        <f t="shared" si="99"/>
        <v>0</v>
      </c>
      <c r="IAK77" s="11">
        <f t="shared" si="99"/>
        <v>0</v>
      </c>
      <c r="IAL77" s="11">
        <f t="shared" si="99"/>
        <v>0</v>
      </c>
      <c r="IAM77" s="11">
        <f t="shared" si="99"/>
        <v>0</v>
      </c>
      <c r="IAN77" s="11">
        <f t="shared" si="99"/>
        <v>0</v>
      </c>
      <c r="IAO77" s="11">
        <f t="shared" si="99"/>
        <v>0</v>
      </c>
      <c r="IAP77" s="11">
        <f t="shared" si="99"/>
        <v>0</v>
      </c>
      <c r="IAQ77" s="11">
        <f t="shared" si="99"/>
        <v>0</v>
      </c>
      <c r="IAR77" s="11">
        <f t="shared" si="99"/>
        <v>0</v>
      </c>
      <c r="IAS77" s="11">
        <f t="shared" si="99"/>
        <v>0</v>
      </c>
      <c r="IAT77" s="11">
        <f t="shared" si="99"/>
        <v>0</v>
      </c>
      <c r="IAU77" s="11">
        <f t="shared" si="99"/>
        <v>0</v>
      </c>
      <c r="IAV77" s="11">
        <f t="shared" si="99"/>
        <v>0</v>
      </c>
      <c r="IAW77" s="11">
        <f t="shared" si="99"/>
        <v>0</v>
      </c>
      <c r="IAX77" s="11">
        <f t="shared" si="99"/>
        <v>0</v>
      </c>
      <c r="IAY77" s="11">
        <f t="shared" si="99"/>
        <v>0</v>
      </c>
      <c r="IAZ77" s="11">
        <f t="shared" si="99"/>
        <v>0</v>
      </c>
      <c r="IBA77" s="11">
        <f t="shared" si="99"/>
        <v>0</v>
      </c>
      <c r="IBB77" s="11">
        <f t="shared" si="99"/>
        <v>0</v>
      </c>
      <c r="IBC77" s="11">
        <f t="shared" si="99"/>
        <v>0</v>
      </c>
      <c r="IBD77" s="11">
        <f t="shared" si="99"/>
        <v>0</v>
      </c>
      <c r="IBE77" s="11">
        <f t="shared" si="99"/>
        <v>0</v>
      </c>
      <c r="IBF77" s="11">
        <f t="shared" si="99"/>
        <v>0</v>
      </c>
      <c r="IBG77" s="11">
        <f t="shared" si="99"/>
        <v>0</v>
      </c>
      <c r="IBH77" s="11">
        <f t="shared" si="99"/>
        <v>0</v>
      </c>
      <c r="IBI77" s="11">
        <f t="shared" si="99"/>
        <v>0</v>
      </c>
      <c r="IBJ77" s="11">
        <f t="shared" si="99"/>
        <v>0</v>
      </c>
      <c r="IBK77" s="11">
        <f t="shared" si="99"/>
        <v>0</v>
      </c>
      <c r="IBL77" s="11">
        <f t="shared" si="99"/>
        <v>0</v>
      </c>
      <c r="IBM77" s="11">
        <f t="shared" si="99"/>
        <v>0</v>
      </c>
      <c r="IBN77" s="11">
        <f t="shared" si="99"/>
        <v>0</v>
      </c>
      <c r="IBO77" s="11">
        <f t="shared" si="99"/>
        <v>0</v>
      </c>
      <c r="IBP77" s="11">
        <f t="shared" si="99"/>
        <v>0</v>
      </c>
      <c r="IBQ77" s="11">
        <f t="shared" si="99"/>
        <v>0</v>
      </c>
      <c r="IBR77" s="11">
        <f t="shared" si="99"/>
        <v>0</v>
      </c>
      <c r="IBS77" s="11">
        <f t="shared" si="99"/>
        <v>0</v>
      </c>
      <c r="IBT77" s="11">
        <f t="shared" si="99"/>
        <v>0</v>
      </c>
      <c r="IBU77" s="11">
        <f t="shared" si="99"/>
        <v>0</v>
      </c>
      <c r="IBV77" s="11">
        <f t="shared" si="99"/>
        <v>0</v>
      </c>
      <c r="IBW77" s="11">
        <f t="shared" si="99"/>
        <v>0</v>
      </c>
      <c r="IBX77" s="11">
        <f t="shared" si="99"/>
        <v>0</v>
      </c>
      <c r="IBY77" s="11">
        <f t="shared" si="99"/>
        <v>0</v>
      </c>
      <c r="IBZ77" s="11">
        <f t="shared" si="99"/>
        <v>0</v>
      </c>
      <c r="ICA77" s="11">
        <f t="shared" si="99"/>
        <v>0</v>
      </c>
      <c r="ICB77" s="11">
        <f t="shared" si="99"/>
        <v>0</v>
      </c>
      <c r="ICC77" s="11">
        <f t="shared" si="99"/>
        <v>0</v>
      </c>
      <c r="ICD77" s="11">
        <f t="shared" si="99"/>
        <v>0</v>
      </c>
      <c r="ICE77" s="11">
        <f t="shared" si="99"/>
        <v>0</v>
      </c>
      <c r="ICF77" s="11">
        <f t="shared" si="99"/>
        <v>0</v>
      </c>
      <c r="ICG77" s="11">
        <f t="shared" si="99"/>
        <v>0</v>
      </c>
      <c r="ICH77" s="11">
        <f t="shared" si="99"/>
        <v>0</v>
      </c>
      <c r="ICI77" s="11">
        <f t="shared" si="99"/>
        <v>0</v>
      </c>
      <c r="ICJ77" s="11">
        <f t="shared" si="99"/>
        <v>0</v>
      </c>
      <c r="ICK77" s="11">
        <f t="shared" si="99"/>
        <v>0</v>
      </c>
      <c r="ICL77" s="11">
        <f t="shared" si="99"/>
        <v>0</v>
      </c>
      <c r="ICM77" s="11">
        <f t="shared" si="99"/>
        <v>0</v>
      </c>
      <c r="ICN77" s="11">
        <f t="shared" si="99"/>
        <v>0</v>
      </c>
      <c r="ICO77" s="11">
        <f t="shared" si="99"/>
        <v>0</v>
      </c>
      <c r="ICP77" s="11">
        <f t="shared" si="99"/>
        <v>0</v>
      </c>
      <c r="ICQ77" s="11">
        <f t="shared" si="99"/>
        <v>0</v>
      </c>
      <c r="ICR77" s="11">
        <f t="shared" si="99"/>
        <v>0</v>
      </c>
      <c r="ICS77" s="11">
        <f t="shared" si="99"/>
        <v>0</v>
      </c>
      <c r="ICT77" s="11">
        <f t="shared" si="99"/>
        <v>0</v>
      </c>
      <c r="ICU77" s="11">
        <f t="shared" ref="ICU77:IFF77" si="100">ROUND(SUM(ICU78:ICU85),3)</f>
        <v>0</v>
      </c>
      <c r="ICV77" s="11">
        <f t="shared" si="100"/>
        <v>0</v>
      </c>
      <c r="ICW77" s="11">
        <f t="shared" si="100"/>
        <v>0</v>
      </c>
      <c r="ICX77" s="11">
        <f t="shared" si="100"/>
        <v>0</v>
      </c>
      <c r="ICY77" s="11">
        <f t="shared" si="100"/>
        <v>0</v>
      </c>
      <c r="ICZ77" s="11">
        <f t="shared" si="100"/>
        <v>0</v>
      </c>
      <c r="IDA77" s="11">
        <f t="shared" si="100"/>
        <v>0</v>
      </c>
      <c r="IDB77" s="11">
        <f t="shared" si="100"/>
        <v>0</v>
      </c>
      <c r="IDC77" s="11">
        <f t="shared" si="100"/>
        <v>0</v>
      </c>
      <c r="IDD77" s="11">
        <f t="shared" si="100"/>
        <v>0</v>
      </c>
      <c r="IDE77" s="11">
        <f t="shared" si="100"/>
        <v>0</v>
      </c>
      <c r="IDF77" s="11">
        <f t="shared" si="100"/>
        <v>0</v>
      </c>
      <c r="IDG77" s="11">
        <f t="shared" si="100"/>
        <v>0</v>
      </c>
      <c r="IDH77" s="11">
        <f t="shared" si="100"/>
        <v>0</v>
      </c>
      <c r="IDI77" s="11">
        <f t="shared" si="100"/>
        <v>0</v>
      </c>
      <c r="IDJ77" s="11">
        <f t="shared" si="100"/>
        <v>0</v>
      </c>
      <c r="IDK77" s="11">
        <f t="shared" si="100"/>
        <v>0</v>
      </c>
      <c r="IDL77" s="11">
        <f t="shared" si="100"/>
        <v>0</v>
      </c>
      <c r="IDM77" s="11">
        <f t="shared" si="100"/>
        <v>0</v>
      </c>
      <c r="IDN77" s="11">
        <f t="shared" si="100"/>
        <v>0</v>
      </c>
      <c r="IDO77" s="11">
        <f t="shared" si="100"/>
        <v>0</v>
      </c>
      <c r="IDP77" s="11">
        <f t="shared" si="100"/>
        <v>0</v>
      </c>
      <c r="IDQ77" s="11">
        <f t="shared" si="100"/>
        <v>0</v>
      </c>
      <c r="IDR77" s="11">
        <f t="shared" si="100"/>
        <v>0</v>
      </c>
      <c r="IDS77" s="11">
        <f t="shared" si="100"/>
        <v>0</v>
      </c>
      <c r="IDT77" s="11">
        <f t="shared" si="100"/>
        <v>0</v>
      </c>
      <c r="IDU77" s="11">
        <f t="shared" si="100"/>
        <v>0</v>
      </c>
      <c r="IDV77" s="11">
        <f t="shared" si="100"/>
        <v>0</v>
      </c>
      <c r="IDW77" s="11">
        <f t="shared" si="100"/>
        <v>0</v>
      </c>
      <c r="IDX77" s="11">
        <f t="shared" si="100"/>
        <v>0</v>
      </c>
      <c r="IDY77" s="11">
        <f t="shared" si="100"/>
        <v>0</v>
      </c>
      <c r="IDZ77" s="11">
        <f t="shared" si="100"/>
        <v>0</v>
      </c>
      <c r="IEA77" s="11">
        <f t="shared" si="100"/>
        <v>0</v>
      </c>
      <c r="IEB77" s="11">
        <f t="shared" si="100"/>
        <v>0</v>
      </c>
      <c r="IEC77" s="11">
        <f t="shared" si="100"/>
        <v>0</v>
      </c>
      <c r="IED77" s="11">
        <f t="shared" si="100"/>
        <v>0</v>
      </c>
      <c r="IEE77" s="11">
        <f t="shared" si="100"/>
        <v>0</v>
      </c>
      <c r="IEF77" s="11">
        <f t="shared" si="100"/>
        <v>0</v>
      </c>
      <c r="IEG77" s="11">
        <f t="shared" si="100"/>
        <v>0</v>
      </c>
      <c r="IEH77" s="11">
        <f t="shared" si="100"/>
        <v>0</v>
      </c>
      <c r="IEI77" s="11">
        <f t="shared" si="100"/>
        <v>0</v>
      </c>
      <c r="IEJ77" s="11">
        <f t="shared" si="100"/>
        <v>0</v>
      </c>
      <c r="IEK77" s="11">
        <f t="shared" si="100"/>
        <v>0</v>
      </c>
      <c r="IEL77" s="11">
        <f t="shared" si="100"/>
        <v>0</v>
      </c>
      <c r="IEM77" s="11">
        <f t="shared" si="100"/>
        <v>0</v>
      </c>
      <c r="IEN77" s="11">
        <f t="shared" si="100"/>
        <v>0</v>
      </c>
      <c r="IEO77" s="11">
        <f t="shared" si="100"/>
        <v>0</v>
      </c>
      <c r="IEP77" s="11">
        <f t="shared" si="100"/>
        <v>0</v>
      </c>
      <c r="IEQ77" s="11">
        <f t="shared" si="100"/>
        <v>0</v>
      </c>
      <c r="IER77" s="11">
        <f t="shared" si="100"/>
        <v>0</v>
      </c>
      <c r="IES77" s="11">
        <f t="shared" si="100"/>
        <v>0</v>
      </c>
      <c r="IET77" s="11">
        <f t="shared" si="100"/>
        <v>0</v>
      </c>
      <c r="IEU77" s="11">
        <f t="shared" si="100"/>
        <v>0</v>
      </c>
      <c r="IEV77" s="11">
        <f t="shared" si="100"/>
        <v>0</v>
      </c>
      <c r="IEW77" s="11">
        <f t="shared" si="100"/>
        <v>0</v>
      </c>
      <c r="IEX77" s="11">
        <f t="shared" si="100"/>
        <v>0</v>
      </c>
      <c r="IEY77" s="11">
        <f t="shared" si="100"/>
        <v>0</v>
      </c>
      <c r="IEZ77" s="11">
        <f t="shared" si="100"/>
        <v>0</v>
      </c>
      <c r="IFA77" s="11">
        <f t="shared" si="100"/>
        <v>0</v>
      </c>
      <c r="IFB77" s="11">
        <f t="shared" si="100"/>
        <v>0</v>
      </c>
      <c r="IFC77" s="11">
        <f t="shared" si="100"/>
        <v>0</v>
      </c>
      <c r="IFD77" s="11">
        <f t="shared" si="100"/>
        <v>0</v>
      </c>
      <c r="IFE77" s="11">
        <f t="shared" si="100"/>
        <v>0</v>
      </c>
      <c r="IFF77" s="11">
        <f t="shared" si="100"/>
        <v>0</v>
      </c>
      <c r="IFG77" s="11">
        <f t="shared" ref="IFG77:IHR77" si="101">ROUND(SUM(IFG78:IFG85),3)</f>
        <v>0</v>
      </c>
      <c r="IFH77" s="11">
        <f t="shared" si="101"/>
        <v>0</v>
      </c>
      <c r="IFI77" s="11">
        <f t="shared" si="101"/>
        <v>0</v>
      </c>
      <c r="IFJ77" s="11">
        <f t="shared" si="101"/>
        <v>0</v>
      </c>
      <c r="IFK77" s="11">
        <f t="shared" si="101"/>
        <v>0</v>
      </c>
      <c r="IFL77" s="11">
        <f t="shared" si="101"/>
        <v>0</v>
      </c>
      <c r="IFM77" s="11">
        <f t="shared" si="101"/>
        <v>0</v>
      </c>
      <c r="IFN77" s="11">
        <f t="shared" si="101"/>
        <v>0</v>
      </c>
      <c r="IFO77" s="11">
        <f t="shared" si="101"/>
        <v>0</v>
      </c>
      <c r="IFP77" s="11">
        <f t="shared" si="101"/>
        <v>0</v>
      </c>
      <c r="IFQ77" s="11">
        <f t="shared" si="101"/>
        <v>0</v>
      </c>
      <c r="IFR77" s="11">
        <f t="shared" si="101"/>
        <v>0</v>
      </c>
      <c r="IFS77" s="11">
        <f t="shared" si="101"/>
        <v>0</v>
      </c>
      <c r="IFT77" s="11">
        <f t="shared" si="101"/>
        <v>0</v>
      </c>
      <c r="IFU77" s="11">
        <f t="shared" si="101"/>
        <v>0</v>
      </c>
      <c r="IFV77" s="11">
        <f t="shared" si="101"/>
        <v>0</v>
      </c>
      <c r="IFW77" s="11">
        <f t="shared" si="101"/>
        <v>0</v>
      </c>
      <c r="IFX77" s="11">
        <f t="shared" si="101"/>
        <v>0</v>
      </c>
      <c r="IFY77" s="11">
        <f t="shared" si="101"/>
        <v>0</v>
      </c>
      <c r="IFZ77" s="11">
        <f t="shared" si="101"/>
        <v>0</v>
      </c>
      <c r="IGA77" s="11">
        <f t="shared" si="101"/>
        <v>0</v>
      </c>
      <c r="IGB77" s="11">
        <f t="shared" si="101"/>
        <v>0</v>
      </c>
      <c r="IGC77" s="11">
        <f t="shared" si="101"/>
        <v>0</v>
      </c>
      <c r="IGD77" s="11">
        <f t="shared" si="101"/>
        <v>0</v>
      </c>
      <c r="IGE77" s="11">
        <f t="shared" si="101"/>
        <v>0</v>
      </c>
      <c r="IGF77" s="11">
        <f t="shared" si="101"/>
        <v>0</v>
      </c>
      <c r="IGG77" s="11">
        <f t="shared" si="101"/>
        <v>0</v>
      </c>
      <c r="IGH77" s="11">
        <f t="shared" si="101"/>
        <v>0</v>
      </c>
      <c r="IGI77" s="11">
        <f t="shared" si="101"/>
        <v>0</v>
      </c>
      <c r="IGJ77" s="11">
        <f t="shared" si="101"/>
        <v>0</v>
      </c>
      <c r="IGK77" s="11">
        <f t="shared" si="101"/>
        <v>0</v>
      </c>
      <c r="IGL77" s="11">
        <f t="shared" si="101"/>
        <v>0</v>
      </c>
      <c r="IGM77" s="11">
        <f t="shared" si="101"/>
        <v>0</v>
      </c>
      <c r="IGN77" s="11">
        <f t="shared" si="101"/>
        <v>0</v>
      </c>
      <c r="IGO77" s="11">
        <f t="shared" si="101"/>
        <v>0</v>
      </c>
      <c r="IGP77" s="11">
        <f t="shared" si="101"/>
        <v>0</v>
      </c>
      <c r="IGQ77" s="11">
        <f t="shared" si="101"/>
        <v>0</v>
      </c>
      <c r="IGR77" s="11">
        <f t="shared" si="101"/>
        <v>0</v>
      </c>
      <c r="IGS77" s="11">
        <f t="shared" si="101"/>
        <v>0</v>
      </c>
      <c r="IGT77" s="11">
        <f t="shared" si="101"/>
        <v>0</v>
      </c>
      <c r="IGU77" s="11">
        <f t="shared" si="101"/>
        <v>0</v>
      </c>
      <c r="IGV77" s="11">
        <f t="shared" si="101"/>
        <v>0</v>
      </c>
      <c r="IGW77" s="11">
        <f t="shared" si="101"/>
        <v>0</v>
      </c>
      <c r="IGX77" s="11">
        <f t="shared" si="101"/>
        <v>0</v>
      </c>
      <c r="IGY77" s="11">
        <f t="shared" si="101"/>
        <v>0</v>
      </c>
      <c r="IGZ77" s="11">
        <f t="shared" si="101"/>
        <v>0</v>
      </c>
      <c r="IHA77" s="11">
        <f t="shared" si="101"/>
        <v>0</v>
      </c>
      <c r="IHB77" s="11">
        <f t="shared" si="101"/>
        <v>0</v>
      </c>
      <c r="IHC77" s="11">
        <f t="shared" si="101"/>
        <v>0</v>
      </c>
      <c r="IHD77" s="11">
        <f t="shared" si="101"/>
        <v>0</v>
      </c>
      <c r="IHE77" s="11">
        <f t="shared" si="101"/>
        <v>0</v>
      </c>
      <c r="IHF77" s="11">
        <f t="shared" si="101"/>
        <v>0</v>
      </c>
      <c r="IHG77" s="11">
        <f t="shared" si="101"/>
        <v>0</v>
      </c>
      <c r="IHH77" s="11">
        <f t="shared" si="101"/>
        <v>0</v>
      </c>
      <c r="IHI77" s="11">
        <f t="shared" si="101"/>
        <v>0</v>
      </c>
      <c r="IHJ77" s="11">
        <f t="shared" si="101"/>
        <v>0</v>
      </c>
      <c r="IHK77" s="11">
        <f t="shared" si="101"/>
        <v>0</v>
      </c>
      <c r="IHL77" s="11">
        <f t="shared" si="101"/>
        <v>0</v>
      </c>
      <c r="IHM77" s="11">
        <f t="shared" si="101"/>
        <v>0</v>
      </c>
      <c r="IHN77" s="11">
        <f t="shared" si="101"/>
        <v>0</v>
      </c>
      <c r="IHO77" s="11">
        <f t="shared" si="101"/>
        <v>0</v>
      </c>
      <c r="IHP77" s="11">
        <f t="shared" si="101"/>
        <v>0</v>
      </c>
      <c r="IHQ77" s="11">
        <f t="shared" si="101"/>
        <v>0</v>
      </c>
      <c r="IHR77" s="11">
        <f t="shared" si="101"/>
        <v>0</v>
      </c>
      <c r="IHS77" s="11">
        <f t="shared" ref="IHS77:IKD77" si="102">ROUND(SUM(IHS78:IHS85),3)</f>
        <v>0</v>
      </c>
      <c r="IHT77" s="11">
        <f t="shared" si="102"/>
        <v>0</v>
      </c>
      <c r="IHU77" s="11">
        <f t="shared" si="102"/>
        <v>0</v>
      </c>
      <c r="IHV77" s="11">
        <f t="shared" si="102"/>
        <v>0</v>
      </c>
      <c r="IHW77" s="11">
        <f t="shared" si="102"/>
        <v>0</v>
      </c>
      <c r="IHX77" s="11">
        <f t="shared" si="102"/>
        <v>0</v>
      </c>
      <c r="IHY77" s="11">
        <f t="shared" si="102"/>
        <v>0</v>
      </c>
      <c r="IHZ77" s="11">
        <f t="shared" si="102"/>
        <v>0</v>
      </c>
      <c r="IIA77" s="11">
        <f t="shared" si="102"/>
        <v>0</v>
      </c>
      <c r="IIB77" s="11">
        <f t="shared" si="102"/>
        <v>0</v>
      </c>
      <c r="IIC77" s="11">
        <f t="shared" si="102"/>
        <v>0</v>
      </c>
      <c r="IID77" s="11">
        <f t="shared" si="102"/>
        <v>0</v>
      </c>
      <c r="IIE77" s="11">
        <f t="shared" si="102"/>
        <v>0</v>
      </c>
      <c r="IIF77" s="11">
        <f t="shared" si="102"/>
        <v>0</v>
      </c>
      <c r="IIG77" s="11">
        <f t="shared" si="102"/>
        <v>0</v>
      </c>
      <c r="IIH77" s="11">
        <f t="shared" si="102"/>
        <v>0</v>
      </c>
      <c r="III77" s="11">
        <f t="shared" si="102"/>
        <v>0</v>
      </c>
      <c r="IIJ77" s="11">
        <f t="shared" si="102"/>
        <v>0</v>
      </c>
      <c r="IIK77" s="11">
        <f t="shared" si="102"/>
        <v>0</v>
      </c>
      <c r="IIL77" s="11">
        <f t="shared" si="102"/>
        <v>0</v>
      </c>
      <c r="IIM77" s="11">
        <f t="shared" si="102"/>
        <v>0</v>
      </c>
      <c r="IIN77" s="11">
        <f t="shared" si="102"/>
        <v>0</v>
      </c>
      <c r="IIO77" s="11">
        <f t="shared" si="102"/>
        <v>0</v>
      </c>
      <c r="IIP77" s="11">
        <f t="shared" si="102"/>
        <v>0</v>
      </c>
      <c r="IIQ77" s="11">
        <f t="shared" si="102"/>
        <v>0</v>
      </c>
      <c r="IIR77" s="11">
        <f t="shared" si="102"/>
        <v>0</v>
      </c>
      <c r="IIS77" s="11">
        <f t="shared" si="102"/>
        <v>0</v>
      </c>
      <c r="IIT77" s="11">
        <f t="shared" si="102"/>
        <v>0</v>
      </c>
      <c r="IIU77" s="11">
        <f t="shared" si="102"/>
        <v>0</v>
      </c>
      <c r="IIV77" s="11">
        <f t="shared" si="102"/>
        <v>0</v>
      </c>
      <c r="IIW77" s="11">
        <f t="shared" si="102"/>
        <v>0</v>
      </c>
      <c r="IIX77" s="11">
        <f t="shared" si="102"/>
        <v>0</v>
      </c>
      <c r="IIY77" s="11">
        <f t="shared" si="102"/>
        <v>0</v>
      </c>
      <c r="IIZ77" s="11">
        <f t="shared" si="102"/>
        <v>0</v>
      </c>
      <c r="IJA77" s="11">
        <f t="shared" si="102"/>
        <v>0</v>
      </c>
      <c r="IJB77" s="11">
        <f t="shared" si="102"/>
        <v>0</v>
      </c>
      <c r="IJC77" s="11">
        <f t="shared" si="102"/>
        <v>0</v>
      </c>
      <c r="IJD77" s="11">
        <f t="shared" si="102"/>
        <v>0</v>
      </c>
      <c r="IJE77" s="11">
        <f t="shared" si="102"/>
        <v>0</v>
      </c>
      <c r="IJF77" s="11">
        <f t="shared" si="102"/>
        <v>0</v>
      </c>
      <c r="IJG77" s="11">
        <f t="shared" si="102"/>
        <v>0</v>
      </c>
      <c r="IJH77" s="11">
        <f t="shared" si="102"/>
        <v>0</v>
      </c>
      <c r="IJI77" s="11">
        <f t="shared" si="102"/>
        <v>0</v>
      </c>
      <c r="IJJ77" s="11">
        <f t="shared" si="102"/>
        <v>0</v>
      </c>
      <c r="IJK77" s="11">
        <f t="shared" si="102"/>
        <v>0</v>
      </c>
      <c r="IJL77" s="11">
        <f t="shared" si="102"/>
        <v>0</v>
      </c>
      <c r="IJM77" s="11">
        <f t="shared" si="102"/>
        <v>0</v>
      </c>
      <c r="IJN77" s="11">
        <f t="shared" si="102"/>
        <v>0</v>
      </c>
      <c r="IJO77" s="11">
        <f t="shared" si="102"/>
        <v>0</v>
      </c>
      <c r="IJP77" s="11">
        <f t="shared" si="102"/>
        <v>0</v>
      </c>
      <c r="IJQ77" s="11">
        <f t="shared" si="102"/>
        <v>0</v>
      </c>
      <c r="IJR77" s="11">
        <f t="shared" si="102"/>
        <v>0</v>
      </c>
      <c r="IJS77" s="11">
        <f t="shared" si="102"/>
        <v>0</v>
      </c>
      <c r="IJT77" s="11">
        <f t="shared" si="102"/>
        <v>0</v>
      </c>
      <c r="IJU77" s="11">
        <f t="shared" si="102"/>
        <v>0</v>
      </c>
      <c r="IJV77" s="11">
        <f t="shared" si="102"/>
        <v>0</v>
      </c>
      <c r="IJW77" s="11">
        <f t="shared" si="102"/>
        <v>0</v>
      </c>
      <c r="IJX77" s="11">
        <f t="shared" si="102"/>
        <v>0</v>
      </c>
      <c r="IJY77" s="11">
        <f t="shared" si="102"/>
        <v>0</v>
      </c>
      <c r="IJZ77" s="11">
        <f t="shared" si="102"/>
        <v>0</v>
      </c>
      <c r="IKA77" s="11">
        <f t="shared" si="102"/>
        <v>0</v>
      </c>
      <c r="IKB77" s="11">
        <f t="shared" si="102"/>
        <v>0</v>
      </c>
      <c r="IKC77" s="11">
        <f t="shared" si="102"/>
        <v>0</v>
      </c>
      <c r="IKD77" s="11">
        <f t="shared" si="102"/>
        <v>0</v>
      </c>
      <c r="IKE77" s="11">
        <f t="shared" ref="IKE77:IMP77" si="103">ROUND(SUM(IKE78:IKE85),3)</f>
        <v>0</v>
      </c>
      <c r="IKF77" s="11">
        <f t="shared" si="103"/>
        <v>0</v>
      </c>
      <c r="IKG77" s="11">
        <f t="shared" si="103"/>
        <v>0</v>
      </c>
      <c r="IKH77" s="11">
        <f t="shared" si="103"/>
        <v>0</v>
      </c>
      <c r="IKI77" s="11">
        <f t="shared" si="103"/>
        <v>0</v>
      </c>
      <c r="IKJ77" s="11">
        <f t="shared" si="103"/>
        <v>0</v>
      </c>
      <c r="IKK77" s="11">
        <f t="shared" si="103"/>
        <v>0</v>
      </c>
      <c r="IKL77" s="11">
        <f t="shared" si="103"/>
        <v>0</v>
      </c>
      <c r="IKM77" s="11">
        <f t="shared" si="103"/>
        <v>0</v>
      </c>
      <c r="IKN77" s="11">
        <f t="shared" si="103"/>
        <v>0</v>
      </c>
      <c r="IKO77" s="11">
        <f t="shared" si="103"/>
        <v>0</v>
      </c>
      <c r="IKP77" s="11">
        <f t="shared" si="103"/>
        <v>0</v>
      </c>
      <c r="IKQ77" s="11">
        <f t="shared" si="103"/>
        <v>0</v>
      </c>
      <c r="IKR77" s="11">
        <f t="shared" si="103"/>
        <v>0</v>
      </c>
      <c r="IKS77" s="11">
        <f t="shared" si="103"/>
        <v>0</v>
      </c>
      <c r="IKT77" s="11">
        <f t="shared" si="103"/>
        <v>0</v>
      </c>
      <c r="IKU77" s="11">
        <f t="shared" si="103"/>
        <v>0</v>
      </c>
      <c r="IKV77" s="11">
        <f t="shared" si="103"/>
        <v>0</v>
      </c>
      <c r="IKW77" s="11">
        <f t="shared" si="103"/>
        <v>0</v>
      </c>
      <c r="IKX77" s="11">
        <f t="shared" si="103"/>
        <v>0</v>
      </c>
      <c r="IKY77" s="11">
        <f t="shared" si="103"/>
        <v>0</v>
      </c>
      <c r="IKZ77" s="11">
        <f t="shared" si="103"/>
        <v>0</v>
      </c>
      <c r="ILA77" s="11">
        <f t="shared" si="103"/>
        <v>0</v>
      </c>
      <c r="ILB77" s="11">
        <f t="shared" si="103"/>
        <v>0</v>
      </c>
      <c r="ILC77" s="11">
        <f t="shared" si="103"/>
        <v>0</v>
      </c>
      <c r="ILD77" s="11">
        <f t="shared" si="103"/>
        <v>0</v>
      </c>
      <c r="ILE77" s="11">
        <f t="shared" si="103"/>
        <v>0</v>
      </c>
      <c r="ILF77" s="11">
        <f t="shared" si="103"/>
        <v>0</v>
      </c>
      <c r="ILG77" s="11">
        <f t="shared" si="103"/>
        <v>0</v>
      </c>
      <c r="ILH77" s="11">
        <f t="shared" si="103"/>
        <v>0</v>
      </c>
      <c r="ILI77" s="11">
        <f t="shared" si="103"/>
        <v>0</v>
      </c>
      <c r="ILJ77" s="11">
        <f t="shared" si="103"/>
        <v>0</v>
      </c>
      <c r="ILK77" s="11">
        <f t="shared" si="103"/>
        <v>0</v>
      </c>
      <c r="ILL77" s="11">
        <f t="shared" si="103"/>
        <v>0</v>
      </c>
      <c r="ILM77" s="11">
        <f t="shared" si="103"/>
        <v>0</v>
      </c>
      <c r="ILN77" s="11">
        <f t="shared" si="103"/>
        <v>0</v>
      </c>
      <c r="ILO77" s="11">
        <f t="shared" si="103"/>
        <v>0</v>
      </c>
      <c r="ILP77" s="11">
        <f t="shared" si="103"/>
        <v>0</v>
      </c>
      <c r="ILQ77" s="11">
        <f t="shared" si="103"/>
        <v>0</v>
      </c>
      <c r="ILR77" s="11">
        <f t="shared" si="103"/>
        <v>0</v>
      </c>
      <c r="ILS77" s="11">
        <f t="shared" si="103"/>
        <v>0</v>
      </c>
      <c r="ILT77" s="11">
        <f t="shared" si="103"/>
        <v>0</v>
      </c>
      <c r="ILU77" s="11">
        <f t="shared" si="103"/>
        <v>0</v>
      </c>
      <c r="ILV77" s="11">
        <f t="shared" si="103"/>
        <v>0</v>
      </c>
      <c r="ILW77" s="11">
        <f t="shared" si="103"/>
        <v>0</v>
      </c>
      <c r="ILX77" s="11">
        <f t="shared" si="103"/>
        <v>0</v>
      </c>
      <c r="ILY77" s="11">
        <f t="shared" si="103"/>
        <v>0</v>
      </c>
      <c r="ILZ77" s="11">
        <f t="shared" si="103"/>
        <v>0</v>
      </c>
      <c r="IMA77" s="11">
        <f t="shared" si="103"/>
        <v>0</v>
      </c>
      <c r="IMB77" s="11">
        <f t="shared" si="103"/>
        <v>0</v>
      </c>
      <c r="IMC77" s="11">
        <f t="shared" si="103"/>
        <v>0</v>
      </c>
      <c r="IMD77" s="11">
        <f t="shared" si="103"/>
        <v>0</v>
      </c>
      <c r="IME77" s="11">
        <f t="shared" si="103"/>
        <v>0</v>
      </c>
      <c r="IMF77" s="11">
        <f t="shared" si="103"/>
        <v>0</v>
      </c>
      <c r="IMG77" s="11">
        <f t="shared" si="103"/>
        <v>0</v>
      </c>
      <c r="IMH77" s="11">
        <f t="shared" si="103"/>
        <v>0</v>
      </c>
      <c r="IMI77" s="11">
        <f t="shared" si="103"/>
        <v>0</v>
      </c>
      <c r="IMJ77" s="11">
        <f t="shared" si="103"/>
        <v>0</v>
      </c>
      <c r="IMK77" s="11">
        <f t="shared" si="103"/>
        <v>0</v>
      </c>
      <c r="IML77" s="11">
        <f t="shared" si="103"/>
        <v>0</v>
      </c>
      <c r="IMM77" s="11">
        <f t="shared" si="103"/>
        <v>0</v>
      </c>
      <c r="IMN77" s="11">
        <f t="shared" si="103"/>
        <v>0</v>
      </c>
      <c r="IMO77" s="11">
        <f t="shared" si="103"/>
        <v>0</v>
      </c>
      <c r="IMP77" s="11">
        <f t="shared" si="103"/>
        <v>0</v>
      </c>
      <c r="IMQ77" s="11">
        <f t="shared" ref="IMQ77:IPB77" si="104">ROUND(SUM(IMQ78:IMQ85),3)</f>
        <v>0</v>
      </c>
      <c r="IMR77" s="11">
        <f t="shared" si="104"/>
        <v>0</v>
      </c>
      <c r="IMS77" s="11">
        <f t="shared" si="104"/>
        <v>0</v>
      </c>
      <c r="IMT77" s="11">
        <f t="shared" si="104"/>
        <v>0</v>
      </c>
      <c r="IMU77" s="11">
        <f t="shared" si="104"/>
        <v>0</v>
      </c>
      <c r="IMV77" s="11">
        <f t="shared" si="104"/>
        <v>0</v>
      </c>
      <c r="IMW77" s="11">
        <f t="shared" si="104"/>
        <v>0</v>
      </c>
      <c r="IMX77" s="11">
        <f t="shared" si="104"/>
        <v>0</v>
      </c>
      <c r="IMY77" s="11">
        <f t="shared" si="104"/>
        <v>0</v>
      </c>
      <c r="IMZ77" s="11">
        <f t="shared" si="104"/>
        <v>0</v>
      </c>
      <c r="INA77" s="11">
        <f t="shared" si="104"/>
        <v>0</v>
      </c>
      <c r="INB77" s="11">
        <f t="shared" si="104"/>
        <v>0</v>
      </c>
      <c r="INC77" s="11">
        <f t="shared" si="104"/>
        <v>0</v>
      </c>
      <c r="IND77" s="11">
        <f t="shared" si="104"/>
        <v>0</v>
      </c>
      <c r="INE77" s="11">
        <f t="shared" si="104"/>
        <v>0</v>
      </c>
      <c r="INF77" s="11">
        <f t="shared" si="104"/>
        <v>0</v>
      </c>
      <c r="ING77" s="11">
        <f t="shared" si="104"/>
        <v>0</v>
      </c>
      <c r="INH77" s="11">
        <f t="shared" si="104"/>
        <v>0</v>
      </c>
      <c r="INI77" s="11">
        <f t="shared" si="104"/>
        <v>0</v>
      </c>
      <c r="INJ77" s="11">
        <f t="shared" si="104"/>
        <v>0</v>
      </c>
      <c r="INK77" s="11">
        <f t="shared" si="104"/>
        <v>0</v>
      </c>
      <c r="INL77" s="11">
        <f t="shared" si="104"/>
        <v>0</v>
      </c>
      <c r="INM77" s="11">
        <f t="shared" si="104"/>
        <v>0</v>
      </c>
      <c r="INN77" s="11">
        <f t="shared" si="104"/>
        <v>0</v>
      </c>
      <c r="INO77" s="11">
        <f t="shared" si="104"/>
        <v>0</v>
      </c>
      <c r="INP77" s="11">
        <f t="shared" si="104"/>
        <v>0</v>
      </c>
      <c r="INQ77" s="11">
        <f t="shared" si="104"/>
        <v>0</v>
      </c>
      <c r="INR77" s="11">
        <f t="shared" si="104"/>
        <v>0</v>
      </c>
      <c r="INS77" s="11">
        <f t="shared" si="104"/>
        <v>0</v>
      </c>
      <c r="INT77" s="11">
        <f t="shared" si="104"/>
        <v>0</v>
      </c>
      <c r="INU77" s="11">
        <f t="shared" si="104"/>
        <v>0</v>
      </c>
      <c r="INV77" s="11">
        <f t="shared" si="104"/>
        <v>0</v>
      </c>
      <c r="INW77" s="11">
        <f t="shared" si="104"/>
        <v>0</v>
      </c>
      <c r="INX77" s="11">
        <f t="shared" si="104"/>
        <v>0</v>
      </c>
      <c r="INY77" s="11">
        <f t="shared" si="104"/>
        <v>0</v>
      </c>
      <c r="INZ77" s="11">
        <f t="shared" si="104"/>
        <v>0</v>
      </c>
      <c r="IOA77" s="11">
        <f t="shared" si="104"/>
        <v>0</v>
      </c>
      <c r="IOB77" s="11">
        <f t="shared" si="104"/>
        <v>0</v>
      </c>
      <c r="IOC77" s="11">
        <f t="shared" si="104"/>
        <v>0</v>
      </c>
      <c r="IOD77" s="11">
        <f t="shared" si="104"/>
        <v>0</v>
      </c>
      <c r="IOE77" s="11">
        <f t="shared" si="104"/>
        <v>0</v>
      </c>
      <c r="IOF77" s="11">
        <f t="shared" si="104"/>
        <v>0</v>
      </c>
      <c r="IOG77" s="11">
        <f t="shared" si="104"/>
        <v>0</v>
      </c>
      <c r="IOH77" s="11">
        <f t="shared" si="104"/>
        <v>0</v>
      </c>
      <c r="IOI77" s="11">
        <f t="shared" si="104"/>
        <v>0</v>
      </c>
      <c r="IOJ77" s="11">
        <f t="shared" si="104"/>
        <v>0</v>
      </c>
      <c r="IOK77" s="11">
        <f t="shared" si="104"/>
        <v>0</v>
      </c>
      <c r="IOL77" s="11">
        <f t="shared" si="104"/>
        <v>0</v>
      </c>
      <c r="IOM77" s="11">
        <f t="shared" si="104"/>
        <v>0</v>
      </c>
      <c r="ION77" s="11">
        <f t="shared" si="104"/>
        <v>0</v>
      </c>
      <c r="IOO77" s="11">
        <f t="shared" si="104"/>
        <v>0</v>
      </c>
      <c r="IOP77" s="11">
        <f t="shared" si="104"/>
        <v>0</v>
      </c>
      <c r="IOQ77" s="11">
        <f t="shared" si="104"/>
        <v>0</v>
      </c>
      <c r="IOR77" s="11">
        <f t="shared" si="104"/>
        <v>0</v>
      </c>
      <c r="IOS77" s="11">
        <f t="shared" si="104"/>
        <v>0</v>
      </c>
      <c r="IOT77" s="11">
        <f t="shared" si="104"/>
        <v>0</v>
      </c>
      <c r="IOU77" s="11">
        <f t="shared" si="104"/>
        <v>0</v>
      </c>
      <c r="IOV77" s="11">
        <f t="shared" si="104"/>
        <v>0</v>
      </c>
      <c r="IOW77" s="11">
        <f t="shared" si="104"/>
        <v>0</v>
      </c>
      <c r="IOX77" s="11">
        <f t="shared" si="104"/>
        <v>0</v>
      </c>
      <c r="IOY77" s="11">
        <f t="shared" si="104"/>
        <v>0</v>
      </c>
      <c r="IOZ77" s="11">
        <f t="shared" si="104"/>
        <v>0</v>
      </c>
      <c r="IPA77" s="11">
        <f t="shared" si="104"/>
        <v>0</v>
      </c>
      <c r="IPB77" s="11">
        <f t="shared" si="104"/>
        <v>0</v>
      </c>
      <c r="IPC77" s="11">
        <f t="shared" ref="IPC77:IRN77" si="105">ROUND(SUM(IPC78:IPC85),3)</f>
        <v>0</v>
      </c>
      <c r="IPD77" s="11">
        <f t="shared" si="105"/>
        <v>0</v>
      </c>
      <c r="IPE77" s="11">
        <f t="shared" si="105"/>
        <v>0</v>
      </c>
      <c r="IPF77" s="11">
        <f t="shared" si="105"/>
        <v>0</v>
      </c>
      <c r="IPG77" s="11">
        <f t="shared" si="105"/>
        <v>0</v>
      </c>
      <c r="IPH77" s="11">
        <f t="shared" si="105"/>
        <v>0</v>
      </c>
      <c r="IPI77" s="11">
        <f t="shared" si="105"/>
        <v>0</v>
      </c>
      <c r="IPJ77" s="11">
        <f t="shared" si="105"/>
        <v>0</v>
      </c>
      <c r="IPK77" s="11">
        <f t="shared" si="105"/>
        <v>0</v>
      </c>
      <c r="IPL77" s="11">
        <f t="shared" si="105"/>
        <v>0</v>
      </c>
      <c r="IPM77" s="11">
        <f t="shared" si="105"/>
        <v>0</v>
      </c>
      <c r="IPN77" s="11">
        <f t="shared" si="105"/>
        <v>0</v>
      </c>
      <c r="IPO77" s="11">
        <f t="shared" si="105"/>
        <v>0</v>
      </c>
      <c r="IPP77" s="11">
        <f t="shared" si="105"/>
        <v>0</v>
      </c>
      <c r="IPQ77" s="11">
        <f t="shared" si="105"/>
        <v>0</v>
      </c>
      <c r="IPR77" s="11">
        <f t="shared" si="105"/>
        <v>0</v>
      </c>
      <c r="IPS77" s="11">
        <f t="shared" si="105"/>
        <v>0</v>
      </c>
      <c r="IPT77" s="11">
        <f t="shared" si="105"/>
        <v>0</v>
      </c>
      <c r="IPU77" s="11">
        <f t="shared" si="105"/>
        <v>0</v>
      </c>
      <c r="IPV77" s="11">
        <f t="shared" si="105"/>
        <v>0</v>
      </c>
      <c r="IPW77" s="11">
        <f t="shared" si="105"/>
        <v>0</v>
      </c>
      <c r="IPX77" s="11">
        <f t="shared" si="105"/>
        <v>0</v>
      </c>
      <c r="IPY77" s="11">
        <f t="shared" si="105"/>
        <v>0</v>
      </c>
      <c r="IPZ77" s="11">
        <f t="shared" si="105"/>
        <v>0</v>
      </c>
      <c r="IQA77" s="11">
        <f t="shared" si="105"/>
        <v>0</v>
      </c>
      <c r="IQB77" s="11">
        <f t="shared" si="105"/>
        <v>0</v>
      </c>
      <c r="IQC77" s="11">
        <f t="shared" si="105"/>
        <v>0</v>
      </c>
      <c r="IQD77" s="11">
        <f t="shared" si="105"/>
        <v>0</v>
      </c>
      <c r="IQE77" s="11">
        <f t="shared" si="105"/>
        <v>0</v>
      </c>
      <c r="IQF77" s="11">
        <f t="shared" si="105"/>
        <v>0</v>
      </c>
      <c r="IQG77" s="11">
        <f t="shared" si="105"/>
        <v>0</v>
      </c>
      <c r="IQH77" s="11">
        <f t="shared" si="105"/>
        <v>0</v>
      </c>
      <c r="IQI77" s="11">
        <f t="shared" si="105"/>
        <v>0</v>
      </c>
      <c r="IQJ77" s="11">
        <f t="shared" si="105"/>
        <v>0</v>
      </c>
      <c r="IQK77" s="11">
        <f t="shared" si="105"/>
        <v>0</v>
      </c>
      <c r="IQL77" s="11">
        <f t="shared" si="105"/>
        <v>0</v>
      </c>
      <c r="IQM77" s="11">
        <f t="shared" si="105"/>
        <v>0</v>
      </c>
      <c r="IQN77" s="11">
        <f t="shared" si="105"/>
        <v>0</v>
      </c>
      <c r="IQO77" s="11">
        <f t="shared" si="105"/>
        <v>0</v>
      </c>
      <c r="IQP77" s="11">
        <f t="shared" si="105"/>
        <v>0</v>
      </c>
      <c r="IQQ77" s="11">
        <f t="shared" si="105"/>
        <v>0</v>
      </c>
      <c r="IQR77" s="11">
        <f t="shared" si="105"/>
        <v>0</v>
      </c>
      <c r="IQS77" s="11">
        <f t="shared" si="105"/>
        <v>0</v>
      </c>
      <c r="IQT77" s="11">
        <f t="shared" si="105"/>
        <v>0</v>
      </c>
      <c r="IQU77" s="11">
        <f t="shared" si="105"/>
        <v>0</v>
      </c>
      <c r="IQV77" s="11">
        <f t="shared" si="105"/>
        <v>0</v>
      </c>
      <c r="IQW77" s="11">
        <f t="shared" si="105"/>
        <v>0</v>
      </c>
      <c r="IQX77" s="11">
        <f t="shared" si="105"/>
        <v>0</v>
      </c>
      <c r="IQY77" s="11">
        <f t="shared" si="105"/>
        <v>0</v>
      </c>
      <c r="IQZ77" s="11">
        <f t="shared" si="105"/>
        <v>0</v>
      </c>
      <c r="IRA77" s="11">
        <f t="shared" si="105"/>
        <v>0</v>
      </c>
      <c r="IRB77" s="11">
        <f t="shared" si="105"/>
        <v>0</v>
      </c>
      <c r="IRC77" s="11">
        <f t="shared" si="105"/>
        <v>0</v>
      </c>
      <c r="IRD77" s="11">
        <f t="shared" si="105"/>
        <v>0</v>
      </c>
      <c r="IRE77" s="11">
        <f t="shared" si="105"/>
        <v>0</v>
      </c>
      <c r="IRF77" s="11">
        <f t="shared" si="105"/>
        <v>0</v>
      </c>
      <c r="IRG77" s="11">
        <f t="shared" si="105"/>
        <v>0</v>
      </c>
      <c r="IRH77" s="11">
        <f t="shared" si="105"/>
        <v>0</v>
      </c>
      <c r="IRI77" s="11">
        <f t="shared" si="105"/>
        <v>0</v>
      </c>
      <c r="IRJ77" s="11">
        <f t="shared" si="105"/>
        <v>0</v>
      </c>
      <c r="IRK77" s="11">
        <f t="shared" si="105"/>
        <v>0</v>
      </c>
      <c r="IRL77" s="11">
        <f t="shared" si="105"/>
        <v>0</v>
      </c>
      <c r="IRM77" s="11">
        <f t="shared" si="105"/>
        <v>0</v>
      </c>
      <c r="IRN77" s="11">
        <f t="shared" si="105"/>
        <v>0</v>
      </c>
      <c r="IRO77" s="11">
        <f t="shared" ref="IRO77:ITZ77" si="106">ROUND(SUM(IRO78:IRO85),3)</f>
        <v>0</v>
      </c>
      <c r="IRP77" s="11">
        <f t="shared" si="106"/>
        <v>0</v>
      </c>
      <c r="IRQ77" s="11">
        <f t="shared" si="106"/>
        <v>0</v>
      </c>
      <c r="IRR77" s="11">
        <f t="shared" si="106"/>
        <v>0</v>
      </c>
      <c r="IRS77" s="11">
        <f t="shared" si="106"/>
        <v>0</v>
      </c>
      <c r="IRT77" s="11">
        <f t="shared" si="106"/>
        <v>0</v>
      </c>
      <c r="IRU77" s="11">
        <f t="shared" si="106"/>
        <v>0</v>
      </c>
      <c r="IRV77" s="11">
        <f t="shared" si="106"/>
        <v>0</v>
      </c>
      <c r="IRW77" s="11">
        <f t="shared" si="106"/>
        <v>0</v>
      </c>
      <c r="IRX77" s="11">
        <f t="shared" si="106"/>
        <v>0</v>
      </c>
      <c r="IRY77" s="11">
        <f t="shared" si="106"/>
        <v>0</v>
      </c>
      <c r="IRZ77" s="11">
        <f t="shared" si="106"/>
        <v>0</v>
      </c>
      <c r="ISA77" s="11">
        <f t="shared" si="106"/>
        <v>0</v>
      </c>
      <c r="ISB77" s="11">
        <f t="shared" si="106"/>
        <v>0</v>
      </c>
      <c r="ISC77" s="11">
        <f t="shared" si="106"/>
        <v>0</v>
      </c>
      <c r="ISD77" s="11">
        <f t="shared" si="106"/>
        <v>0</v>
      </c>
      <c r="ISE77" s="11">
        <f t="shared" si="106"/>
        <v>0</v>
      </c>
      <c r="ISF77" s="11">
        <f t="shared" si="106"/>
        <v>0</v>
      </c>
      <c r="ISG77" s="11">
        <f t="shared" si="106"/>
        <v>0</v>
      </c>
      <c r="ISH77" s="11">
        <f t="shared" si="106"/>
        <v>0</v>
      </c>
      <c r="ISI77" s="11">
        <f t="shared" si="106"/>
        <v>0</v>
      </c>
      <c r="ISJ77" s="11">
        <f t="shared" si="106"/>
        <v>0</v>
      </c>
      <c r="ISK77" s="11">
        <f t="shared" si="106"/>
        <v>0</v>
      </c>
      <c r="ISL77" s="11">
        <f t="shared" si="106"/>
        <v>0</v>
      </c>
      <c r="ISM77" s="11">
        <f t="shared" si="106"/>
        <v>0</v>
      </c>
      <c r="ISN77" s="11">
        <f t="shared" si="106"/>
        <v>0</v>
      </c>
      <c r="ISO77" s="11">
        <f t="shared" si="106"/>
        <v>0</v>
      </c>
      <c r="ISP77" s="11">
        <f t="shared" si="106"/>
        <v>0</v>
      </c>
      <c r="ISQ77" s="11">
        <f t="shared" si="106"/>
        <v>0</v>
      </c>
      <c r="ISR77" s="11">
        <f t="shared" si="106"/>
        <v>0</v>
      </c>
      <c r="ISS77" s="11">
        <f t="shared" si="106"/>
        <v>0</v>
      </c>
      <c r="IST77" s="11">
        <f t="shared" si="106"/>
        <v>0</v>
      </c>
      <c r="ISU77" s="11">
        <f t="shared" si="106"/>
        <v>0</v>
      </c>
      <c r="ISV77" s="11">
        <f t="shared" si="106"/>
        <v>0</v>
      </c>
      <c r="ISW77" s="11">
        <f t="shared" si="106"/>
        <v>0</v>
      </c>
      <c r="ISX77" s="11">
        <f t="shared" si="106"/>
        <v>0</v>
      </c>
      <c r="ISY77" s="11">
        <f t="shared" si="106"/>
        <v>0</v>
      </c>
      <c r="ISZ77" s="11">
        <f t="shared" si="106"/>
        <v>0</v>
      </c>
      <c r="ITA77" s="11">
        <f t="shared" si="106"/>
        <v>0</v>
      </c>
      <c r="ITB77" s="11">
        <f t="shared" si="106"/>
        <v>0</v>
      </c>
      <c r="ITC77" s="11">
        <f t="shared" si="106"/>
        <v>0</v>
      </c>
      <c r="ITD77" s="11">
        <f t="shared" si="106"/>
        <v>0</v>
      </c>
      <c r="ITE77" s="11">
        <f t="shared" si="106"/>
        <v>0</v>
      </c>
      <c r="ITF77" s="11">
        <f t="shared" si="106"/>
        <v>0</v>
      </c>
      <c r="ITG77" s="11">
        <f t="shared" si="106"/>
        <v>0</v>
      </c>
      <c r="ITH77" s="11">
        <f t="shared" si="106"/>
        <v>0</v>
      </c>
      <c r="ITI77" s="11">
        <f t="shared" si="106"/>
        <v>0</v>
      </c>
      <c r="ITJ77" s="11">
        <f t="shared" si="106"/>
        <v>0</v>
      </c>
      <c r="ITK77" s="11">
        <f t="shared" si="106"/>
        <v>0</v>
      </c>
      <c r="ITL77" s="11">
        <f t="shared" si="106"/>
        <v>0</v>
      </c>
      <c r="ITM77" s="11">
        <f t="shared" si="106"/>
        <v>0</v>
      </c>
      <c r="ITN77" s="11">
        <f t="shared" si="106"/>
        <v>0</v>
      </c>
      <c r="ITO77" s="11">
        <f t="shared" si="106"/>
        <v>0</v>
      </c>
      <c r="ITP77" s="11">
        <f t="shared" si="106"/>
        <v>0</v>
      </c>
      <c r="ITQ77" s="11">
        <f t="shared" si="106"/>
        <v>0</v>
      </c>
      <c r="ITR77" s="11">
        <f t="shared" si="106"/>
        <v>0</v>
      </c>
      <c r="ITS77" s="11">
        <f t="shared" si="106"/>
        <v>0</v>
      </c>
      <c r="ITT77" s="11">
        <f t="shared" si="106"/>
        <v>0</v>
      </c>
      <c r="ITU77" s="11">
        <f t="shared" si="106"/>
        <v>0</v>
      </c>
      <c r="ITV77" s="11">
        <f t="shared" si="106"/>
        <v>0</v>
      </c>
      <c r="ITW77" s="11">
        <f t="shared" si="106"/>
        <v>0</v>
      </c>
      <c r="ITX77" s="11">
        <f t="shared" si="106"/>
        <v>0</v>
      </c>
      <c r="ITY77" s="11">
        <f t="shared" si="106"/>
        <v>0</v>
      </c>
      <c r="ITZ77" s="11">
        <f t="shared" si="106"/>
        <v>0</v>
      </c>
      <c r="IUA77" s="11">
        <f t="shared" ref="IUA77:IWL77" si="107">ROUND(SUM(IUA78:IUA85),3)</f>
        <v>0</v>
      </c>
      <c r="IUB77" s="11">
        <f t="shared" si="107"/>
        <v>0</v>
      </c>
      <c r="IUC77" s="11">
        <f t="shared" si="107"/>
        <v>0</v>
      </c>
      <c r="IUD77" s="11">
        <f t="shared" si="107"/>
        <v>0</v>
      </c>
      <c r="IUE77" s="11">
        <f t="shared" si="107"/>
        <v>0</v>
      </c>
      <c r="IUF77" s="11">
        <f t="shared" si="107"/>
        <v>0</v>
      </c>
      <c r="IUG77" s="11">
        <f t="shared" si="107"/>
        <v>0</v>
      </c>
      <c r="IUH77" s="11">
        <f t="shared" si="107"/>
        <v>0</v>
      </c>
      <c r="IUI77" s="11">
        <f t="shared" si="107"/>
        <v>0</v>
      </c>
      <c r="IUJ77" s="11">
        <f t="shared" si="107"/>
        <v>0</v>
      </c>
      <c r="IUK77" s="11">
        <f t="shared" si="107"/>
        <v>0</v>
      </c>
      <c r="IUL77" s="11">
        <f t="shared" si="107"/>
        <v>0</v>
      </c>
      <c r="IUM77" s="11">
        <f t="shared" si="107"/>
        <v>0</v>
      </c>
      <c r="IUN77" s="11">
        <f t="shared" si="107"/>
        <v>0</v>
      </c>
      <c r="IUO77" s="11">
        <f t="shared" si="107"/>
        <v>0</v>
      </c>
      <c r="IUP77" s="11">
        <f t="shared" si="107"/>
        <v>0</v>
      </c>
      <c r="IUQ77" s="11">
        <f t="shared" si="107"/>
        <v>0</v>
      </c>
      <c r="IUR77" s="11">
        <f t="shared" si="107"/>
        <v>0</v>
      </c>
      <c r="IUS77" s="11">
        <f t="shared" si="107"/>
        <v>0</v>
      </c>
      <c r="IUT77" s="11">
        <f t="shared" si="107"/>
        <v>0</v>
      </c>
      <c r="IUU77" s="11">
        <f t="shared" si="107"/>
        <v>0</v>
      </c>
      <c r="IUV77" s="11">
        <f t="shared" si="107"/>
        <v>0</v>
      </c>
      <c r="IUW77" s="11">
        <f t="shared" si="107"/>
        <v>0</v>
      </c>
      <c r="IUX77" s="11">
        <f t="shared" si="107"/>
        <v>0</v>
      </c>
      <c r="IUY77" s="11">
        <f t="shared" si="107"/>
        <v>0</v>
      </c>
      <c r="IUZ77" s="11">
        <f t="shared" si="107"/>
        <v>0</v>
      </c>
      <c r="IVA77" s="11">
        <f t="shared" si="107"/>
        <v>0</v>
      </c>
      <c r="IVB77" s="11">
        <f t="shared" si="107"/>
        <v>0</v>
      </c>
      <c r="IVC77" s="11">
        <f t="shared" si="107"/>
        <v>0</v>
      </c>
      <c r="IVD77" s="11">
        <f t="shared" si="107"/>
        <v>0</v>
      </c>
      <c r="IVE77" s="11">
        <f t="shared" si="107"/>
        <v>0</v>
      </c>
      <c r="IVF77" s="11">
        <f t="shared" si="107"/>
        <v>0</v>
      </c>
      <c r="IVG77" s="11">
        <f t="shared" si="107"/>
        <v>0</v>
      </c>
      <c r="IVH77" s="11">
        <f t="shared" si="107"/>
        <v>0</v>
      </c>
      <c r="IVI77" s="11">
        <f t="shared" si="107"/>
        <v>0</v>
      </c>
      <c r="IVJ77" s="11">
        <f t="shared" si="107"/>
        <v>0</v>
      </c>
      <c r="IVK77" s="11">
        <f t="shared" si="107"/>
        <v>0</v>
      </c>
      <c r="IVL77" s="11">
        <f t="shared" si="107"/>
        <v>0</v>
      </c>
      <c r="IVM77" s="11">
        <f t="shared" si="107"/>
        <v>0</v>
      </c>
      <c r="IVN77" s="11">
        <f t="shared" si="107"/>
        <v>0</v>
      </c>
      <c r="IVO77" s="11">
        <f t="shared" si="107"/>
        <v>0</v>
      </c>
      <c r="IVP77" s="11">
        <f t="shared" si="107"/>
        <v>0</v>
      </c>
      <c r="IVQ77" s="11">
        <f t="shared" si="107"/>
        <v>0</v>
      </c>
      <c r="IVR77" s="11">
        <f t="shared" si="107"/>
        <v>0</v>
      </c>
      <c r="IVS77" s="11">
        <f t="shared" si="107"/>
        <v>0</v>
      </c>
      <c r="IVT77" s="11">
        <f t="shared" si="107"/>
        <v>0</v>
      </c>
      <c r="IVU77" s="11">
        <f t="shared" si="107"/>
        <v>0</v>
      </c>
      <c r="IVV77" s="11">
        <f t="shared" si="107"/>
        <v>0</v>
      </c>
      <c r="IVW77" s="11">
        <f t="shared" si="107"/>
        <v>0</v>
      </c>
      <c r="IVX77" s="11">
        <f t="shared" si="107"/>
        <v>0</v>
      </c>
      <c r="IVY77" s="11">
        <f t="shared" si="107"/>
        <v>0</v>
      </c>
      <c r="IVZ77" s="11">
        <f t="shared" si="107"/>
        <v>0</v>
      </c>
      <c r="IWA77" s="11">
        <f t="shared" si="107"/>
        <v>0</v>
      </c>
      <c r="IWB77" s="11">
        <f t="shared" si="107"/>
        <v>0</v>
      </c>
      <c r="IWC77" s="11">
        <f t="shared" si="107"/>
        <v>0</v>
      </c>
      <c r="IWD77" s="11">
        <f t="shared" si="107"/>
        <v>0</v>
      </c>
      <c r="IWE77" s="11">
        <f t="shared" si="107"/>
        <v>0</v>
      </c>
      <c r="IWF77" s="11">
        <f t="shared" si="107"/>
        <v>0</v>
      </c>
      <c r="IWG77" s="11">
        <f t="shared" si="107"/>
        <v>0</v>
      </c>
      <c r="IWH77" s="11">
        <f t="shared" si="107"/>
        <v>0</v>
      </c>
      <c r="IWI77" s="11">
        <f t="shared" si="107"/>
        <v>0</v>
      </c>
      <c r="IWJ77" s="11">
        <f t="shared" si="107"/>
        <v>0</v>
      </c>
      <c r="IWK77" s="11">
        <f t="shared" si="107"/>
        <v>0</v>
      </c>
      <c r="IWL77" s="11">
        <f t="shared" si="107"/>
        <v>0</v>
      </c>
      <c r="IWM77" s="11">
        <f t="shared" ref="IWM77:IYX77" si="108">ROUND(SUM(IWM78:IWM85),3)</f>
        <v>0</v>
      </c>
      <c r="IWN77" s="11">
        <f t="shared" si="108"/>
        <v>0</v>
      </c>
      <c r="IWO77" s="11">
        <f t="shared" si="108"/>
        <v>0</v>
      </c>
      <c r="IWP77" s="11">
        <f t="shared" si="108"/>
        <v>0</v>
      </c>
      <c r="IWQ77" s="11">
        <f t="shared" si="108"/>
        <v>0</v>
      </c>
      <c r="IWR77" s="11">
        <f t="shared" si="108"/>
        <v>0</v>
      </c>
      <c r="IWS77" s="11">
        <f t="shared" si="108"/>
        <v>0</v>
      </c>
      <c r="IWT77" s="11">
        <f t="shared" si="108"/>
        <v>0</v>
      </c>
      <c r="IWU77" s="11">
        <f t="shared" si="108"/>
        <v>0</v>
      </c>
      <c r="IWV77" s="11">
        <f t="shared" si="108"/>
        <v>0</v>
      </c>
      <c r="IWW77" s="11">
        <f t="shared" si="108"/>
        <v>0</v>
      </c>
      <c r="IWX77" s="11">
        <f t="shared" si="108"/>
        <v>0</v>
      </c>
      <c r="IWY77" s="11">
        <f t="shared" si="108"/>
        <v>0</v>
      </c>
      <c r="IWZ77" s="11">
        <f t="shared" si="108"/>
        <v>0</v>
      </c>
      <c r="IXA77" s="11">
        <f t="shared" si="108"/>
        <v>0</v>
      </c>
      <c r="IXB77" s="11">
        <f t="shared" si="108"/>
        <v>0</v>
      </c>
      <c r="IXC77" s="11">
        <f t="shared" si="108"/>
        <v>0</v>
      </c>
      <c r="IXD77" s="11">
        <f t="shared" si="108"/>
        <v>0</v>
      </c>
      <c r="IXE77" s="11">
        <f t="shared" si="108"/>
        <v>0</v>
      </c>
      <c r="IXF77" s="11">
        <f t="shared" si="108"/>
        <v>0</v>
      </c>
      <c r="IXG77" s="11">
        <f t="shared" si="108"/>
        <v>0</v>
      </c>
      <c r="IXH77" s="11">
        <f t="shared" si="108"/>
        <v>0</v>
      </c>
      <c r="IXI77" s="11">
        <f t="shared" si="108"/>
        <v>0</v>
      </c>
      <c r="IXJ77" s="11">
        <f t="shared" si="108"/>
        <v>0</v>
      </c>
      <c r="IXK77" s="11">
        <f t="shared" si="108"/>
        <v>0</v>
      </c>
      <c r="IXL77" s="11">
        <f t="shared" si="108"/>
        <v>0</v>
      </c>
      <c r="IXM77" s="11">
        <f t="shared" si="108"/>
        <v>0</v>
      </c>
      <c r="IXN77" s="11">
        <f t="shared" si="108"/>
        <v>0</v>
      </c>
      <c r="IXO77" s="11">
        <f t="shared" si="108"/>
        <v>0</v>
      </c>
      <c r="IXP77" s="11">
        <f t="shared" si="108"/>
        <v>0</v>
      </c>
      <c r="IXQ77" s="11">
        <f t="shared" si="108"/>
        <v>0</v>
      </c>
      <c r="IXR77" s="11">
        <f t="shared" si="108"/>
        <v>0</v>
      </c>
      <c r="IXS77" s="11">
        <f t="shared" si="108"/>
        <v>0</v>
      </c>
      <c r="IXT77" s="11">
        <f t="shared" si="108"/>
        <v>0</v>
      </c>
      <c r="IXU77" s="11">
        <f t="shared" si="108"/>
        <v>0</v>
      </c>
      <c r="IXV77" s="11">
        <f t="shared" si="108"/>
        <v>0</v>
      </c>
      <c r="IXW77" s="11">
        <f t="shared" si="108"/>
        <v>0</v>
      </c>
      <c r="IXX77" s="11">
        <f t="shared" si="108"/>
        <v>0</v>
      </c>
      <c r="IXY77" s="11">
        <f t="shared" si="108"/>
        <v>0</v>
      </c>
      <c r="IXZ77" s="11">
        <f t="shared" si="108"/>
        <v>0</v>
      </c>
      <c r="IYA77" s="11">
        <f t="shared" si="108"/>
        <v>0</v>
      </c>
      <c r="IYB77" s="11">
        <f t="shared" si="108"/>
        <v>0</v>
      </c>
      <c r="IYC77" s="11">
        <f t="shared" si="108"/>
        <v>0</v>
      </c>
      <c r="IYD77" s="11">
        <f t="shared" si="108"/>
        <v>0</v>
      </c>
      <c r="IYE77" s="11">
        <f t="shared" si="108"/>
        <v>0</v>
      </c>
      <c r="IYF77" s="11">
        <f t="shared" si="108"/>
        <v>0</v>
      </c>
      <c r="IYG77" s="11">
        <f t="shared" si="108"/>
        <v>0</v>
      </c>
      <c r="IYH77" s="11">
        <f t="shared" si="108"/>
        <v>0</v>
      </c>
      <c r="IYI77" s="11">
        <f t="shared" si="108"/>
        <v>0</v>
      </c>
      <c r="IYJ77" s="11">
        <f t="shared" si="108"/>
        <v>0</v>
      </c>
      <c r="IYK77" s="11">
        <f t="shared" si="108"/>
        <v>0</v>
      </c>
      <c r="IYL77" s="11">
        <f t="shared" si="108"/>
        <v>0</v>
      </c>
      <c r="IYM77" s="11">
        <f t="shared" si="108"/>
        <v>0</v>
      </c>
      <c r="IYN77" s="11">
        <f t="shared" si="108"/>
        <v>0</v>
      </c>
      <c r="IYO77" s="11">
        <f t="shared" si="108"/>
        <v>0</v>
      </c>
      <c r="IYP77" s="11">
        <f t="shared" si="108"/>
        <v>0</v>
      </c>
      <c r="IYQ77" s="11">
        <f t="shared" si="108"/>
        <v>0</v>
      </c>
      <c r="IYR77" s="11">
        <f t="shared" si="108"/>
        <v>0</v>
      </c>
      <c r="IYS77" s="11">
        <f t="shared" si="108"/>
        <v>0</v>
      </c>
      <c r="IYT77" s="11">
        <f t="shared" si="108"/>
        <v>0</v>
      </c>
      <c r="IYU77" s="11">
        <f t="shared" si="108"/>
        <v>0</v>
      </c>
      <c r="IYV77" s="11">
        <f t="shared" si="108"/>
        <v>0</v>
      </c>
      <c r="IYW77" s="11">
        <f t="shared" si="108"/>
        <v>0</v>
      </c>
      <c r="IYX77" s="11">
        <f t="shared" si="108"/>
        <v>0</v>
      </c>
      <c r="IYY77" s="11">
        <f t="shared" ref="IYY77:JBJ77" si="109">ROUND(SUM(IYY78:IYY85),3)</f>
        <v>0</v>
      </c>
      <c r="IYZ77" s="11">
        <f t="shared" si="109"/>
        <v>0</v>
      </c>
      <c r="IZA77" s="11">
        <f t="shared" si="109"/>
        <v>0</v>
      </c>
      <c r="IZB77" s="11">
        <f t="shared" si="109"/>
        <v>0</v>
      </c>
      <c r="IZC77" s="11">
        <f t="shared" si="109"/>
        <v>0</v>
      </c>
      <c r="IZD77" s="11">
        <f t="shared" si="109"/>
        <v>0</v>
      </c>
      <c r="IZE77" s="11">
        <f t="shared" si="109"/>
        <v>0</v>
      </c>
      <c r="IZF77" s="11">
        <f t="shared" si="109"/>
        <v>0</v>
      </c>
      <c r="IZG77" s="11">
        <f t="shared" si="109"/>
        <v>0</v>
      </c>
      <c r="IZH77" s="11">
        <f t="shared" si="109"/>
        <v>0</v>
      </c>
      <c r="IZI77" s="11">
        <f t="shared" si="109"/>
        <v>0</v>
      </c>
      <c r="IZJ77" s="11">
        <f t="shared" si="109"/>
        <v>0</v>
      </c>
      <c r="IZK77" s="11">
        <f t="shared" si="109"/>
        <v>0</v>
      </c>
      <c r="IZL77" s="11">
        <f t="shared" si="109"/>
        <v>0</v>
      </c>
      <c r="IZM77" s="11">
        <f t="shared" si="109"/>
        <v>0</v>
      </c>
      <c r="IZN77" s="11">
        <f t="shared" si="109"/>
        <v>0</v>
      </c>
      <c r="IZO77" s="11">
        <f t="shared" si="109"/>
        <v>0</v>
      </c>
      <c r="IZP77" s="11">
        <f t="shared" si="109"/>
        <v>0</v>
      </c>
      <c r="IZQ77" s="11">
        <f t="shared" si="109"/>
        <v>0</v>
      </c>
      <c r="IZR77" s="11">
        <f t="shared" si="109"/>
        <v>0</v>
      </c>
      <c r="IZS77" s="11">
        <f t="shared" si="109"/>
        <v>0</v>
      </c>
      <c r="IZT77" s="11">
        <f t="shared" si="109"/>
        <v>0</v>
      </c>
      <c r="IZU77" s="11">
        <f t="shared" si="109"/>
        <v>0</v>
      </c>
      <c r="IZV77" s="11">
        <f t="shared" si="109"/>
        <v>0</v>
      </c>
      <c r="IZW77" s="11">
        <f t="shared" si="109"/>
        <v>0</v>
      </c>
      <c r="IZX77" s="11">
        <f t="shared" si="109"/>
        <v>0</v>
      </c>
      <c r="IZY77" s="11">
        <f t="shared" si="109"/>
        <v>0</v>
      </c>
      <c r="IZZ77" s="11">
        <f t="shared" si="109"/>
        <v>0</v>
      </c>
      <c r="JAA77" s="11">
        <f t="shared" si="109"/>
        <v>0</v>
      </c>
      <c r="JAB77" s="11">
        <f t="shared" si="109"/>
        <v>0</v>
      </c>
      <c r="JAC77" s="11">
        <f t="shared" si="109"/>
        <v>0</v>
      </c>
      <c r="JAD77" s="11">
        <f t="shared" si="109"/>
        <v>0</v>
      </c>
      <c r="JAE77" s="11">
        <f t="shared" si="109"/>
        <v>0</v>
      </c>
      <c r="JAF77" s="11">
        <f t="shared" si="109"/>
        <v>0</v>
      </c>
      <c r="JAG77" s="11">
        <f t="shared" si="109"/>
        <v>0</v>
      </c>
      <c r="JAH77" s="11">
        <f t="shared" si="109"/>
        <v>0</v>
      </c>
      <c r="JAI77" s="11">
        <f t="shared" si="109"/>
        <v>0</v>
      </c>
      <c r="JAJ77" s="11">
        <f t="shared" si="109"/>
        <v>0</v>
      </c>
      <c r="JAK77" s="11">
        <f t="shared" si="109"/>
        <v>0</v>
      </c>
      <c r="JAL77" s="11">
        <f t="shared" si="109"/>
        <v>0</v>
      </c>
      <c r="JAM77" s="11">
        <f t="shared" si="109"/>
        <v>0</v>
      </c>
      <c r="JAN77" s="11">
        <f t="shared" si="109"/>
        <v>0</v>
      </c>
      <c r="JAO77" s="11">
        <f t="shared" si="109"/>
        <v>0</v>
      </c>
      <c r="JAP77" s="11">
        <f t="shared" si="109"/>
        <v>0</v>
      </c>
      <c r="JAQ77" s="11">
        <f t="shared" si="109"/>
        <v>0</v>
      </c>
      <c r="JAR77" s="11">
        <f t="shared" si="109"/>
        <v>0</v>
      </c>
      <c r="JAS77" s="11">
        <f t="shared" si="109"/>
        <v>0</v>
      </c>
      <c r="JAT77" s="11">
        <f t="shared" si="109"/>
        <v>0</v>
      </c>
      <c r="JAU77" s="11">
        <f t="shared" si="109"/>
        <v>0</v>
      </c>
      <c r="JAV77" s="11">
        <f t="shared" si="109"/>
        <v>0</v>
      </c>
      <c r="JAW77" s="11">
        <f t="shared" si="109"/>
        <v>0</v>
      </c>
      <c r="JAX77" s="11">
        <f t="shared" si="109"/>
        <v>0</v>
      </c>
      <c r="JAY77" s="11">
        <f t="shared" si="109"/>
        <v>0</v>
      </c>
      <c r="JAZ77" s="11">
        <f t="shared" si="109"/>
        <v>0</v>
      </c>
      <c r="JBA77" s="11">
        <f t="shared" si="109"/>
        <v>0</v>
      </c>
      <c r="JBB77" s="11">
        <f t="shared" si="109"/>
        <v>0</v>
      </c>
      <c r="JBC77" s="11">
        <f t="shared" si="109"/>
        <v>0</v>
      </c>
      <c r="JBD77" s="11">
        <f t="shared" si="109"/>
        <v>0</v>
      </c>
      <c r="JBE77" s="11">
        <f t="shared" si="109"/>
        <v>0</v>
      </c>
      <c r="JBF77" s="11">
        <f t="shared" si="109"/>
        <v>0</v>
      </c>
      <c r="JBG77" s="11">
        <f t="shared" si="109"/>
        <v>0</v>
      </c>
      <c r="JBH77" s="11">
        <f t="shared" si="109"/>
        <v>0</v>
      </c>
      <c r="JBI77" s="11">
        <f t="shared" si="109"/>
        <v>0</v>
      </c>
      <c r="JBJ77" s="11">
        <f t="shared" si="109"/>
        <v>0</v>
      </c>
      <c r="JBK77" s="11">
        <f t="shared" ref="JBK77:JDV77" si="110">ROUND(SUM(JBK78:JBK85),3)</f>
        <v>0</v>
      </c>
      <c r="JBL77" s="11">
        <f t="shared" si="110"/>
        <v>0</v>
      </c>
      <c r="JBM77" s="11">
        <f t="shared" si="110"/>
        <v>0</v>
      </c>
      <c r="JBN77" s="11">
        <f t="shared" si="110"/>
        <v>0</v>
      </c>
      <c r="JBO77" s="11">
        <f t="shared" si="110"/>
        <v>0</v>
      </c>
      <c r="JBP77" s="11">
        <f t="shared" si="110"/>
        <v>0</v>
      </c>
      <c r="JBQ77" s="11">
        <f t="shared" si="110"/>
        <v>0</v>
      </c>
      <c r="JBR77" s="11">
        <f t="shared" si="110"/>
        <v>0</v>
      </c>
      <c r="JBS77" s="11">
        <f t="shared" si="110"/>
        <v>0</v>
      </c>
      <c r="JBT77" s="11">
        <f t="shared" si="110"/>
        <v>0</v>
      </c>
      <c r="JBU77" s="11">
        <f t="shared" si="110"/>
        <v>0</v>
      </c>
      <c r="JBV77" s="11">
        <f t="shared" si="110"/>
        <v>0</v>
      </c>
      <c r="JBW77" s="11">
        <f t="shared" si="110"/>
        <v>0</v>
      </c>
      <c r="JBX77" s="11">
        <f t="shared" si="110"/>
        <v>0</v>
      </c>
      <c r="JBY77" s="11">
        <f t="shared" si="110"/>
        <v>0</v>
      </c>
      <c r="JBZ77" s="11">
        <f t="shared" si="110"/>
        <v>0</v>
      </c>
      <c r="JCA77" s="11">
        <f t="shared" si="110"/>
        <v>0</v>
      </c>
      <c r="JCB77" s="11">
        <f t="shared" si="110"/>
        <v>0</v>
      </c>
      <c r="JCC77" s="11">
        <f t="shared" si="110"/>
        <v>0</v>
      </c>
      <c r="JCD77" s="11">
        <f t="shared" si="110"/>
        <v>0</v>
      </c>
      <c r="JCE77" s="11">
        <f t="shared" si="110"/>
        <v>0</v>
      </c>
      <c r="JCF77" s="11">
        <f t="shared" si="110"/>
        <v>0</v>
      </c>
      <c r="JCG77" s="11">
        <f t="shared" si="110"/>
        <v>0</v>
      </c>
      <c r="JCH77" s="11">
        <f t="shared" si="110"/>
        <v>0</v>
      </c>
      <c r="JCI77" s="11">
        <f t="shared" si="110"/>
        <v>0</v>
      </c>
      <c r="JCJ77" s="11">
        <f t="shared" si="110"/>
        <v>0</v>
      </c>
      <c r="JCK77" s="11">
        <f t="shared" si="110"/>
        <v>0</v>
      </c>
      <c r="JCL77" s="11">
        <f t="shared" si="110"/>
        <v>0</v>
      </c>
      <c r="JCM77" s="11">
        <f t="shared" si="110"/>
        <v>0</v>
      </c>
      <c r="JCN77" s="11">
        <f t="shared" si="110"/>
        <v>0</v>
      </c>
      <c r="JCO77" s="11">
        <f t="shared" si="110"/>
        <v>0</v>
      </c>
      <c r="JCP77" s="11">
        <f t="shared" si="110"/>
        <v>0</v>
      </c>
      <c r="JCQ77" s="11">
        <f t="shared" si="110"/>
        <v>0</v>
      </c>
      <c r="JCR77" s="11">
        <f t="shared" si="110"/>
        <v>0</v>
      </c>
      <c r="JCS77" s="11">
        <f t="shared" si="110"/>
        <v>0</v>
      </c>
      <c r="JCT77" s="11">
        <f t="shared" si="110"/>
        <v>0</v>
      </c>
      <c r="JCU77" s="11">
        <f t="shared" si="110"/>
        <v>0</v>
      </c>
      <c r="JCV77" s="11">
        <f t="shared" si="110"/>
        <v>0</v>
      </c>
      <c r="JCW77" s="11">
        <f t="shared" si="110"/>
        <v>0</v>
      </c>
      <c r="JCX77" s="11">
        <f t="shared" si="110"/>
        <v>0</v>
      </c>
      <c r="JCY77" s="11">
        <f t="shared" si="110"/>
        <v>0</v>
      </c>
      <c r="JCZ77" s="11">
        <f t="shared" si="110"/>
        <v>0</v>
      </c>
      <c r="JDA77" s="11">
        <f t="shared" si="110"/>
        <v>0</v>
      </c>
      <c r="JDB77" s="11">
        <f t="shared" si="110"/>
        <v>0</v>
      </c>
      <c r="JDC77" s="11">
        <f t="shared" si="110"/>
        <v>0</v>
      </c>
      <c r="JDD77" s="11">
        <f t="shared" si="110"/>
        <v>0</v>
      </c>
      <c r="JDE77" s="11">
        <f t="shared" si="110"/>
        <v>0</v>
      </c>
      <c r="JDF77" s="11">
        <f t="shared" si="110"/>
        <v>0</v>
      </c>
      <c r="JDG77" s="11">
        <f t="shared" si="110"/>
        <v>0</v>
      </c>
      <c r="JDH77" s="11">
        <f t="shared" si="110"/>
        <v>0</v>
      </c>
      <c r="JDI77" s="11">
        <f t="shared" si="110"/>
        <v>0</v>
      </c>
      <c r="JDJ77" s="11">
        <f t="shared" si="110"/>
        <v>0</v>
      </c>
      <c r="JDK77" s="11">
        <f t="shared" si="110"/>
        <v>0</v>
      </c>
      <c r="JDL77" s="11">
        <f t="shared" si="110"/>
        <v>0</v>
      </c>
      <c r="JDM77" s="11">
        <f t="shared" si="110"/>
        <v>0</v>
      </c>
      <c r="JDN77" s="11">
        <f t="shared" si="110"/>
        <v>0</v>
      </c>
      <c r="JDO77" s="11">
        <f t="shared" si="110"/>
        <v>0</v>
      </c>
      <c r="JDP77" s="11">
        <f t="shared" si="110"/>
        <v>0</v>
      </c>
      <c r="JDQ77" s="11">
        <f t="shared" si="110"/>
        <v>0</v>
      </c>
      <c r="JDR77" s="11">
        <f t="shared" si="110"/>
        <v>0</v>
      </c>
      <c r="JDS77" s="11">
        <f t="shared" si="110"/>
        <v>0</v>
      </c>
      <c r="JDT77" s="11">
        <f t="shared" si="110"/>
        <v>0</v>
      </c>
      <c r="JDU77" s="11">
        <f t="shared" si="110"/>
        <v>0</v>
      </c>
      <c r="JDV77" s="11">
        <f t="shared" si="110"/>
        <v>0</v>
      </c>
      <c r="JDW77" s="11">
        <f t="shared" ref="JDW77:JGH77" si="111">ROUND(SUM(JDW78:JDW85),3)</f>
        <v>0</v>
      </c>
      <c r="JDX77" s="11">
        <f t="shared" si="111"/>
        <v>0</v>
      </c>
      <c r="JDY77" s="11">
        <f t="shared" si="111"/>
        <v>0</v>
      </c>
      <c r="JDZ77" s="11">
        <f t="shared" si="111"/>
        <v>0</v>
      </c>
      <c r="JEA77" s="11">
        <f t="shared" si="111"/>
        <v>0</v>
      </c>
      <c r="JEB77" s="11">
        <f t="shared" si="111"/>
        <v>0</v>
      </c>
      <c r="JEC77" s="11">
        <f t="shared" si="111"/>
        <v>0</v>
      </c>
      <c r="JED77" s="11">
        <f t="shared" si="111"/>
        <v>0</v>
      </c>
      <c r="JEE77" s="11">
        <f t="shared" si="111"/>
        <v>0</v>
      </c>
      <c r="JEF77" s="11">
        <f t="shared" si="111"/>
        <v>0</v>
      </c>
      <c r="JEG77" s="11">
        <f t="shared" si="111"/>
        <v>0</v>
      </c>
      <c r="JEH77" s="11">
        <f t="shared" si="111"/>
        <v>0</v>
      </c>
      <c r="JEI77" s="11">
        <f t="shared" si="111"/>
        <v>0</v>
      </c>
      <c r="JEJ77" s="11">
        <f t="shared" si="111"/>
        <v>0</v>
      </c>
      <c r="JEK77" s="11">
        <f t="shared" si="111"/>
        <v>0</v>
      </c>
      <c r="JEL77" s="11">
        <f t="shared" si="111"/>
        <v>0</v>
      </c>
      <c r="JEM77" s="11">
        <f t="shared" si="111"/>
        <v>0</v>
      </c>
      <c r="JEN77" s="11">
        <f t="shared" si="111"/>
        <v>0</v>
      </c>
      <c r="JEO77" s="11">
        <f t="shared" si="111"/>
        <v>0</v>
      </c>
      <c r="JEP77" s="11">
        <f t="shared" si="111"/>
        <v>0</v>
      </c>
      <c r="JEQ77" s="11">
        <f t="shared" si="111"/>
        <v>0</v>
      </c>
      <c r="JER77" s="11">
        <f t="shared" si="111"/>
        <v>0</v>
      </c>
      <c r="JES77" s="11">
        <f t="shared" si="111"/>
        <v>0</v>
      </c>
      <c r="JET77" s="11">
        <f t="shared" si="111"/>
        <v>0</v>
      </c>
      <c r="JEU77" s="11">
        <f t="shared" si="111"/>
        <v>0</v>
      </c>
      <c r="JEV77" s="11">
        <f t="shared" si="111"/>
        <v>0</v>
      </c>
      <c r="JEW77" s="11">
        <f t="shared" si="111"/>
        <v>0</v>
      </c>
      <c r="JEX77" s="11">
        <f t="shared" si="111"/>
        <v>0</v>
      </c>
      <c r="JEY77" s="11">
        <f t="shared" si="111"/>
        <v>0</v>
      </c>
      <c r="JEZ77" s="11">
        <f t="shared" si="111"/>
        <v>0</v>
      </c>
      <c r="JFA77" s="11">
        <f t="shared" si="111"/>
        <v>0</v>
      </c>
      <c r="JFB77" s="11">
        <f t="shared" si="111"/>
        <v>0</v>
      </c>
      <c r="JFC77" s="11">
        <f t="shared" si="111"/>
        <v>0</v>
      </c>
      <c r="JFD77" s="11">
        <f t="shared" si="111"/>
        <v>0</v>
      </c>
      <c r="JFE77" s="11">
        <f t="shared" si="111"/>
        <v>0</v>
      </c>
      <c r="JFF77" s="11">
        <f t="shared" si="111"/>
        <v>0</v>
      </c>
      <c r="JFG77" s="11">
        <f t="shared" si="111"/>
        <v>0</v>
      </c>
      <c r="JFH77" s="11">
        <f t="shared" si="111"/>
        <v>0</v>
      </c>
      <c r="JFI77" s="11">
        <f t="shared" si="111"/>
        <v>0</v>
      </c>
      <c r="JFJ77" s="11">
        <f t="shared" si="111"/>
        <v>0</v>
      </c>
      <c r="JFK77" s="11">
        <f t="shared" si="111"/>
        <v>0</v>
      </c>
      <c r="JFL77" s="11">
        <f t="shared" si="111"/>
        <v>0</v>
      </c>
      <c r="JFM77" s="11">
        <f t="shared" si="111"/>
        <v>0</v>
      </c>
      <c r="JFN77" s="11">
        <f t="shared" si="111"/>
        <v>0</v>
      </c>
      <c r="JFO77" s="11">
        <f t="shared" si="111"/>
        <v>0</v>
      </c>
      <c r="JFP77" s="11">
        <f t="shared" si="111"/>
        <v>0</v>
      </c>
      <c r="JFQ77" s="11">
        <f t="shared" si="111"/>
        <v>0</v>
      </c>
      <c r="JFR77" s="11">
        <f t="shared" si="111"/>
        <v>0</v>
      </c>
      <c r="JFS77" s="11">
        <f t="shared" si="111"/>
        <v>0</v>
      </c>
      <c r="JFT77" s="11">
        <f t="shared" si="111"/>
        <v>0</v>
      </c>
      <c r="JFU77" s="11">
        <f t="shared" si="111"/>
        <v>0</v>
      </c>
      <c r="JFV77" s="11">
        <f t="shared" si="111"/>
        <v>0</v>
      </c>
      <c r="JFW77" s="11">
        <f t="shared" si="111"/>
        <v>0</v>
      </c>
      <c r="JFX77" s="11">
        <f t="shared" si="111"/>
        <v>0</v>
      </c>
      <c r="JFY77" s="11">
        <f t="shared" si="111"/>
        <v>0</v>
      </c>
      <c r="JFZ77" s="11">
        <f t="shared" si="111"/>
        <v>0</v>
      </c>
      <c r="JGA77" s="11">
        <f t="shared" si="111"/>
        <v>0</v>
      </c>
      <c r="JGB77" s="11">
        <f t="shared" si="111"/>
        <v>0</v>
      </c>
      <c r="JGC77" s="11">
        <f t="shared" si="111"/>
        <v>0</v>
      </c>
      <c r="JGD77" s="11">
        <f t="shared" si="111"/>
        <v>0</v>
      </c>
      <c r="JGE77" s="11">
        <f t="shared" si="111"/>
        <v>0</v>
      </c>
      <c r="JGF77" s="11">
        <f t="shared" si="111"/>
        <v>0</v>
      </c>
      <c r="JGG77" s="11">
        <f t="shared" si="111"/>
        <v>0</v>
      </c>
      <c r="JGH77" s="11">
        <f t="shared" si="111"/>
        <v>0</v>
      </c>
      <c r="JGI77" s="11">
        <f t="shared" ref="JGI77:JIT77" si="112">ROUND(SUM(JGI78:JGI85),3)</f>
        <v>0</v>
      </c>
      <c r="JGJ77" s="11">
        <f t="shared" si="112"/>
        <v>0</v>
      </c>
      <c r="JGK77" s="11">
        <f t="shared" si="112"/>
        <v>0</v>
      </c>
      <c r="JGL77" s="11">
        <f t="shared" si="112"/>
        <v>0</v>
      </c>
      <c r="JGM77" s="11">
        <f t="shared" si="112"/>
        <v>0</v>
      </c>
      <c r="JGN77" s="11">
        <f t="shared" si="112"/>
        <v>0</v>
      </c>
      <c r="JGO77" s="11">
        <f t="shared" si="112"/>
        <v>0</v>
      </c>
      <c r="JGP77" s="11">
        <f t="shared" si="112"/>
        <v>0</v>
      </c>
      <c r="JGQ77" s="11">
        <f t="shared" si="112"/>
        <v>0</v>
      </c>
      <c r="JGR77" s="11">
        <f t="shared" si="112"/>
        <v>0</v>
      </c>
      <c r="JGS77" s="11">
        <f t="shared" si="112"/>
        <v>0</v>
      </c>
      <c r="JGT77" s="11">
        <f t="shared" si="112"/>
        <v>0</v>
      </c>
      <c r="JGU77" s="11">
        <f t="shared" si="112"/>
        <v>0</v>
      </c>
      <c r="JGV77" s="11">
        <f t="shared" si="112"/>
        <v>0</v>
      </c>
      <c r="JGW77" s="11">
        <f t="shared" si="112"/>
        <v>0</v>
      </c>
      <c r="JGX77" s="11">
        <f t="shared" si="112"/>
        <v>0</v>
      </c>
      <c r="JGY77" s="11">
        <f t="shared" si="112"/>
        <v>0</v>
      </c>
      <c r="JGZ77" s="11">
        <f t="shared" si="112"/>
        <v>0</v>
      </c>
      <c r="JHA77" s="11">
        <f t="shared" si="112"/>
        <v>0</v>
      </c>
      <c r="JHB77" s="11">
        <f t="shared" si="112"/>
        <v>0</v>
      </c>
      <c r="JHC77" s="11">
        <f t="shared" si="112"/>
        <v>0</v>
      </c>
      <c r="JHD77" s="11">
        <f t="shared" si="112"/>
        <v>0</v>
      </c>
      <c r="JHE77" s="11">
        <f t="shared" si="112"/>
        <v>0</v>
      </c>
      <c r="JHF77" s="11">
        <f t="shared" si="112"/>
        <v>0</v>
      </c>
      <c r="JHG77" s="11">
        <f t="shared" si="112"/>
        <v>0</v>
      </c>
      <c r="JHH77" s="11">
        <f t="shared" si="112"/>
        <v>0</v>
      </c>
      <c r="JHI77" s="11">
        <f t="shared" si="112"/>
        <v>0</v>
      </c>
      <c r="JHJ77" s="11">
        <f t="shared" si="112"/>
        <v>0</v>
      </c>
      <c r="JHK77" s="11">
        <f t="shared" si="112"/>
        <v>0</v>
      </c>
      <c r="JHL77" s="11">
        <f t="shared" si="112"/>
        <v>0</v>
      </c>
      <c r="JHM77" s="11">
        <f t="shared" si="112"/>
        <v>0</v>
      </c>
      <c r="JHN77" s="11">
        <f t="shared" si="112"/>
        <v>0</v>
      </c>
      <c r="JHO77" s="11">
        <f t="shared" si="112"/>
        <v>0</v>
      </c>
      <c r="JHP77" s="11">
        <f t="shared" si="112"/>
        <v>0</v>
      </c>
      <c r="JHQ77" s="11">
        <f t="shared" si="112"/>
        <v>0</v>
      </c>
      <c r="JHR77" s="11">
        <f t="shared" si="112"/>
        <v>0</v>
      </c>
      <c r="JHS77" s="11">
        <f t="shared" si="112"/>
        <v>0</v>
      </c>
      <c r="JHT77" s="11">
        <f t="shared" si="112"/>
        <v>0</v>
      </c>
      <c r="JHU77" s="11">
        <f t="shared" si="112"/>
        <v>0</v>
      </c>
      <c r="JHV77" s="11">
        <f t="shared" si="112"/>
        <v>0</v>
      </c>
      <c r="JHW77" s="11">
        <f t="shared" si="112"/>
        <v>0</v>
      </c>
      <c r="JHX77" s="11">
        <f t="shared" si="112"/>
        <v>0</v>
      </c>
      <c r="JHY77" s="11">
        <f t="shared" si="112"/>
        <v>0</v>
      </c>
      <c r="JHZ77" s="11">
        <f t="shared" si="112"/>
        <v>0</v>
      </c>
      <c r="JIA77" s="11">
        <f t="shared" si="112"/>
        <v>0</v>
      </c>
      <c r="JIB77" s="11">
        <f t="shared" si="112"/>
        <v>0</v>
      </c>
      <c r="JIC77" s="11">
        <f t="shared" si="112"/>
        <v>0</v>
      </c>
      <c r="JID77" s="11">
        <f t="shared" si="112"/>
        <v>0</v>
      </c>
      <c r="JIE77" s="11">
        <f t="shared" si="112"/>
        <v>0</v>
      </c>
      <c r="JIF77" s="11">
        <f t="shared" si="112"/>
        <v>0</v>
      </c>
      <c r="JIG77" s="11">
        <f t="shared" si="112"/>
        <v>0</v>
      </c>
      <c r="JIH77" s="11">
        <f t="shared" si="112"/>
        <v>0</v>
      </c>
      <c r="JII77" s="11">
        <f t="shared" si="112"/>
        <v>0</v>
      </c>
      <c r="JIJ77" s="11">
        <f t="shared" si="112"/>
        <v>0</v>
      </c>
      <c r="JIK77" s="11">
        <f t="shared" si="112"/>
        <v>0</v>
      </c>
      <c r="JIL77" s="11">
        <f t="shared" si="112"/>
        <v>0</v>
      </c>
      <c r="JIM77" s="11">
        <f t="shared" si="112"/>
        <v>0</v>
      </c>
      <c r="JIN77" s="11">
        <f t="shared" si="112"/>
        <v>0</v>
      </c>
      <c r="JIO77" s="11">
        <f t="shared" si="112"/>
        <v>0</v>
      </c>
      <c r="JIP77" s="11">
        <f t="shared" si="112"/>
        <v>0</v>
      </c>
      <c r="JIQ77" s="11">
        <f t="shared" si="112"/>
        <v>0</v>
      </c>
      <c r="JIR77" s="11">
        <f t="shared" si="112"/>
        <v>0</v>
      </c>
      <c r="JIS77" s="11">
        <f t="shared" si="112"/>
        <v>0</v>
      </c>
      <c r="JIT77" s="11">
        <f t="shared" si="112"/>
        <v>0</v>
      </c>
      <c r="JIU77" s="11">
        <f t="shared" ref="JIU77:JLF77" si="113">ROUND(SUM(JIU78:JIU85),3)</f>
        <v>0</v>
      </c>
      <c r="JIV77" s="11">
        <f t="shared" si="113"/>
        <v>0</v>
      </c>
      <c r="JIW77" s="11">
        <f t="shared" si="113"/>
        <v>0</v>
      </c>
      <c r="JIX77" s="11">
        <f t="shared" si="113"/>
        <v>0</v>
      </c>
      <c r="JIY77" s="11">
        <f t="shared" si="113"/>
        <v>0</v>
      </c>
      <c r="JIZ77" s="11">
        <f t="shared" si="113"/>
        <v>0</v>
      </c>
      <c r="JJA77" s="11">
        <f t="shared" si="113"/>
        <v>0</v>
      </c>
      <c r="JJB77" s="11">
        <f t="shared" si="113"/>
        <v>0</v>
      </c>
      <c r="JJC77" s="11">
        <f t="shared" si="113"/>
        <v>0</v>
      </c>
      <c r="JJD77" s="11">
        <f t="shared" si="113"/>
        <v>0</v>
      </c>
      <c r="JJE77" s="11">
        <f t="shared" si="113"/>
        <v>0</v>
      </c>
      <c r="JJF77" s="11">
        <f t="shared" si="113"/>
        <v>0</v>
      </c>
      <c r="JJG77" s="11">
        <f t="shared" si="113"/>
        <v>0</v>
      </c>
      <c r="JJH77" s="11">
        <f t="shared" si="113"/>
        <v>0</v>
      </c>
      <c r="JJI77" s="11">
        <f t="shared" si="113"/>
        <v>0</v>
      </c>
      <c r="JJJ77" s="11">
        <f t="shared" si="113"/>
        <v>0</v>
      </c>
      <c r="JJK77" s="11">
        <f t="shared" si="113"/>
        <v>0</v>
      </c>
      <c r="JJL77" s="11">
        <f t="shared" si="113"/>
        <v>0</v>
      </c>
      <c r="JJM77" s="11">
        <f t="shared" si="113"/>
        <v>0</v>
      </c>
      <c r="JJN77" s="11">
        <f t="shared" si="113"/>
        <v>0</v>
      </c>
      <c r="JJO77" s="11">
        <f t="shared" si="113"/>
        <v>0</v>
      </c>
      <c r="JJP77" s="11">
        <f t="shared" si="113"/>
        <v>0</v>
      </c>
      <c r="JJQ77" s="11">
        <f t="shared" si="113"/>
        <v>0</v>
      </c>
      <c r="JJR77" s="11">
        <f t="shared" si="113"/>
        <v>0</v>
      </c>
      <c r="JJS77" s="11">
        <f t="shared" si="113"/>
        <v>0</v>
      </c>
      <c r="JJT77" s="11">
        <f t="shared" si="113"/>
        <v>0</v>
      </c>
      <c r="JJU77" s="11">
        <f t="shared" si="113"/>
        <v>0</v>
      </c>
      <c r="JJV77" s="11">
        <f t="shared" si="113"/>
        <v>0</v>
      </c>
      <c r="JJW77" s="11">
        <f t="shared" si="113"/>
        <v>0</v>
      </c>
      <c r="JJX77" s="11">
        <f t="shared" si="113"/>
        <v>0</v>
      </c>
      <c r="JJY77" s="11">
        <f t="shared" si="113"/>
        <v>0</v>
      </c>
      <c r="JJZ77" s="11">
        <f t="shared" si="113"/>
        <v>0</v>
      </c>
      <c r="JKA77" s="11">
        <f t="shared" si="113"/>
        <v>0</v>
      </c>
      <c r="JKB77" s="11">
        <f t="shared" si="113"/>
        <v>0</v>
      </c>
      <c r="JKC77" s="11">
        <f t="shared" si="113"/>
        <v>0</v>
      </c>
      <c r="JKD77" s="11">
        <f t="shared" si="113"/>
        <v>0</v>
      </c>
      <c r="JKE77" s="11">
        <f t="shared" si="113"/>
        <v>0</v>
      </c>
      <c r="JKF77" s="11">
        <f t="shared" si="113"/>
        <v>0</v>
      </c>
      <c r="JKG77" s="11">
        <f t="shared" si="113"/>
        <v>0</v>
      </c>
      <c r="JKH77" s="11">
        <f t="shared" si="113"/>
        <v>0</v>
      </c>
      <c r="JKI77" s="11">
        <f t="shared" si="113"/>
        <v>0</v>
      </c>
      <c r="JKJ77" s="11">
        <f t="shared" si="113"/>
        <v>0</v>
      </c>
      <c r="JKK77" s="11">
        <f t="shared" si="113"/>
        <v>0</v>
      </c>
      <c r="JKL77" s="11">
        <f t="shared" si="113"/>
        <v>0</v>
      </c>
      <c r="JKM77" s="11">
        <f t="shared" si="113"/>
        <v>0</v>
      </c>
      <c r="JKN77" s="11">
        <f t="shared" si="113"/>
        <v>0</v>
      </c>
      <c r="JKO77" s="11">
        <f t="shared" si="113"/>
        <v>0</v>
      </c>
      <c r="JKP77" s="11">
        <f t="shared" si="113"/>
        <v>0</v>
      </c>
      <c r="JKQ77" s="11">
        <f t="shared" si="113"/>
        <v>0</v>
      </c>
      <c r="JKR77" s="11">
        <f t="shared" si="113"/>
        <v>0</v>
      </c>
      <c r="JKS77" s="11">
        <f t="shared" si="113"/>
        <v>0</v>
      </c>
      <c r="JKT77" s="11">
        <f t="shared" si="113"/>
        <v>0</v>
      </c>
      <c r="JKU77" s="11">
        <f t="shared" si="113"/>
        <v>0</v>
      </c>
      <c r="JKV77" s="11">
        <f t="shared" si="113"/>
        <v>0</v>
      </c>
      <c r="JKW77" s="11">
        <f t="shared" si="113"/>
        <v>0</v>
      </c>
      <c r="JKX77" s="11">
        <f t="shared" si="113"/>
        <v>0</v>
      </c>
      <c r="JKY77" s="11">
        <f t="shared" si="113"/>
        <v>0</v>
      </c>
      <c r="JKZ77" s="11">
        <f t="shared" si="113"/>
        <v>0</v>
      </c>
      <c r="JLA77" s="11">
        <f t="shared" si="113"/>
        <v>0</v>
      </c>
      <c r="JLB77" s="11">
        <f t="shared" si="113"/>
        <v>0</v>
      </c>
      <c r="JLC77" s="11">
        <f t="shared" si="113"/>
        <v>0</v>
      </c>
      <c r="JLD77" s="11">
        <f t="shared" si="113"/>
        <v>0</v>
      </c>
      <c r="JLE77" s="11">
        <f t="shared" si="113"/>
        <v>0</v>
      </c>
      <c r="JLF77" s="11">
        <f t="shared" si="113"/>
        <v>0</v>
      </c>
      <c r="JLG77" s="11">
        <f t="shared" ref="JLG77:JNR77" si="114">ROUND(SUM(JLG78:JLG85),3)</f>
        <v>0</v>
      </c>
      <c r="JLH77" s="11">
        <f t="shared" si="114"/>
        <v>0</v>
      </c>
      <c r="JLI77" s="11">
        <f t="shared" si="114"/>
        <v>0</v>
      </c>
      <c r="JLJ77" s="11">
        <f t="shared" si="114"/>
        <v>0</v>
      </c>
      <c r="JLK77" s="11">
        <f t="shared" si="114"/>
        <v>0</v>
      </c>
      <c r="JLL77" s="11">
        <f t="shared" si="114"/>
        <v>0</v>
      </c>
      <c r="JLM77" s="11">
        <f t="shared" si="114"/>
        <v>0</v>
      </c>
      <c r="JLN77" s="11">
        <f t="shared" si="114"/>
        <v>0</v>
      </c>
      <c r="JLO77" s="11">
        <f t="shared" si="114"/>
        <v>0</v>
      </c>
      <c r="JLP77" s="11">
        <f t="shared" si="114"/>
        <v>0</v>
      </c>
      <c r="JLQ77" s="11">
        <f t="shared" si="114"/>
        <v>0</v>
      </c>
      <c r="JLR77" s="11">
        <f t="shared" si="114"/>
        <v>0</v>
      </c>
      <c r="JLS77" s="11">
        <f t="shared" si="114"/>
        <v>0</v>
      </c>
      <c r="JLT77" s="11">
        <f t="shared" si="114"/>
        <v>0</v>
      </c>
      <c r="JLU77" s="11">
        <f t="shared" si="114"/>
        <v>0</v>
      </c>
      <c r="JLV77" s="11">
        <f t="shared" si="114"/>
        <v>0</v>
      </c>
      <c r="JLW77" s="11">
        <f t="shared" si="114"/>
        <v>0</v>
      </c>
      <c r="JLX77" s="11">
        <f t="shared" si="114"/>
        <v>0</v>
      </c>
      <c r="JLY77" s="11">
        <f t="shared" si="114"/>
        <v>0</v>
      </c>
      <c r="JLZ77" s="11">
        <f t="shared" si="114"/>
        <v>0</v>
      </c>
      <c r="JMA77" s="11">
        <f t="shared" si="114"/>
        <v>0</v>
      </c>
      <c r="JMB77" s="11">
        <f t="shared" si="114"/>
        <v>0</v>
      </c>
      <c r="JMC77" s="11">
        <f t="shared" si="114"/>
        <v>0</v>
      </c>
      <c r="JMD77" s="11">
        <f t="shared" si="114"/>
        <v>0</v>
      </c>
      <c r="JME77" s="11">
        <f t="shared" si="114"/>
        <v>0</v>
      </c>
      <c r="JMF77" s="11">
        <f t="shared" si="114"/>
        <v>0</v>
      </c>
      <c r="JMG77" s="11">
        <f t="shared" si="114"/>
        <v>0</v>
      </c>
      <c r="JMH77" s="11">
        <f t="shared" si="114"/>
        <v>0</v>
      </c>
      <c r="JMI77" s="11">
        <f t="shared" si="114"/>
        <v>0</v>
      </c>
      <c r="JMJ77" s="11">
        <f t="shared" si="114"/>
        <v>0</v>
      </c>
      <c r="JMK77" s="11">
        <f t="shared" si="114"/>
        <v>0</v>
      </c>
      <c r="JML77" s="11">
        <f t="shared" si="114"/>
        <v>0</v>
      </c>
      <c r="JMM77" s="11">
        <f t="shared" si="114"/>
        <v>0</v>
      </c>
      <c r="JMN77" s="11">
        <f t="shared" si="114"/>
        <v>0</v>
      </c>
      <c r="JMO77" s="11">
        <f t="shared" si="114"/>
        <v>0</v>
      </c>
      <c r="JMP77" s="11">
        <f t="shared" si="114"/>
        <v>0</v>
      </c>
      <c r="JMQ77" s="11">
        <f t="shared" si="114"/>
        <v>0</v>
      </c>
      <c r="JMR77" s="11">
        <f t="shared" si="114"/>
        <v>0</v>
      </c>
      <c r="JMS77" s="11">
        <f t="shared" si="114"/>
        <v>0</v>
      </c>
      <c r="JMT77" s="11">
        <f t="shared" si="114"/>
        <v>0</v>
      </c>
      <c r="JMU77" s="11">
        <f t="shared" si="114"/>
        <v>0</v>
      </c>
      <c r="JMV77" s="11">
        <f t="shared" si="114"/>
        <v>0</v>
      </c>
      <c r="JMW77" s="11">
        <f t="shared" si="114"/>
        <v>0</v>
      </c>
      <c r="JMX77" s="11">
        <f t="shared" si="114"/>
        <v>0</v>
      </c>
      <c r="JMY77" s="11">
        <f t="shared" si="114"/>
        <v>0</v>
      </c>
      <c r="JMZ77" s="11">
        <f t="shared" si="114"/>
        <v>0</v>
      </c>
      <c r="JNA77" s="11">
        <f t="shared" si="114"/>
        <v>0</v>
      </c>
      <c r="JNB77" s="11">
        <f t="shared" si="114"/>
        <v>0</v>
      </c>
      <c r="JNC77" s="11">
        <f t="shared" si="114"/>
        <v>0</v>
      </c>
      <c r="JND77" s="11">
        <f t="shared" si="114"/>
        <v>0</v>
      </c>
      <c r="JNE77" s="11">
        <f t="shared" si="114"/>
        <v>0</v>
      </c>
      <c r="JNF77" s="11">
        <f t="shared" si="114"/>
        <v>0</v>
      </c>
      <c r="JNG77" s="11">
        <f t="shared" si="114"/>
        <v>0</v>
      </c>
      <c r="JNH77" s="11">
        <f t="shared" si="114"/>
        <v>0</v>
      </c>
      <c r="JNI77" s="11">
        <f t="shared" si="114"/>
        <v>0</v>
      </c>
      <c r="JNJ77" s="11">
        <f t="shared" si="114"/>
        <v>0</v>
      </c>
      <c r="JNK77" s="11">
        <f t="shared" si="114"/>
        <v>0</v>
      </c>
      <c r="JNL77" s="11">
        <f t="shared" si="114"/>
        <v>0</v>
      </c>
      <c r="JNM77" s="11">
        <f t="shared" si="114"/>
        <v>0</v>
      </c>
      <c r="JNN77" s="11">
        <f t="shared" si="114"/>
        <v>0</v>
      </c>
      <c r="JNO77" s="11">
        <f t="shared" si="114"/>
        <v>0</v>
      </c>
      <c r="JNP77" s="11">
        <f t="shared" si="114"/>
        <v>0</v>
      </c>
      <c r="JNQ77" s="11">
        <f t="shared" si="114"/>
        <v>0</v>
      </c>
      <c r="JNR77" s="11">
        <f t="shared" si="114"/>
        <v>0</v>
      </c>
      <c r="JNS77" s="11">
        <f t="shared" ref="JNS77:JQD77" si="115">ROUND(SUM(JNS78:JNS85),3)</f>
        <v>0</v>
      </c>
      <c r="JNT77" s="11">
        <f t="shared" si="115"/>
        <v>0</v>
      </c>
      <c r="JNU77" s="11">
        <f t="shared" si="115"/>
        <v>0</v>
      </c>
      <c r="JNV77" s="11">
        <f t="shared" si="115"/>
        <v>0</v>
      </c>
      <c r="JNW77" s="11">
        <f t="shared" si="115"/>
        <v>0</v>
      </c>
      <c r="JNX77" s="11">
        <f t="shared" si="115"/>
        <v>0</v>
      </c>
      <c r="JNY77" s="11">
        <f t="shared" si="115"/>
        <v>0</v>
      </c>
      <c r="JNZ77" s="11">
        <f t="shared" si="115"/>
        <v>0</v>
      </c>
      <c r="JOA77" s="11">
        <f t="shared" si="115"/>
        <v>0</v>
      </c>
      <c r="JOB77" s="11">
        <f t="shared" si="115"/>
        <v>0</v>
      </c>
      <c r="JOC77" s="11">
        <f t="shared" si="115"/>
        <v>0</v>
      </c>
      <c r="JOD77" s="11">
        <f t="shared" si="115"/>
        <v>0</v>
      </c>
      <c r="JOE77" s="11">
        <f t="shared" si="115"/>
        <v>0</v>
      </c>
      <c r="JOF77" s="11">
        <f t="shared" si="115"/>
        <v>0</v>
      </c>
      <c r="JOG77" s="11">
        <f t="shared" si="115"/>
        <v>0</v>
      </c>
      <c r="JOH77" s="11">
        <f t="shared" si="115"/>
        <v>0</v>
      </c>
      <c r="JOI77" s="11">
        <f t="shared" si="115"/>
        <v>0</v>
      </c>
      <c r="JOJ77" s="11">
        <f t="shared" si="115"/>
        <v>0</v>
      </c>
      <c r="JOK77" s="11">
        <f t="shared" si="115"/>
        <v>0</v>
      </c>
      <c r="JOL77" s="11">
        <f t="shared" si="115"/>
        <v>0</v>
      </c>
      <c r="JOM77" s="11">
        <f t="shared" si="115"/>
        <v>0</v>
      </c>
      <c r="JON77" s="11">
        <f t="shared" si="115"/>
        <v>0</v>
      </c>
      <c r="JOO77" s="11">
        <f t="shared" si="115"/>
        <v>0</v>
      </c>
      <c r="JOP77" s="11">
        <f t="shared" si="115"/>
        <v>0</v>
      </c>
      <c r="JOQ77" s="11">
        <f t="shared" si="115"/>
        <v>0</v>
      </c>
      <c r="JOR77" s="11">
        <f t="shared" si="115"/>
        <v>0</v>
      </c>
      <c r="JOS77" s="11">
        <f t="shared" si="115"/>
        <v>0</v>
      </c>
      <c r="JOT77" s="11">
        <f t="shared" si="115"/>
        <v>0</v>
      </c>
      <c r="JOU77" s="11">
        <f t="shared" si="115"/>
        <v>0</v>
      </c>
      <c r="JOV77" s="11">
        <f t="shared" si="115"/>
        <v>0</v>
      </c>
      <c r="JOW77" s="11">
        <f t="shared" si="115"/>
        <v>0</v>
      </c>
      <c r="JOX77" s="11">
        <f t="shared" si="115"/>
        <v>0</v>
      </c>
      <c r="JOY77" s="11">
        <f t="shared" si="115"/>
        <v>0</v>
      </c>
      <c r="JOZ77" s="11">
        <f t="shared" si="115"/>
        <v>0</v>
      </c>
      <c r="JPA77" s="11">
        <f t="shared" si="115"/>
        <v>0</v>
      </c>
      <c r="JPB77" s="11">
        <f t="shared" si="115"/>
        <v>0</v>
      </c>
      <c r="JPC77" s="11">
        <f t="shared" si="115"/>
        <v>0</v>
      </c>
      <c r="JPD77" s="11">
        <f t="shared" si="115"/>
        <v>0</v>
      </c>
      <c r="JPE77" s="11">
        <f t="shared" si="115"/>
        <v>0</v>
      </c>
      <c r="JPF77" s="11">
        <f t="shared" si="115"/>
        <v>0</v>
      </c>
      <c r="JPG77" s="11">
        <f t="shared" si="115"/>
        <v>0</v>
      </c>
      <c r="JPH77" s="11">
        <f t="shared" si="115"/>
        <v>0</v>
      </c>
      <c r="JPI77" s="11">
        <f t="shared" si="115"/>
        <v>0</v>
      </c>
      <c r="JPJ77" s="11">
        <f t="shared" si="115"/>
        <v>0</v>
      </c>
      <c r="JPK77" s="11">
        <f t="shared" si="115"/>
        <v>0</v>
      </c>
      <c r="JPL77" s="11">
        <f t="shared" si="115"/>
        <v>0</v>
      </c>
      <c r="JPM77" s="11">
        <f t="shared" si="115"/>
        <v>0</v>
      </c>
      <c r="JPN77" s="11">
        <f t="shared" si="115"/>
        <v>0</v>
      </c>
      <c r="JPO77" s="11">
        <f t="shared" si="115"/>
        <v>0</v>
      </c>
      <c r="JPP77" s="11">
        <f t="shared" si="115"/>
        <v>0</v>
      </c>
      <c r="JPQ77" s="11">
        <f t="shared" si="115"/>
        <v>0</v>
      </c>
      <c r="JPR77" s="11">
        <f t="shared" si="115"/>
        <v>0</v>
      </c>
      <c r="JPS77" s="11">
        <f t="shared" si="115"/>
        <v>0</v>
      </c>
      <c r="JPT77" s="11">
        <f t="shared" si="115"/>
        <v>0</v>
      </c>
      <c r="JPU77" s="11">
        <f t="shared" si="115"/>
        <v>0</v>
      </c>
      <c r="JPV77" s="11">
        <f t="shared" si="115"/>
        <v>0</v>
      </c>
      <c r="JPW77" s="11">
        <f t="shared" si="115"/>
        <v>0</v>
      </c>
      <c r="JPX77" s="11">
        <f t="shared" si="115"/>
        <v>0</v>
      </c>
      <c r="JPY77" s="11">
        <f t="shared" si="115"/>
        <v>0</v>
      </c>
      <c r="JPZ77" s="11">
        <f t="shared" si="115"/>
        <v>0</v>
      </c>
      <c r="JQA77" s="11">
        <f t="shared" si="115"/>
        <v>0</v>
      </c>
      <c r="JQB77" s="11">
        <f t="shared" si="115"/>
        <v>0</v>
      </c>
      <c r="JQC77" s="11">
        <f t="shared" si="115"/>
        <v>0</v>
      </c>
      <c r="JQD77" s="11">
        <f t="shared" si="115"/>
        <v>0</v>
      </c>
      <c r="JQE77" s="11">
        <f t="shared" ref="JQE77:JSP77" si="116">ROUND(SUM(JQE78:JQE85),3)</f>
        <v>0</v>
      </c>
      <c r="JQF77" s="11">
        <f t="shared" si="116"/>
        <v>0</v>
      </c>
      <c r="JQG77" s="11">
        <f t="shared" si="116"/>
        <v>0</v>
      </c>
      <c r="JQH77" s="11">
        <f t="shared" si="116"/>
        <v>0</v>
      </c>
      <c r="JQI77" s="11">
        <f t="shared" si="116"/>
        <v>0</v>
      </c>
      <c r="JQJ77" s="11">
        <f t="shared" si="116"/>
        <v>0</v>
      </c>
      <c r="JQK77" s="11">
        <f t="shared" si="116"/>
        <v>0</v>
      </c>
      <c r="JQL77" s="11">
        <f t="shared" si="116"/>
        <v>0</v>
      </c>
      <c r="JQM77" s="11">
        <f t="shared" si="116"/>
        <v>0</v>
      </c>
      <c r="JQN77" s="11">
        <f t="shared" si="116"/>
        <v>0</v>
      </c>
      <c r="JQO77" s="11">
        <f t="shared" si="116"/>
        <v>0</v>
      </c>
      <c r="JQP77" s="11">
        <f t="shared" si="116"/>
        <v>0</v>
      </c>
      <c r="JQQ77" s="11">
        <f t="shared" si="116"/>
        <v>0</v>
      </c>
      <c r="JQR77" s="11">
        <f t="shared" si="116"/>
        <v>0</v>
      </c>
      <c r="JQS77" s="11">
        <f t="shared" si="116"/>
        <v>0</v>
      </c>
      <c r="JQT77" s="11">
        <f t="shared" si="116"/>
        <v>0</v>
      </c>
      <c r="JQU77" s="11">
        <f t="shared" si="116"/>
        <v>0</v>
      </c>
      <c r="JQV77" s="11">
        <f t="shared" si="116"/>
        <v>0</v>
      </c>
      <c r="JQW77" s="11">
        <f t="shared" si="116"/>
        <v>0</v>
      </c>
      <c r="JQX77" s="11">
        <f t="shared" si="116"/>
        <v>0</v>
      </c>
      <c r="JQY77" s="11">
        <f t="shared" si="116"/>
        <v>0</v>
      </c>
      <c r="JQZ77" s="11">
        <f t="shared" si="116"/>
        <v>0</v>
      </c>
      <c r="JRA77" s="11">
        <f t="shared" si="116"/>
        <v>0</v>
      </c>
      <c r="JRB77" s="11">
        <f t="shared" si="116"/>
        <v>0</v>
      </c>
      <c r="JRC77" s="11">
        <f t="shared" si="116"/>
        <v>0</v>
      </c>
      <c r="JRD77" s="11">
        <f t="shared" si="116"/>
        <v>0</v>
      </c>
      <c r="JRE77" s="11">
        <f t="shared" si="116"/>
        <v>0</v>
      </c>
      <c r="JRF77" s="11">
        <f t="shared" si="116"/>
        <v>0</v>
      </c>
      <c r="JRG77" s="11">
        <f t="shared" si="116"/>
        <v>0</v>
      </c>
      <c r="JRH77" s="11">
        <f t="shared" si="116"/>
        <v>0</v>
      </c>
      <c r="JRI77" s="11">
        <f t="shared" si="116"/>
        <v>0</v>
      </c>
      <c r="JRJ77" s="11">
        <f t="shared" si="116"/>
        <v>0</v>
      </c>
      <c r="JRK77" s="11">
        <f t="shared" si="116"/>
        <v>0</v>
      </c>
      <c r="JRL77" s="11">
        <f t="shared" si="116"/>
        <v>0</v>
      </c>
      <c r="JRM77" s="11">
        <f t="shared" si="116"/>
        <v>0</v>
      </c>
      <c r="JRN77" s="11">
        <f t="shared" si="116"/>
        <v>0</v>
      </c>
      <c r="JRO77" s="11">
        <f t="shared" si="116"/>
        <v>0</v>
      </c>
      <c r="JRP77" s="11">
        <f t="shared" si="116"/>
        <v>0</v>
      </c>
      <c r="JRQ77" s="11">
        <f t="shared" si="116"/>
        <v>0</v>
      </c>
      <c r="JRR77" s="11">
        <f t="shared" si="116"/>
        <v>0</v>
      </c>
      <c r="JRS77" s="11">
        <f t="shared" si="116"/>
        <v>0</v>
      </c>
      <c r="JRT77" s="11">
        <f t="shared" si="116"/>
        <v>0</v>
      </c>
      <c r="JRU77" s="11">
        <f t="shared" si="116"/>
        <v>0</v>
      </c>
      <c r="JRV77" s="11">
        <f t="shared" si="116"/>
        <v>0</v>
      </c>
      <c r="JRW77" s="11">
        <f t="shared" si="116"/>
        <v>0</v>
      </c>
      <c r="JRX77" s="11">
        <f t="shared" si="116"/>
        <v>0</v>
      </c>
      <c r="JRY77" s="11">
        <f t="shared" si="116"/>
        <v>0</v>
      </c>
      <c r="JRZ77" s="11">
        <f t="shared" si="116"/>
        <v>0</v>
      </c>
      <c r="JSA77" s="11">
        <f t="shared" si="116"/>
        <v>0</v>
      </c>
      <c r="JSB77" s="11">
        <f t="shared" si="116"/>
        <v>0</v>
      </c>
      <c r="JSC77" s="11">
        <f t="shared" si="116"/>
        <v>0</v>
      </c>
      <c r="JSD77" s="11">
        <f t="shared" si="116"/>
        <v>0</v>
      </c>
      <c r="JSE77" s="11">
        <f t="shared" si="116"/>
        <v>0</v>
      </c>
      <c r="JSF77" s="11">
        <f t="shared" si="116"/>
        <v>0</v>
      </c>
      <c r="JSG77" s="11">
        <f t="shared" si="116"/>
        <v>0</v>
      </c>
      <c r="JSH77" s="11">
        <f t="shared" si="116"/>
        <v>0</v>
      </c>
      <c r="JSI77" s="11">
        <f t="shared" si="116"/>
        <v>0</v>
      </c>
      <c r="JSJ77" s="11">
        <f t="shared" si="116"/>
        <v>0</v>
      </c>
      <c r="JSK77" s="11">
        <f t="shared" si="116"/>
        <v>0</v>
      </c>
      <c r="JSL77" s="11">
        <f t="shared" si="116"/>
        <v>0</v>
      </c>
      <c r="JSM77" s="11">
        <f t="shared" si="116"/>
        <v>0</v>
      </c>
      <c r="JSN77" s="11">
        <f t="shared" si="116"/>
        <v>0</v>
      </c>
      <c r="JSO77" s="11">
        <f t="shared" si="116"/>
        <v>0</v>
      </c>
      <c r="JSP77" s="11">
        <f t="shared" si="116"/>
        <v>0</v>
      </c>
      <c r="JSQ77" s="11">
        <f t="shared" ref="JSQ77:JVB77" si="117">ROUND(SUM(JSQ78:JSQ85),3)</f>
        <v>0</v>
      </c>
      <c r="JSR77" s="11">
        <f t="shared" si="117"/>
        <v>0</v>
      </c>
      <c r="JSS77" s="11">
        <f t="shared" si="117"/>
        <v>0</v>
      </c>
      <c r="JST77" s="11">
        <f t="shared" si="117"/>
        <v>0</v>
      </c>
      <c r="JSU77" s="11">
        <f t="shared" si="117"/>
        <v>0</v>
      </c>
      <c r="JSV77" s="11">
        <f t="shared" si="117"/>
        <v>0</v>
      </c>
      <c r="JSW77" s="11">
        <f t="shared" si="117"/>
        <v>0</v>
      </c>
      <c r="JSX77" s="11">
        <f t="shared" si="117"/>
        <v>0</v>
      </c>
      <c r="JSY77" s="11">
        <f t="shared" si="117"/>
        <v>0</v>
      </c>
      <c r="JSZ77" s="11">
        <f t="shared" si="117"/>
        <v>0</v>
      </c>
      <c r="JTA77" s="11">
        <f t="shared" si="117"/>
        <v>0</v>
      </c>
      <c r="JTB77" s="11">
        <f t="shared" si="117"/>
        <v>0</v>
      </c>
      <c r="JTC77" s="11">
        <f t="shared" si="117"/>
        <v>0</v>
      </c>
      <c r="JTD77" s="11">
        <f t="shared" si="117"/>
        <v>0</v>
      </c>
      <c r="JTE77" s="11">
        <f t="shared" si="117"/>
        <v>0</v>
      </c>
      <c r="JTF77" s="11">
        <f t="shared" si="117"/>
        <v>0</v>
      </c>
      <c r="JTG77" s="11">
        <f t="shared" si="117"/>
        <v>0</v>
      </c>
      <c r="JTH77" s="11">
        <f t="shared" si="117"/>
        <v>0</v>
      </c>
      <c r="JTI77" s="11">
        <f t="shared" si="117"/>
        <v>0</v>
      </c>
      <c r="JTJ77" s="11">
        <f t="shared" si="117"/>
        <v>0</v>
      </c>
      <c r="JTK77" s="11">
        <f t="shared" si="117"/>
        <v>0</v>
      </c>
      <c r="JTL77" s="11">
        <f t="shared" si="117"/>
        <v>0</v>
      </c>
      <c r="JTM77" s="11">
        <f t="shared" si="117"/>
        <v>0</v>
      </c>
      <c r="JTN77" s="11">
        <f t="shared" si="117"/>
        <v>0</v>
      </c>
      <c r="JTO77" s="11">
        <f t="shared" si="117"/>
        <v>0</v>
      </c>
      <c r="JTP77" s="11">
        <f t="shared" si="117"/>
        <v>0</v>
      </c>
      <c r="JTQ77" s="11">
        <f t="shared" si="117"/>
        <v>0</v>
      </c>
      <c r="JTR77" s="11">
        <f t="shared" si="117"/>
        <v>0</v>
      </c>
      <c r="JTS77" s="11">
        <f t="shared" si="117"/>
        <v>0</v>
      </c>
      <c r="JTT77" s="11">
        <f t="shared" si="117"/>
        <v>0</v>
      </c>
      <c r="JTU77" s="11">
        <f t="shared" si="117"/>
        <v>0</v>
      </c>
      <c r="JTV77" s="11">
        <f t="shared" si="117"/>
        <v>0</v>
      </c>
      <c r="JTW77" s="11">
        <f t="shared" si="117"/>
        <v>0</v>
      </c>
      <c r="JTX77" s="11">
        <f t="shared" si="117"/>
        <v>0</v>
      </c>
      <c r="JTY77" s="11">
        <f t="shared" si="117"/>
        <v>0</v>
      </c>
      <c r="JTZ77" s="11">
        <f t="shared" si="117"/>
        <v>0</v>
      </c>
      <c r="JUA77" s="11">
        <f t="shared" si="117"/>
        <v>0</v>
      </c>
      <c r="JUB77" s="11">
        <f t="shared" si="117"/>
        <v>0</v>
      </c>
      <c r="JUC77" s="11">
        <f t="shared" si="117"/>
        <v>0</v>
      </c>
      <c r="JUD77" s="11">
        <f t="shared" si="117"/>
        <v>0</v>
      </c>
      <c r="JUE77" s="11">
        <f t="shared" si="117"/>
        <v>0</v>
      </c>
      <c r="JUF77" s="11">
        <f t="shared" si="117"/>
        <v>0</v>
      </c>
      <c r="JUG77" s="11">
        <f t="shared" si="117"/>
        <v>0</v>
      </c>
      <c r="JUH77" s="11">
        <f t="shared" si="117"/>
        <v>0</v>
      </c>
      <c r="JUI77" s="11">
        <f t="shared" si="117"/>
        <v>0</v>
      </c>
      <c r="JUJ77" s="11">
        <f t="shared" si="117"/>
        <v>0</v>
      </c>
      <c r="JUK77" s="11">
        <f t="shared" si="117"/>
        <v>0</v>
      </c>
      <c r="JUL77" s="11">
        <f t="shared" si="117"/>
        <v>0</v>
      </c>
      <c r="JUM77" s="11">
        <f t="shared" si="117"/>
        <v>0</v>
      </c>
      <c r="JUN77" s="11">
        <f t="shared" si="117"/>
        <v>0</v>
      </c>
      <c r="JUO77" s="11">
        <f t="shared" si="117"/>
        <v>0</v>
      </c>
      <c r="JUP77" s="11">
        <f t="shared" si="117"/>
        <v>0</v>
      </c>
      <c r="JUQ77" s="11">
        <f t="shared" si="117"/>
        <v>0</v>
      </c>
      <c r="JUR77" s="11">
        <f t="shared" si="117"/>
        <v>0</v>
      </c>
      <c r="JUS77" s="11">
        <f t="shared" si="117"/>
        <v>0</v>
      </c>
      <c r="JUT77" s="11">
        <f t="shared" si="117"/>
        <v>0</v>
      </c>
      <c r="JUU77" s="11">
        <f t="shared" si="117"/>
        <v>0</v>
      </c>
      <c r="JUV77" s="11">
        <f t="shared" si="117"/>
        <v>0</v>
      </c>
      <c r="JUW77" s="11">
        <f t="shared" si="117"/>
        <v>0</v>
      </c>
      <c r="JUX77" s="11">
        <f t="shared" si="117"/>
        <v>0</v>
      </c>
      <c r="JUY77" s="11">
        <f t="shared" si="117"/>
        <v>0</v>
      </c>
      <c r="JUZ77" s="11">
        <f t="shared" si="117"/>
        <v>0</v>
      </c>
      <c r="JVA77" s="11">
        <f t="shared" si="117"/>
        <v>0</v>
      </c>
      <c r="JVB77" s="11">
        <f t="shared" si="117"/>
        <v>0</v>
      </c>
      <c r="JVC77" s="11">
        <f t="shared" ref="JVC77:JXN77" si="118">ROUND(SUM(JVC78:JVC85),3)</f>
        <v>0</v>
      </c>
      <c r="JVD77" s="11">
        <f t="shared" si="118"/>
        <v>0</v>
      </c>
      <c r="JVE77" s="11">
        <f t="shared" si="118"/>
        <v>0</v>
      </c>
      <c r="JVF77" s="11">
        <f t="shared" si="118"/>
        <v>0</v>
      </c>
      <c r="JVG77" s="11">
        <f t="shared" si="118"/>
        <v>0</v>
      </c>
      <c r="JVH77" s="11">
        <f t="shared" si="118"/>
        <v>0</v>
      </c>
      <c r="JVI77" s="11">
        <f t="shared" si="118"/>
        <v>0</v>
      </c>
      <c r="JVJ77" s="11">
        <f t="shared" si="118"/>
        <v>0</v>
      </c>
      <c r="JVK77" s="11">
        <f t="shared" si="118"/>
        <v>0</v>
      </c>
      <c r="JVL77" s="11">
        <f t="shared" si="118"/>
        <v>0</v>
      </c>
      <c r="JVM77" s="11">
        <f t="shared" si="118"/>
        <v>0</v>
      </c>
      <c r="JVN77" s="11">
        <f t="shared" si="118"/>
        <v>0</v>
      </c>
      <c r="JVO77" s="11">
        <f t="shared" si="118"/>
        <v>0</v>
      </c>
      <c r="JVP77" s="11">
        <f t="shared" si="118"/>
        <v>0</v>
      </c>
      <c r="JVQ77" s="11">
        <f t="shared" si="118"/>
        <v>0</v>
      </c>
      <c r="JVR77" s="11">
        <f t="shared" si="118"/>
        <v>0</v>
      </c>
      <c r="JVS77" s="11">
        <f t="shared" si="118"/>
        <v>0</v>
      </c>
      <c r="JVT77" s="11">
        <f t="shared" si="118"/>
        <v>0</v>
      </c>
      <c r="JVU77" s="11">
        <f t="shared" si="118"/>
        <v>0</v>
      </c>
      <c r="JVV77" s="11">
        <f t="shared" si="118"/>
        <v>0</v>
      </c>
      <c r="JVW77" s="11">
        <f t="shared" si="118"/>
        <v>0</v>
      </c>
      <c r="JVX77" s="11">
        <f t="shared" si="118"/>
        <v>0</v>
      </c>
      <c r="JVY77" s="11">
        <f t="shared" si="118"/>
        <v>0</v>
      </c>
      <c r="JVZ77" s="11">
        <f t="shared" si="118"/>
        <v>0</v>
      </c>
      <c r="JWA77" s="11">
        <f t="shared" si="118"/>
        <v>0</v>
      </c>
      <c r="JWB77" s="11">
        <f t="shared" si="118"/>
        <v>0</v>
      </c>
      <c r="JWC77" s="11">
        <f t="shared" si="118"/>
        <v>0</v>
      </c>
      <c r="JWD77" s="11">
        <f t="shared" si="118"/>
        <v>0</v>
      </c>
      <c r="JWE77" s="11">
        <f t="shared" si="118"/>
        <v>0</v>
      </c>
      <c r="JWF77" s="11">
        <f t="shared" si="118"/>
        <v>0</v>
      </c>
      <c r="JWG77" s="11">
        <f t="shared" si="118"/>
        <v>0</v>
      </c>
      <c r="JWH77" s="11">
        <f t="shared" si="118"/>
        <v>0</v>
      </c>
      <c r="JWI77" s="11">
        <f t="shared" si="118"/>
        <v>0</v>
      </c>
      <c r="JWJ77" s="11">
        <f t="shared" si="118"/>
        <v>0</v>
      </c>
      <c r="JWK77" s="11">
        <f t="shared" si="118"/>
        <v>0</v>
      </c>
      <c r="JWL77" s="11">
        <f t="shared" si="118"/>
        <v>0</v>
      </c>
      <c r="JWM77" s="11">
        <f t="shared" si="118"/>
        <v>0</v>
      </c>
      <c r="JWN77" s="11">
        <f t="shared" si="118"/>
        <v>0</v>
      </c>
      <c r="JWO77" s="11">
        <f t="shared" si="118"/>
        <v>0</v>
      </c>
      <c r="JWP77" s="11">
        <f t="shared" si="118"/>
        <v>0</v>
      </c>
      <c r="JWQ77" s="11">
        <f t="shared" si="118"/>
        <v>0</v>
      </c>
      <c r="JWR77" s="11">
        <f t="shared" si="118"/>
        <v>0</v>
      </c>
      <c r="JWS77" s="11">
        <f t="shared" si="118"/>
        <v>0</v>
      </c>
      <c r="JWT77" s="11">
        <f t="shared" si="118"/>
        <v>0</v>
      </c>
      <c r="JWU77" s="11">
        <f t="shared" si="118"/>
        <v>0</v>
      </c>
      <c r="JWV77" s="11">
        <f t="shared" si="118"/>
        <v>0</v>
      </c>
      <c r="JWW77" s="11">
        <f t="shared" si="118"/>
        <v>0</v>
      </c>
      <c r="JWX77" s="11">
        <f t="shared" si="118"/>
        <v>0</v>
      </c>
      <c r="JWY77" s="11">
        <f t="shared" si="118"/>
        <v>0</v>
      </c>
      <c r="JWZ77" s="11">
        <f t="shared" si="118"/>
        <v>0</v>
      </c>
      <c r="JXA77" s="11">
        <f t="shared" si="118"/>
        <v>0</v>
      </c>
      <c r="JXB77" s="11">
        <f t="shared" si="118"/>
        <v>0</v>
      </c>
      <c r="JXC77" s="11">
        <f t="shared" si="118"/>
        <v>0</v>
      </c>
      <c r="JXD77" s="11">
        <f t="shared" si="118"/>
        <v>0</v>
      </c>
      <c r="JXE77" s="11">
        <f t="shared" si="118"/>
        <v>0</v>
      </c>
      <c r="JXF77" s="11">
        <f t="shared" si="118"/>
        <v>0</v>
      </c>
      <c r="JXG77" s="11">
        <f t="shared" si="118"/>
        <v>0</v>
      </c>
      <c r="JXH77" s="11">
        <f t="shared" si="118"/>
        <v>0</v>
      </c>
      <c r="JXI77" s="11">
        <f t="shared" si="118"/>
        <v>0</v>
      </c>
      <c r="JXJ77" s="11">
        <f t="shared" si="118"/>
        <v>0</v>
      </c>
      <c r="JXK77" s="11">
        <f t="shared" si="118"/>
        <v>0</v>
      </c>
      <c r="JXL77" s="11">
        <f t="shared" si="118"/>
        <v>0</v>
      </c>
      <c r="JXM77" s="11">
        <f t="shared" si="118"/>
        <v>0</v>
      </c>
      <c r="JXN77" s="11">
        <f t="shared" si="118"/>
        <v>0</v>
      </c>
      <c r="JXO77" s="11">
        <f t="shared" ref="JXO77:JZZ77" si="119">ROUND(SUM(JXO78:JXO85),3)</f>
        <v>0</v>
      </c>
      <c r="JXP77" s="11">
        <f t="shared" si="119"/>
        <v>0</v>
      </c>
      <c r="JXQ77" s="11">
        <f t="shared" si="119"/>
        <v>0</v>
      </c>
      <c r="JXR77" s="11">
        <f t="shared" si="119"/>
        <v>0</v>
      </c>
      <c r="JXS77" s="11">
        <f t="shared" si="119"/>
        <v>0</v>
      </c>
      <c r="JXT77" s="11">
        <f t="shared" si="119"/>
        <v>0</v>
      </c>
      <c r="JXU77" s="11">
        <f t="shared" si="119"/>
        <v>0</v>
      </c>
      <c r="JXV77" s="11">
        <f t="shared" si="119"/>
        <v>0</v>
      </c>
      <c r="JXW77" s="11">
        <f t="shared" si="119"/>
        <v>0</v>
      </c>
      <c r="JXX77" s="11">
        <f t="shared" si="119"/>
        <v>0</v>
      </c>
      <c r="JXY77" s="11">
        <f t="shared" si="119"/>
        <v>0</v>
      </c>
      <c r="JXZ77" s="11">
        <f t="shared" si="119"/>
        <v>0</v>
      </c>
      <c r="JYA77" s="11">
        <f t="shared" si="119"/>
        <v>0</v>
      </c>
      <c r="JYB77" s="11">
        <f t="shared" si="119"/>
        <v>0</v>
      </c>
      <c r="JYC77" s="11">
        <f t="shared" si="119"/>
        <v>0</v>
      </c>
      <c r="JYD77" s="11">
        <f t="shared" si="119"/>
        <v>0</v>
      </c>
      <c r="JYE77" s="11">
        <f t="shared" si="119"/>
        <v>0</v>
      </c>
      <c r="JYF77" s="11">
        <f t="shared" si="119"/>
        <v>0</v>
      </c>
      <c r="JYG77" s="11">
        <f t="shared" si="119"/>
        <v>0</v>
      </c>
      <c r="JYH77" s="11">
        <f t="shared" si="119"/>
        <v>0</v>
      </c>
      <c r="JYI77" s="11">
        <f t="shared" si="119"/>
        <v>0</v>
      </c>
      <c r="JYJ77" s="11">
        <f t="shared" si="119"/>
        <v>0</v>
      </c>
      <c r="JYK77" s="11">
        <f t="shared" si="119"/>
        <v>0</v>
      </c>
      <c r="JYL77" s="11">
        <f t="shared" si="119"/>
        <v>0</v>
      </c>
      <c r="JYM77" s="11">
        <f t="shared" si="119"/>
        <v>0</v>
      </c>
      <c r="JYN77" s="11">
        <f t="shared" si="119"/>
        <v>0</v>
      </c>
      <c r="JYO77" s="11">
        <f t="shared" si="119"/>
        <v>0</v>
      </c>
      <c r="JYP77" s="11">
        <f t="shared" si="119"/>
        <v>0</v>
      </c>
      <c r="JYQ77" s="11">
        <f t="shared" si="119"/>
        <v>0</v>
      </c>
      <c r="JYR77" s="11">
        <f t="shared" si="119"/>
        <v>0</v>
      </c>
      <c r="JYS77" s="11">
        <f t="shared" si="119"/>
        <v>0</v>
      </c>
      <c r="JYT77" s="11">
        <f t="shared" si="119"/>
        <v>0</v>
      </c>
      <c r="JYU77" s="11">
        <f t="shared" si="119"/>
        <v>0</v>
      </c>
      <c r="JYV77" s="11">
        <f t="shared" si="119"/>
        <v>0</v>
      </c>
      <c r="JYW77" s="11">
        <f t="shared" si="119"/>
        <v>0</v>
      </c>
      <c r="JYX77" s="11">
        <f t="shared" si="119"/>
        <v>0</v>
      </c>
      <c r="JYY77" s="11">
        <f t="shared" si="119"/>
        <v>0</v>
      </c>
      <c r="JYZ77" s="11">
        <f t="shared" si="119"/>
        <v>0</v>
      </c>
      <c r="JZA77" s="11">
        <f t="shared" si="119"/>
        <v>0</v>
      </c>
      <c r="JZB77" s="11">
        <f t="shared" si="119"/>
        <v>0</v>
      </c>
      <c r="JZC77" s="11">
        <f t="shared" si="119"/>
        <v>0</v>
      </c>
      <c r="JZD77" s="11">
        <f t="shared" si="119"/>
        <v>0</v>
      </c>
      <c r="JZE77" s="11">
        <f t="shared" si="119"/>
        <v>0</v>
      </c>
      <c r="JZF77" s="11">
        <f t="shared" si="119"/>
        <v>0</v>
      </c>
      <c r="JZG77" s="11">
        <f t="shared" si="119"/>
        <v>0</v>
      </c>
      <c r="JZH77" s="11">
        <f t="shared" si="119"/>
        <v>0</v>
      </c>
      <c r="JZI77" s="11">
        <f t="shared" si="119"/>
        <v>0</v>
      </c>
      <c r="JZJ77" s="11">
        <f t="shared" si="119"/>
        <v>0</v>
      </c>
      <c r="JZK77" s="11">
        <f t="shared" si="119"/>
        <v>0</v>
      </c>
      <c r="JZL77" s="11">
        <f t="shared" si="119"/>
        <v>0</v>
      </c>
      <c r="JZM77" s="11">
        <f t="shared" si="119"/>
        <v>0</v>
      </c>
      <c r="JZN77" s="11">
        <f t="shared" si="119"/>
        <v>0</v>
      </c>
      <c r="JZO77" s="11">
        <f t="shared" si="119"/>
        <v>0</v>
      </c>
      <c r="JZP77" s="11">
        <f t="shared" si="119"/>
        <v>0</v>
      </c>
      <c r="JZQ77" s="11">
        <f t="shared" si="119"/>
        <v>0</v>
      </c>
      <c r="JZR77" s="11">
        <f t="shared" si="119"/>
        <v>0</v>
      </c>
      <c r="JZS77" s="11">
        <f t="shared" si="119"/>
        <v>0</v>
      </c>
      <c r="JZT77" s="11">
        <f t="shared" si="119"/>
        <v>0</v>
      </c>
      <c r="JZU77" s="11">
        <f t="shared" si="119"/>
        <v>0</v>
      </c>
      <c r="JZV77" s="11">
        <f t="shared" si="119"/>
        <v>0</v>
      </c>
      <c r="JZW77" s="11">
        <f t="shared" si="119"/>
        <v>0</v>
      </c>
      <c r="JZX77" s="11">
        <f t="shared" si="119"/>
        <v>0</v>
      </c>
      <c r="JZY77" s="11">
        <f t="shared" si="119"/>
        <v>0</v>
      </c>
      <c r="JZZ77" s="11">
        <f t="shared" si="119"/>
        <v>0</v>
      </c>
      <c r="KAA77" s="11">
        <f t="shared" ref="KAA77:KCL77" si="120">ROUND(SUM(KAA78:KAA85),3)</f>
        <v>0</v>
      </c>
      <c r="KAB77" s="11">
        <f t="shared" si="120"/>
        <v>0</v>
      </c>
      <c r="KAC77" s="11">
        <f t="shared" si="120"/>
        <v>0</v>
      </c>
      <c r="KAD77" s="11">
        <f t="shared" si="120"/>
        <v>0</v>
      </c>
      <c r="KAE77" s="11">
        <f t="shared" si="120"/>
        <v>0</v>
      </c>
      <c r="KAF77" s="11">
        <f t="shared" si="120"/>
        <v>0</v>
      </c>
      <c r="KAG77" s="11">
        <f t="shared" si="120"/>
        <v>0</v>
      </c>
      <c r="KAH77" s="11">
        <f t="shared" si="120"/>
        <v>0</v>
      </c>
      <c r="KAI77" s="11">
        <f t="shared" si="120"/>
        <v>0</v>
      </c>
      <c r="KAJ77" s="11">
        <f t="shared" si="120"/>
        <v>0</v>
      </c>
      <c r="KAK77" s="11">
        <f t="shared" si="120"/>
        <v>0</v>
      </c>
      <c r="KAL77" s="11">
        <f t="shared" si="120"/>
        <v>0</v>
      </c>
      <c r="KAM77" s="11">
        <f t="shared" si="120"/>
        <v>0</v>
      </c>
      <c r="KAN77" s="11">
        <f t="shared" si="120"/>
        <v>0</v>
      </c>
      <c r="KAO77" s="11">
        <f t="shared" si="120"/>
        <v>0</v>
      </c>
      <c r="KAP77" s="11">
        <f t="shared" si="120"/>
        <v>0</v>
      </c>
      <c r="KAQ77" s="11">
        <f t="shared" si="120"/>
        <v>0</v>
      </c>
      <c r="KAR77" s="11">
        <f t="shared" si="120"/>
        <v>0</v>
      </c>
      <c r="KAS77" s="11">
        <f t="shared" si="120"/>
        <v>0</v>
      </c>
      <c r="KAT77" s="11">
        <f t="shared" si="120"/>
        <v>0</v>
      </c>
      <c r="KAU77" s="11">
        <f t="shared" si="120"/>
        <v>0</v>
      </c>
      <c r="KAV77" s="11">
        <f t="shared" si="120"/>
        <v>0</v>
      </c>
      <c r="KAW77" s="11">
        <f t="shared" si="120"/>
        <v>0</v>
      </c>
      <c r="KAX77" s="11">
        <f t="shared" si="120"/>
        <v>0</v>
      </c>
      <c r="KAY77" s="11">
        <f t="shared" si="120"/>
        <v>0</v>
      </c>
      <c r="KAZ77" s="11">
        <f t="shared" si="120"/>
        <v>0</v>
      </c>
      <c r="KBA77" s="11">
        <f t="shared" si="120"/>
        <v>0</v>
      </c>
      <c r="KBB77" s="11">
        <f t="shared" si="120"/>
        <v>0</v>
      </c>
      <c r="KBC77" s="11">
        <f t="shared" si="120"/>
        <v>0</v>
      </c>
      <c r="KBD77" s="11">
        <f t="shared" si="120"/>
        <v>0</v>
      </c>
      <c r="KBE77" s="11">
        <f t="shared" si="120"/>
        <v>0</v>
      </c>
      <c r="KBF77" s="11">
        <f t="shared" si="120"/>
        <v>0</v>
      </c>
      <c r="KBG77" s="11">
        <f t="shared" si="120"/>
        <v>0</v>
      </c>
      <c r="KBH77" s="11">
        <f t="shared" si="120"/>
        <v>0</v>
      </c>
      <c r="KBI77" s="11">
        <f t="shared" si="120"/>
        <v>0</v>
      </c>
      <c r="KBJ77" s="11">
        <f t="shared" si="120"/>
        <v>0</v>
      </c>
      <c r="KBK77" s="11">
        <f t="shared" si="120"/>
        <v>0</v>
      </c>
      <c r="KBL77" s="11">
        <f t="shared" si="120"/>
        <v>0</v>
      </c>
      <c r="KBM77" s="11">
        <f t="shared" si="120"/>
        <v>0</v>
      </c>
      <c r="KBN77" s="11">
        <f t="shared" si="120"/>
        <v>0</v>
      </c>
      <c r="KBO77" s="11">
        <f t="shared" si="120"/>
        <v>0</v>
      </c>
      <c r="KBP77" s="11">
        <f t="shared" si="120"/>
        <v>0</v>
      </c>
      <c r="KBQ77" s="11">
        <f t="shared" si="120"/>
        <v>0</v>
      </c>
      <c r="KBR77" s="11">
        <f t="shared" si="120"/>
        <v>0</v>
      </c>
      <c r="KBS77" s="11">
        <f t="shared" si="120"/>
        <v>0</v>
      </c>
      <c r="KBT77" s="11">
        <f t="shared" si="120"/>
        <v>0</v>
      </c>
      <c r="KBU77" s="11">
        <f t="shared" si="120"/>
        <v>0</v>
      </c>
      <c r="KBV77" s="11">
        <f t="shared" si="120"/>
        <v>0</v>
      </c>
      <c r="KBW77" s="11">
        <f t="shared" si="120"/>
        <v>0</v>
      </c>
      <c r="KBX77" s="11">
        <f t="shared" si="120"/>
        <v>0</v>
      </c>
      <c r="KBY77" s="11">
        <f t="shared" si="120"/>
        <v>0</v>
      </c>
      <c r="KBZ77" s="11">
        <f t="shared" si="120"/>
        <v>0</v>
      </c>
      <c r="KCA77" s="11">
        <f t="shared" si="120"/>
        <v>0</v>
      </c>
      <c r="KCB77" s="11">
        <f t="shared" si="120"/>
        <v>0</v>
      </c>
      <c r="KCC77" s="11">
        <f t="shared" si="120"/>
        <v>0</v>
      </c>
      <c r="KCD77" s="11">
        <f t="shared" si="120"/>
        <v>0</v>
      </c>
      <c r="KCE77" s="11">
        <f t="shared" si="120"/>
        <v>0</v>
      </c>
      <c r="KCF77" s="11">
        <f t="shared" si="120"/>
        <v>0</v>
      </c>
      <c r="KCG77" s="11">
        <f t="shared" si="120"/>
        <v>0</v>
      </c>
      <c r="KCH77" s="11">
        <f t="shared" si="120"/>
        <v>0</v>
      </c>
      <c r="KCI77" s="11">
        <f t="shared" si="120"/>
        <v>0</v>
      </c>
      <c r="KCJ77" s="11">
        <f t="shared" si="120"/>
        <v>0</v>
      </c>
      <c r="KCK77" s="11">
        <f t="shared" si="120"/>
        <v>0</v>
      </c>
      <c r="KCL77" s="11">
        <f t="shared" si="120"/>
        <v>0</v>
      </c>
      <c r="KCM77" s="11">
        <f t="shared" ref="KCM77:KEX77" si="121">ROUND(SUM(KCM78:KCM85),3)</f>
        <v>0</v>
      </c>
      <c r="KCN77" s="11">
        <f t="shared" si="121"/>
        <v>0</v>
      </c>
      <c r="KCO77" s="11">
        <f t="shared" si="121"/>
        <v>0</v>
      </c>
      <c r="KCP77" s="11">
        <f t="shared" si="121"/>
        <v>0</v>
      </c>
      <c r="KCQ77" s="11">
        <f t="shared" si="121"/>
        <v>0</v>
      </c>
      <c r="KCR77" s="11">
        <f t="shared" si="121"/>
        <v>0</v>
      </c>
      <c r="KCS77" s="11">
        <f t="shared" si="121"/>
        <v>0</v>
      </c>
      <c r="KCT77" s="11">
        <f t="shared" si="121"/>
        <v>0</v>
      </c>
      <c r="KCU77" s="11">
        <f t="shared" si="121"/>
        <v>0</v>
      </c>
      <c r="KCV77" s="11">
        <f t="shared" si="121"/>
        <v>0</v>
      </c>
      <c r="KCW77" s="11">
        <f t="shared" si="121"/>
        <v>0</v>
      </c>
      <c r="KCX77" s="11">
        <f t="shared" si="121"/>
        <v>0</v>
      </c>
      <c r="KCY77" s="11">
        <f t="shared" si="121"/>
        <v>0</v>
      </c>
      <c r="KCZ77" s="11">
        <f t="shared" si="121"/>
        <v>0</v>
      </c>
      <c r="KDA77" s="11">
        <f t="shared" si="121"/>
        <v>0</v>
      </c>
      <c r="KDB77" s="11">
        <f t="shared" si="121"/>
        <v>0</v>
      </c>
      <c r="KDC77" s="11">
        <f t="shared" si="121"/>
        <v>0</v>
      </c>
      <c r="KDD77" s="11">
        <f t="shared" si="121"/>
        <v>0</v>
      </c>
      <c r="KDE77" s="11">
        <f t="shared" si="121"/>
        <v>0</v>
      </c>
      <c r="KDF77" s="11">
        <f t="shared" si="121"/>
        <v>0</v>
      </c>
      <c r="KDG77" s="11">
        <f t="shared" si="121"/>
        <v>0</v>
      </c>
      <c r="KDH77" s="11">
        <f t="shared" si="121"/>
        <v>0</v>
      </c>
      <c r="KDI77" s="11">
        <f t="shared" si="121"/>
        <v>0</v>
      </c>
      <c r="KDJ77" s="11">
        <f t="shared" si="121"/>
        <v>0</v>
      </c>
      <c r="KDK77" s="11">
        <f t="shared" si="121"/>
        <v>0</v>
      </c>
      <c r="KDL77" s="11">
        <f t="shared" si="121"/>
        <v>0</v>
      </c>
      <c r="KDM77" s="11">
        <f t="shared" si="121"/>
        <v>0</v>
      </c>
      <c r="KDN77" s="11">
        <f t="shared" si="121"/>
        <v>0</v>
      </c>
      <c r="KDO77" s="11">
        <f t="shared" si="121"/>
        <v>0</v>
      </c>
      <c r="KDP77" s="11">
        <f t="shared" si="121"/>
        <v>0</v>
      </c>
      <c r="KDQ77" s="11">
        <f t="shared" si="121"/>
        <v>0</v>
      </c>
      <c r="KDR77" s="11">
        <f t="shared" si="121"/>
        <v>0</v>
      </c>
      <c r="KDS77" s="11">
        <f t="shared" si="121"/>
        <v>0</v>
      </c>
      <c r="KDT77" s="11">
        <f t="shared" si="121"/>
        <v>0</v>
      </c>
      <c r="KDU77" s="11">
        <f t="shared" si="121"/>
        <v>0</v>
      </c>
      <c r="KDV77" s="11">
        <f t="shared" si="121"/>
        <v>0</v>
      </c>
      <c r="KDW77" s="11">
        <f t="shared" si="121"/>
        <v>0</v>
      </c>
      <c r="KDX77" s="11">
        <f t="shared" si="121"/>
        <v>0</v>
      </c>
      <c r="KDY77" s="11">
        <f t="shared" si="121"/>
        <v>0</v>
      </c>
      <c r="KDZ77" s="11">
        <f t="shared" si="121"/>
        <v>0</v>
      </c>
      <c r="KEA77" s="11">
        <f t="shared" si="121"/>
        <v>0</v>
      </c>
      <c r="KEB77" s="11">
        <f t="shared" si="121"/>
        <v>0</v>
      </c>
      <c r="KEC77" s="11">
        <f t="shared" si="121"/>
        <v>0</v>
      </c>
      <c r="KED77" s="11">
        <f t="shared" si="121"/>
        <v>0</v>
      </c>
      <c r="KEE77" s="11">
        <f t="shared" si="121"/>
        <v>0</v>
      </c>
      <c r="KEF77" s="11">
        <f t="shared" si="121"/>
        <v>0</v>
      </c>
      <c r="KEG77" s="11">
        <f t="shared" si="121"/>
        <v>0</v>
      </c>
      <c r="KEH77" s="11">
        <f t="shared" si="121"/>
        <v>0</v>
      </c>
      <c r="KEI77" s="11">
        <f t="shared" si="121"/>
        <v>0</v>
      </c>
      <c r="KEJ77" s="11">
        <f t="shared" si="121"/>
        <v>0</v>
      </c>
      <c r="KEK77" s="11">
        <f t="shared" si="121"/>
        <v>0</v>
      </c>
      <c r="KEL77" s="11">
        <f t="shared" si="121"/>
        <v>0</v>
      </c>
      <c r="KEM77" s="11">
        <f t="shared" si="121"/>
        <v>0</v>
      </c>
      <c r="KEN77" s="11">
        <f t="shared" si="121"/>
        <v>0</v>
      </c>
      <c r="KEO77" s="11">
        <f t="shared" si="121"/>
        <v>0</v>
      </c>
      <c r="KEP77" s="11">
        <f t="shared" si="121"/>
        <v>0</v>
      </c>
      <c r="KEQ77" s="11">
        <f t="shared" si="121"/>
        <v>0</v>
      </c>
      <c r="KER77" s="11">
        <f t="shared" si="121"/>
        <v>0</v>
      </c>
      <c r="KES77" s="11">
        <f t="shared" si="121"/>
        <v>0</v>
      </c>
      <c r="KET77" s="11">
        <f t="shared" si="121"/>
        <v>0</v>
      </c>
      <c r="KEU77" s="11">
        <f t="shared" si="121"/>
        <v>0</v>
      </c>
      <c r="KEV77" s="11">
        <f t="shared" si="121"/>
        <v>0</v>
      </c>
      <c r="KEW77" s="11">
        <f t="shared" si="121"/>
        <v>0</v>
      </c>
      <c r="KEX77" s="11">
        <f t="shared" si="121"/>
        <v>0</v>
      </c>
      <c r="KEY77" s="11">
        <f t="shared" ref="KEY77:KHJ77" si="122">ROUND(SUM(KEY78:KEY85),3)</f>
        <v>0</v>
      </c>
      <c r="KEZ77" s="11">
        <f t="shared" si="122"/>
        <v>0</v>
      </c>
      <c r="KFA77" s="11">
        <f t="shared" si="122"/>
        <v>0</v>
      </c>
      <c r="KFB77" s="11">
        <f t="shared" si="122"/>
        <v>0</v>
      </c>
      <c r="KFC77" s="11">
        <f t="shared" si="122"/>
        <v>0</v>
      </c>
      <c r="KFD77" s="11">
        <f t="shared" si="122"/>
        <v>0</v>
      </c>
      <c r="KFE77" s="11">
        <f t="shared" si="122"/>
        <v>0</v>
      </c>
      <c r="KFF77" s="11">
        <f t="shared" si="122"/>
        <v>0</v>
      </c>
      <c r="KFG77" s="11">
        <f t="shared" si="122"/>
        <v>0</v>
      </c>
      <c r="KFH77" s="11">
        <f t="shared" si="122"/>
        <v>0</v>
      </c>
      <c r="KFI77" s="11">
        <f t="shared" si="122"/>
        <v>0</v>
      </c>
      <c r="KFJ77" s="11">
        <f t="shared" si="122"/>
        <v>0</v>
      </c>
      <c r="KFK77" s="11">
        <f t="shared" si="122"/>
        <v>0</v>
      </c>
      <c r="KFL77" s="11">
        <f t="shared" si="122"/>
        <v>0</v>
      </c>
      <c r="KFM77" s="11">
        <f t="shared" si="122"/>
        <v>0</v>
      </c>
      <c r="KFN77" s="11">
        <f t="shared" si="122"/>
        <v>0</v>
      </c>
      <c r="KFO77" s="11">
        <f t="shared" si="122"/>
        <v>0</v>
      </c>
      <c r="KFP77" s="11">
        <f t="shared" si="122"/>
        <v>0</v>
      </c>
      <c r="KFQ77" s="11">
        <f t="shared" si="122"/>
        <v>0</v>
      </c>
      <c r="KFR77" s="11">
        <f t="shared" si="122"/>
        <v>0</v>
      </c>
      <c r="KFS77" s="11">
        <f t="shared" si="122"/>
        <v>0</v>
      </c>
      <c r="KFT77" s="11">
        <f t="shared" si="122"/>
        <v>0</v>
      </c>
      <c r="KFU77" s="11">
        <f t="shared" si="122"/>
        <v>0</v>
      </c>
      <c r="KFV77" s="11">
        <f t="shared" si="122"/>
        <v>0</v>
      </c>
      <c r="KFW77" s="11">
        <f t="shared" si="122"/>
        <v>0</v>
      </c>
      <c r="KFX77" s="11">
        <f t="shared" si="122"/>
        <v>0</v>
      </c>
      <c r="KFY77" s="11">
        <f t="shared" si="122"/>
        <v>0</v>
      </c>
      <c r="KFZ77" s="11">
        <f t="shared" si="122"/>
        <v>0</v>
      </c>
      <c r="KGA77" s="11">
        <f t="shared" si="122"/>
        <v>0</v>
      </c>
      <c r="KGB77" s="11">
        <f t="shared" si="122"/>
        <v>0</v>
      </c>
      <c r="KGC77" s="11">
        <f t="shared" si="122"/>
        <v>0</v>
      </c>
      <c r="KGD77" s="11">
        <f t="shared" si="122"/>
        <v>0</v>
      </c>
      <c r="KGE77" s="11">
        <f t="shared" si="122"/>
        <v>0</v>
      </c>
      <c r="KGF77" s="11">
        <f t="shared" si="122"/>
        <v>0</v>
      </c>
      <c r="KGG77" s="11">
        <f t="shared" si="122"/>
        <v>0</v>
      </c>
      <c r="KGH77" s="11">
        <f t="shared" si="122"/>
        <v>0</v>
      </c>
      <c r="KGI77" s="11">
        <f t="shared" si="122"/>
        <v>0</v>
      </c>
      <c r="KGJ77" s="11">
        <f t="shared" si="122"/>
        <v>0</v>
      </c>
      <c r="KGK77" s="11">
        <f t="shared" si="122"/>
        <v>0</v>
      </c>
      <c r="KGL77" s="11">
        <f t="shared" si="122"/>
        <v>0</v>
      </c>
      <c r="KGM77" s="11">
        <f t="shared" si="122"/>
        <v>0</v>
      </c>
      <c r="KGN77" s="11">
        <f t="shared" si="122"/>
        <v>0</v>
      </c>
      <c r="KGO77" s="11">
        <f t="shared" si="122"/>
        <v>0</v>
      </c>
      <c r="KGP77" s="11">
        <f t="shared" si="122"/>
        <v>0</v>
      </c>
      <c r="KGQ77" s="11">
        <f t="shared" si="122"/>
        <v>0</v>
      </c>
      <c r="KGR77" s="11">
        <f t="shared" si="122"/>
        <v>0</v>
      </c>
      <c r="KGS77" s="11">
        <f t="shared" si="122"/>
        <v>0</v>
      </c>
      <c r="KGT77" s="11">
        <f t="shared" si="122"/>
        <v>0</v>
      </c>
      <c r="KGU77" s="11">
        <f t="shared" si="122"/>
        <v>0</v>
      </c>
      <c r="KGV77" s="11">
        <f t="shared" si="122"/>
        <v>0</v>
      </c>
      <c r="KGW77" s="11">
        <f t="shared" si="122"/>
        <v>0</v>
      </c>
      <c r="KGX77" s="11">
        <f t="shared" si="122"/>
        <v>0</v>
      </c>
      <c r="KGY77" s="11">
        <f t="shared" si="122"/>
        <v>0</v>
      </c>
      <c r="KGZ77" s="11">
        <f t="shared" si="122"/>
        <v>0</v>
      </c>
      <c r="KHA77" s="11">
        <f t="shared" si="122"/>
        <v>0</v>
      </c>
      <c r="KHB77" s="11">
        <f t="shared" si="122"/>
        <v>0</v>
      </c>
      <c r="KHC77" s="11">
        <f t="shared" si="122"/>
        <v>0</v>
      </c>
      <c r="KHD77" s="11">
        <f t="shared" si="122"/>
        <v>0</v>
      </c>
      <c r="KHE77" s="11">
        <f t="shared" si="122"/>
        <v>0</v>
      </c>
      <c r="KHF77" s="11">
        <f t="shared" si="122"/>
        <v>0</v>
      </c>
      <c r="KHG77" s="11">
        <f t="shared" si="122"/>
        <v>0</v>
      </c>
      <c r="KHH77" s="11">
        <f t="shared" si="122"/>
        <v>0</v>
      </c>
      <c r="KHI77" s="11">
        <f t="shared" si="122"/>
        <v>0</v>
      </c>
      <c r="KHJ77" s="11">
        <f t="shared" si="122"/>
        <v>0</v>
      </c>
      <c r="KHK77" s="11">
        <f t="shared" ref="KHK77:KJV77" si="123">ROUND(SUM(KHK78:KHK85),3)</f>
        <v>0</v>
      </c>
      <c r="KHL77" s="11">
        <f t="shared" si="123"/>
        <v>0</v>
      </c>
      <c r="KHM77" s="11">
        <f t="shared" si="123"/>
        <v>0</v>
      </c>
      <c r="KHN77" s="11">
        <f t="shared" si="123"/>
        <v>0</v>
      </c>
      <c r="KHO77" s="11">
        <f t="shared" si="123"/>
        <v>0</v>
      </c>
      <c r="KHP77" s="11">
        <f t="shared" si="123"/>
        <v>0</v>
      </c>
      <c r="KHQ77" s="11">
        <f t="shared" si="123"/>
        <v>0</v>
      </c>
      <c r="KHR77" s="11">
        <f t="shared" si="123"/>
        <v>0</v>
      </c>
      <c r="KHS77" s="11">
        <f t="shared" si="123"/>
        <v>0</v>
      </c>
      <c r="KHT77" s="11">
        <f t="shared" si="123"/>
        <v>0</v>
      </c>
      <c r="KHU77" s="11">
        <f t="shared" si="123"/>
        <v>0</v>
      </c>
      <c r="KHV77" s="11">
        <f t="shared" si="123"/>
        <v>0</v>
      </c>
      <c r="KHW77" s="11">
        <f t="shared" si="123"/>
        <v>0</v>
      </c>
      <c r="KHX77" s="11">
        <f t="shared" si="123"/>
        <v>0</v>
      </c>
      <c r="KHY77" s="11">
        <f t="shared" si="123"/>
        <v>0</v>
      </c>
      <c r="KHZ77" s="11">
        <f t="shared" si="123"/>
        <v>0</v>
      </c>
      <c r="KIA77" s="11">
        <f t="shared" si="123"/>
        <v>0</v>
      </c>
      <c r="KIB77" s="11">
        <f t="shared" si="123"/>
        <v>0</v>
      </c>
      <c r="KIC77" s="11">
        <f t="shared" si="123"/>
        <v>0</v>
      </c>
      <c r="KID77" s="11">
        <f t="shared" si="123"/>
        <v>0</v>
      </c>
      <c r="KIE77" s="11">
        <f t="shared" si="123"/>
        <v>0</v>
      </c>
      <c r="KIF77" s="11">
        <f t="shared" si="123"/>
        <v>0</v>
      </c>
      <c r="KIG77" s="11">
        <f t="shared" si="123"/>
        <v>0</v>
      </c>
      <c r="KIH77" s="11">
        <f t="shared" si="123"/>
        <v>0</v>
      </c>
      <c r="KII77" s="11">
        <f t="shared" si="123"/>
        <v>0</v>
      </c>
      <c r="KIJ77" s="11">
        <f t="shared" si="123"/>
        <v>0</v>
      </c>
      <c r="KIK77" s="11">
        <f t="shared" si="123"/>
        <v>0</v>
      </c>
      <c r="KIL77" s="11">
        <f t="shared" si="123"/>
        <v>0</v>
      </c>
      <c r="KIM77" s="11">
        <f t="shared" si="123"/>
        <v>0</v>
      </c>
      <c r="KIN77" s="11">
        <f t="shared" si="123"/>
        <v>0</v>
      </c>
      <c r="KIO77" s="11">
        <f t="shared" si="123"/>
        <v>0</v>
      </c>
      <c r="KIP77" s="11">
        <f t="shared" si="123"/>
        <v>0</v>
      </c>
      <c r="KIQ77" s="11">
        <f t="shared" si="123"/>
        <v>0</v>
      </c>
      <c r="KIR77" s="11">
        <f t="shared" si="123"/>
        <v>0</v>
      </c>
      <c r="KIS77" s="11">
        <f t="shared" si="123"/>
        <v>0</v>
      </c>
      <c r="KIT77" s="11">
        <f t="shared" si="123"/>
        <v>0</v>
      </c>
      <c r="KIU77" s="11">
        <f t="shared" si="123"/>
        <v>0</v>
      </c>
      <c r="KIV77" s="11">
        <f t="shared" si="123"/>
        <v>0</v>
      </c>
      <c r="KIW77" s="11">
        <f t="shared" si="123"/>
        <v>0</v>
      </c>
      <c r="KIX77" s="11">
        <f t="shared" si="123"/>
        <v>0</v>
      </c>
      <c r="KIY77" s="11">
        <f t="shared" si="123"/>
        <v>0</v>
      </c>
      <c r="KIZ77" s="11">
        <f t="shared" si="123"/>
        <v>0</v>
      </c>
      <c r="KJA77" s="11">
        <f t="shared" si="123"/>
        <v>0</v>
      </c>
      <c r="KJB77" s="11">
        <f t="shared" si="123"/>
        <v>0</v>
      </c>
      <c r="KJC77" s="11">
        <f t="shared" si="123"/>
        <v>0</v>
      </c>
      <c r="KJD77" s="11">
        <f t="shared" si="123"/>
        <v>0</v>
      </c>
      <c r="KJE77" s="11">
        <f t="shared" si="123"/>
        <v>0</v>
      </c>
      <c r="KJF77" s="11">
        <f t="shared" si="123"/>
        <v>0</v>
      </c>
      <c r="KJG77" s="11">
        <f t="shared" si="123"/>
        <v>0</v>
      </c>
      <c r="KJH77" s="11">
        <f t="shared" si="123"/>
        <v>0</v>
      </c>
      <c r="KJI77" s="11">
        <f t="shared" si="123"/>
        <v>0</v>
      </c>
      <c r="KJJ77" s="11">
        <f t="shared" si="123"/>
        <v>0</v>
      </c>
      <c r="KJK77" s="11">
        <f t="shared" si="123"/>
        <v>0</v>
      </c>
      <c r="KJL77" s="11">
        <f t="shared" si="123"/>
        <v>0</v>
      </c>
      <c r="KJM77" s="11">
        <f t="shared" si="123"/>
        <v>0</v>
      </c>
      <c r="KJN77" s="11">
        <f t="shared" si="123"/>
        <v>0</v>
      </c>
      <c r="KJO77" s="11">
        <f t="shared" si="123"/>
        <v>0</v>
      </c>
      <c r="KJP77" s="11">
        <f t="shared" si="123"/>
        <v>0</v>
      </c>
      <c r="KJQ77" s="11">
        <f t="shared" si="123"/>
        <v>0</v>
      </c>
      <c r="KJR77" s="11">
        <f t="shared" si="123"/>
        <v>0</v>
      </c>
      <c r="KJS77" s="11">
        <f t="shared" si="123"/>
        <v>0</v>
      </c>
      <c r="KJT77" s="11">
        <f t="shared" si="123"/>
        <v>0</v>
      </c>
      <c r="KJU77" s="11">
        <f t="shared" si="123"/>
        <v>0</v>
      </c>
      <c r="KJV77" s="11">
        <f t="shared" si="123"/>
        <v>0</v>
      </c>
      <c r="KJW77" s="11">
        <f t="shared" ref="KJW77:KMH77" si="124">ROUND(SUM(KJW78:KJW85),3)</f>
        <v>0</v>
      </c>
      <c r="KJX77" s="11">
        <f t="shared" si="124"/>
        <v>0</v>
      </c>
      <c r="KJY77" s="11">
        <f t="shared" si="124"/>
        <v>0</v>
      </c>
      <c r="KJZ77" s="11">
        <f t="shared" si="124"/>
        <v>0</v>
      </c>
      <c r="KKA77" s="11">
        <f t="shared" si="124"/>
        <v>0</v>
      </c>
      <c r="KKB77" s="11">
        <f t="shared" si="124"/>
        <v>0</v>
      </c>
      <c r="KKC77" s="11">
        <f t="shared" si="124"/>
        <v>0</v>
      </c>
      <c r="KKD77" s="11">
        <f t="shared" si="124"/>
        <v>0</v>
      </c>
      <c r="KKE77" s="11">
        <f t="shared" si="124"/>
        <v>0</v>
      </c>
      <c r="KKF77" s="11">
        <f t="shared" si="124"/>
        <v>0</v>
      </c>
      <c r="KKG77" s="11">
        <f t="shared" si="124"/>
        <v>0</v>
      </c>
      <c r="KKH77" s="11">
        <f t="shared" si="124"/>
        <v>0</v>
      </c>
      <c r="KKI77" s="11">
        <f t="shared" si="124"/>
        <v>0</v>
      </c>
      <c r="KKJ77" s="11">
        <f t="shared" si="124"/>
        <v>0</v>
      </c>
      <c r="KKK77" s="11">
        <f t="shared" si="124"/>
        <v>0</v>
      </c>
      <c r="KKL77" s="11">
        <f t="shared" si="124"/>
        <v>0</v>
      </c>
      <c r="KKM77" s="11">
        <f t="shared" si="124"/>
        <v>0</v>
      </c>
      <c r="KKN77" s="11">
        <f t="shared" si="124"/>
        <v>0</v>
      </c>
      <c r="KKO77" s="11">
        <f t="shared" si="124"/>
        <v>0</v>
      </c>
      <c r="KKP77" s="11">
        <f t="shared" si="124"/>
        <v>0</v>
      </c>
      <c r="KKQ77" s="11">
        <f t="shared" si="124"/>
        <v>0</v>
      </c>
      <c r="KKR77" s="11">
        <f t="shared" si="124"/>
        <v>0</v>
      </c>
      <c r="KKS77" s="11">
        <f t="shared" si="124"/>
        <v>0</v>
      </c>
      <c r="KKT77" s="11">
        <f t="shared" si="124"/>
        <v>0</v>
      </c>
      <c r="KKU77" s="11">
        <f t="shared" si="124"/>
        <v>0</v>
      </c>
      <c r="KKV77" s="11">
        <f t="shared" si="124"/>
        <v>0</v>
      </c>
      <c r="KKW77" s="11">
        <f t="shared" si="124"/>
        <v>0</v>
      </c>
      <c r="KKX77" s="11">
        <f t="shared" si="124"/>
        <v>0</v>
      </c>
      <c r="KKY77" s="11">
        <f t="shared" si="124"/>
        <v>0</v>
      </c>
      <c r="KKZ77" s="11">
        <f t="shared" si="124"/>
        <v>0</v>
      </c>
      <c r="KLA77" s="11">
        <f t="shared" si="124"/>
        <v>0</v>
      </c>
      <c r="KLB77" s="11">
        <f t="shared" si="124"/>
        <v>0</v>
      </c>
      <c r="KLC77" s="11">
        <f t="shared" si="124"/>
        <v>0</v>
      </c>
      <c r="KLD77" s="11">
        <f t="shared" si="124"/>
        <v>0</v>
      </c>
      <c r="KLE77" s="11">
        <f t="shared" si="124"/>
        <v>0</v>
      </c>
      <c r="KLF77" s="11">
        <f t="shared" si="124"/>
        <v>0</v>
      </c>
      <c r="KLG77" s="11">
        <f t="shared" si="124"/>
        <v>0</v>
      </c>
      <c r="KLH77" s="11">
        <f t="shared" si="124"/>
        <v>0</v>
      </c>
      <c r="KLI77" s="11">
        <f t="shared" si="124"/>
        <v>0</v>
      </c>
      <c r="KLJ77" s="11">
        <f t="shared" si="124"/>
        <v>0</v>
      </c>
      <c r="KLK77" s="11">
        <f t="shared" si="124"/>
        <v>0</v>
      </c>
      <c r="KLL77" s="11">
        <f t="shared" si="124"/>
        <v>0</v>
      </c>
      <c r="KLM77" s="11">
        <f t="shared" si="124"/>
        <v>0</v>
      </c>
      <c r="KLN77" s="11">
        <f t="shared" si="124"/>
        <v>0</v>
      </c>
      <c r="KLO77" s="11">
        <f t="shared" si="124"/>
        <v>0</v>
      </c>
      <c r="KLP77" s="11">
        <f t="shared" si="124"/>
        <v>0</v>
      </c>
      <c r="KLQ77" s="11">
        <f t="shared" si="124"/>
        <v>0</v>
      </c>
      <c r="KLR77" s="11">
        <f t="shared" si="124"/>
        <v>0</v>
      </c>
      <c r="KLS77" s="11">
        <f t="shared" si="124"/>
        <v>0</v>
      </c>
      <c r="KLT77" s="11">
        <f t="shared" si="124"/>
        <v>0</v>
      </c>
      <c r="KLU77" s="11">
        <f t="shared" si="124"/>
        <v>0</v>
      </c>
      <c r="KLV77" s="11">
        <f t="shared" si="124"/>
        <v>0</v>
      </c>
      <c r="KLW77" s="11">
        <f t="shared" si="124"/>
        <v>0</v>
      </c>
      <c r="KLX77" s="11">
        <f t="shared" si="124"/>
        <v>0</v>
      </c>
      <c r="KLY77" s="11">
        <f t="shared" si="124"/>
        <v>0</v>
      </c>
      <c r="KLZ77" s="11">
        <f t="shared" si="124"/>
        <v>0</v>
      </c>
      <c r="KMA77" s="11">
        <f t="shared" si="124"/>
        <v>0</v>
      </c>
      <c r="KMB77" s="11">
        <f t="shared" si="124"/>
        <v>0</v>
      </c>
      <c r="KMC77" s="11">
        <f t="shared" si="124"/>
        <v>0</v>
      </c>
      <c r="KMD77" s="11">
        <f t="shared" si="124"/>
        <v>0</v>
      </c>
      <c r="KME77" s="11">
        <f t="shared" si="124"/>
        <v>0</v>
      </c>
      <c r="KMF77" s="11">
        <f t="shared" si="124"/>
        <v>0</v>
      </c>
      <c r="KMG77" s="11">
        <f t="shared" si="124"/>
        <v>0</v>
      </c>
      <c r="KMH77" s="11">
        <f t="shared" si="124"/>
        <v>0</v>
      </c>
      <c r="KMI77" s="11">
        <f t="shared" ref="KMI77:KOT77" si="125">ROUND(SUM(KMI78:KMI85),3)</f>
        <v>0</v>
      </c>
      <c r="KMJ77" s="11">
        <f t="shared" si="125"/>
        <v>0</v>
      </c>
      <c r="KMK77" s="11">
        <f t="shared" si="125"/>
        <v>0</v>
      </c>
      <c r="KML77" s="11">
        <f t="shared" si="125"/>
        <v>0</v>
      </c>
      <c r="KMM77" s="11">
        <f t="shared" si="125"/>
        <v>0</v>
      </c>
      <c r="KMN77" s="11">
        <f t="shared" si="125"/>
        <v>0</v>
      </c>
      <c r="KMO77" s="11">
        <f t="shared" si="125"/>
        <v>0</v>
      </c>
      <c r="KMP77" s="11">
        <f t="shared" si="125"/>
        <v>0</v>
      </c>
      <c r="KMQ77" s="11">
        <f t="shared" si="125"/>
        <v>0</v>
      </c>
      <c r="KMR77" s="11">
        <f t="shared" si="125"/>
        <v>0</v>
      </c>
      <c r="KMS77" s="11">
        <f t="shared" si="125"/>
        <v>0</v>
      </c>
      <c r="KMT77" s="11">
        <f t="shared" si="125"/>
        <v>0</v>
      </c>
      <c r="KMU77" s="11">
        <f t="shared" si="125"/>
        <v>0</v>
      </c>
      <c r="KMV77" s="11">
        <f t="shared" si="125"/>
        <v>0</v>
      </c>
      <c r="KMW77" s="11">
        <f t="shared" si="125"/>
        <v>0</v>
      </c>
      <c r="KMX77" s="11">
        <f t="shared" si="125"/>
        <v>0</v>
      </c>
      <c r="KMY77" s="11">
        <f t="shared" si="125"/>
        <v>0</v>
      </c>
      <c r="KMZ77" s="11">
        <f t="shared" si="125"/>
        <v>0</v>
      </c>
      <c r="KNA77" s="11">
        <f t="shared" si="125"/>
        <v>0</v>
      </c>
      <c r="KNB77" s="11">
        <f t="shared" si="125"/>
        <v>0</v>
      </c>
      <c r="KNC77" s="11">
        <f t="shared" si="125"/>
        <v>0</v>
      </c>
      <c r="KND77" s="11">
        <f t="shared" si="125"/>
        <v>0</v>
      </c>
      <c r="KNE77" s="11">
        <f t="shared" si="125"/>
        <v>0</v>
      </c>
      <c r="KNF77" s="11">
        <f t="shared" si="125"/>
        <v>0</v>
      </c>
      <c r="KNG77" s="11">
        <f t="shared" si="125"/>
        <v>0</v>
      </c>
      <c r="KNH77" s="11">
        <f t="shared" si="125"/>
        <v>0</v>
      </c>
      <c r="KNI77" s="11">
        <f t="shared" si="125"/>
        <v>0</v>
      </c>
      <c r="KNJ77" s="11">
        <f t="shared" si="125"/>
        <v>0</v>
      </c>
      <c r="KNK77" s="11">
        <f t="shared" si="125"/>
        <v>0</v>
      </c>
      <c r="KNL77" s="11">
        <f t="shared" si="125"/>
        <v>0</v>
      </c>
      <c r="KNM77" s="11">
        <f t="shared" si="125"/>
        <v>0</v>
      </c>
      <c r="KNN77" s="11">
        <f t="shared" si="125"/>
        <v>0</v>
      </c>
      <c r="KNO77" s="11">
        <f t="shared" si="125"/>
        <v>0</v>
      </c>
      <c r="KNP77" s="11">
        <f t="shared" si="125"/>
        <v>0</v>
      </c>
      <c r="KNQ77" s="11">
        <f t="shared" si="125"/>
        <v>0</v>
      </c>
      <c r="KNR77" s="11">
        <f t="shared" si="125"/>
        <v>0</v>
      </c>
      <c r="KNS77" s="11">
        <f t="shared" si="125"/>
        <v>0</v>
      </c>
      <c r="KNT77" s="11">
        <f t="shared" si="125"/>
        <v>0</v>
      </c>
      <c r="KNU77" s="11">
        <f t="shared" si="125"/>
        <v>0</v>
      </c>
      <c r="KNV77" s="11">
        <f t="shared" si="125"/>
        <v>0</v>
      </c>
      <c r="KNW77" s="11">
        <f t="shared" si="125"/>
        <v>0</v>
      </c>
      <c r="KNX77" s="11">
        <f t="shared" si="125"/>
        <v>0</v>
      </c>
      <c r="KNY77" s="11">
        <f t="shared" si="125"/>
        <v>0</v>
      </c>
      <c r="KNZ77" s="11">
        <f t="shared" si="125"/>
        <v>0</v>
      </c>
      <c r="KOA77" s="11">
        <f t="shared" si="125"/>
        <v>0</v>
      </c>
      <c r="KOB77" s="11">
        <f t="shared" si="125"/>
        <v>0</v>
      </c>
      <c r="KOC77" s="11">
        <f t="shared" si="125"/>
        <v>0</v>
      </c>
      <c r="KOD77" s="11">
        <f t="shared" si="125"/>
        <v>0</v>
      </c>
      <c r="KOE77" s="11">
        <f t="shared" si="125"/>
        <v>0</v>
      </c>
      <c r="KOF77" s="11">
        <f t="shared" si="125"/>
        <v>0</v>
      </c>
      <c r="KOG77" s="11">
        <f t="shared" si="125"/>
        <v>0</v>
      </c>
      <c r="KOH77" s="11">
        <f t="shared" si="125"/>
        <v>0</v>
      </c>
      <c r="KOI77" s="11">
        <f t="shared" si="125"/>
        <v>0</v>
      </c>
      <c r="KOJ77" s="11">
        <f t="shared" si="125"/>
        <v>0</v>
      </c>
      <c r="KOK77" s="11">
        <f t="shared" si="125"/>
        <v>0</v>
      </c>
      <c r="KOL77" s="11">
        <f t="shared" si="125"/>
        <v>0</v>
      </c>
      <c r="KOM77" s="11">
        <f t="shared" si="125"/>
        <v>0</v>
      </c>
      <c r="KON77" s="11">
        <f t="shared" si="125"/>
        <v>0</v>
      </c>
      <c r="KOO77" s="11">
        <f t="shared" si="125"/>
        <v>0</v>
      </c>
      <c r="KOP77" s="11">
        <f t="shared" si="125"/>
        <v>0</v>
      </c>
      <c r="KOQ77" s="11">
        <f t="shared" si="125"/>
        <v>0</v>
      </c>
      <c r="KOR77" s="11">
        <f t="shared" si="125"/>
        <v>0</v>
      </c>
      <c r="KOS77" s="11">
        <f t="shared" si="125"/>
        <v>0</v>
      </c>
      <c r="KOT77" s="11">
        <f t="shared" si="125"/>
        <v>0</v>
      </c>
      <c r="KOU77" s="11">
        <f t="shared" ref="KOU77:KRF77" si="126">ROUND(SUM(KOU78:KOU85),3)</f>
        <v>0</v>
      </c>
      <c r="KOV77" s="11">
        <f t="shared" si="126"/>
        <v>0</v>
      </c>
      <c r="KOW77" s="11">
        <f t="shared" si="126"/>
        <v>0</v>
      </c>
      <c r="KOX77" s="11">
        <f t="shared" si="126"/>
        <v>0</v>
      </c>
      <c r="KOY77" s="11">
        <f t="shared" si="126"/>
        <v>0</v>
      </c>
      <c r="KOZ77" s="11">
        <f t="shared" si="126"/>
        <v>0</v>
      </c>
      <c r="KPA77" s="11">
        <f t="shared" si="126"/>
        <v>0</v>
      </c>
      <c r="KPB77" s="11">
        <f t="shared" si="126"/>
        <v>0</v>
      </c>
      <c r="KPC77" s="11">
        <f t="shared" si="126"/>
        <v>0</v>
      </c>
      <c r="KPD77" s="11">
        <f t="shared" si="126"/>
        <v>0</v>
      </c>
      <c r="KPE77" s="11">
        <f t="shared" si="126"/>
        <v>0</v>
      </c>
      <c r="KPF77" s="11">
        <f t="shared" si="126"/>
        <v>0</v>
      </c>
      <c r="KPG77" s="11">
        <f t="shared" si="126"/>
        <v>0</v>
      </c>
      <c r="KPH77" s="11">
        <f t="shared" si="126"/>
        <v>0</v>
      </c>
      <c r="KPI77" s="11">
        <f t="shared" si="126"/>
        <v>0</v>
      </c>
      <c r="KPJ77" s="11">
        <f t="shared" si="126"/>
        <v>0</v>
      </c>
      <c r="KPK77" s="11">
        <f t="shared" si="126"/>
        <v>0</v>
      </c>
      <c r="KPL77" s="11">
        <f t="shared" si="126"/>
        <v>0</v>
      </c>
      <c r="KPM77" s="11">
        <f t="shared" si="126"/>
        <v>0</v>
      </c>
      <c r="KPN77" s="11">
        <f t="shared" si="126"/>
        <v>0</v>
      </c>
      <c r="KPO77" s="11">
        <f t="shared" si="126"/>
        <v>0</v>
      </c>
      <c r="KPP77" s="11">
        <f t="shared" si="126"/>
        <v>0</v>
      </c>
      <c r="KPQ77" s="11">
        <f t="shared" si="126"/>
        <v>0</v>
      </c>
      <c r="KPR77" s="11">
        <f t="shared" si="126"/>
        <v>0</v>
      </c>
      <c r="KPS77" s="11">
        <f t="shared" si="126"/>
        <v>0</v>
      </c>
      <c r="KPT77" s="11">
        <f t="shared" si="126"/>
        <v>0</v>
      </c>
      <c r="KPU77" s="11">
        <f t="shared" si="126"/>
        <v>0</v>
      </c>
      <c r="KPV77" s="11">
        <f t="shared" si="126"/>
        <v>0</v>
      </c>
      <c r="KPW77" s="11">
        <f t="shared" si="126"/>
        <v>0</v>
      </c>
      <c r="KPX77" s="11">
        <f t="shared" si="126"/>
        <v>0</v>
      </c>
      <c r="KPY77" s="11">
        <f t="shared" si="126"/>
        <v>0</v>
      </c>
      <c r="KPZ77" s="11">
        <f t="shared" si="126"/>
        <v>0</v>
      </c>
      <c r="KQA77" s="11">
        <f t="shared" si="126"/>
        <v>0</v>
      </c>
      <c r="KQB77" s="11">
        <f t="shared" si="126"/>
        <v>0</v>
      </c>
      <c r="KQC77" s="11">
        <f t="shared" si="126"/>
        <v>0</v>
      </c>
      <c r="KQD77" s="11">
        <f t="shared" si="126"/>
        <v>0</v>
      </c>
      <c r="KQE77" s="11">
        <f t="shared" si="126"/>
        <v>0</v>
      </c>
      <c r="KQF77" s="11">
        <f t="shared" si="126"/>
        <v>0</v>
      </c>
      <c r="KQG77" s="11">
        <f t="shared" si="126"/>
        <v>0</v>
      </c>
      <c r="KQH77" s="11">
        <f t="shared" si="126"/>
        <v>0</v>
      </c>
      <c r="KQI77" s="11">
        <f t="shared" si="126"/>
        <v>0</v>
      </c>
      <c r="KQJ77" s="11">
        <f t="shared" si="126"/>
        <v>0</v>
      </c>
      <c r="KQK77" s="11">
        <f t="shared" si="126"/>
        <v>0</v>
      </c>
      <c r="KQL77" s="11">
        <f t="shared" si="126"/>
        <v>0</v>
      </c>
      <c r="KQM77" s="11">
        <f t="shared" si="126"/>
        <v>0</v>
      </c>
      <c r="KQN77" s="11">
        <f t="shared" si="126"/>
        <v>0</v>
      </c>
      <c r="KQO77" s="11">
        <f t="shared" si="126"/>
        <v>0</v>
      </c>
      <c r="KQP77" s="11">
        <f t="shared" si="126"/>
        <v>0</v>
      </c>
      <c r="KQQ77" s="11">
        <f t="shared" si="126"/>
        <v>0</v>
      </c>
      <c r="KQR77" s="11">
        <f t="shared" si="126"/>
        <v>0</v>
      </c>
      <c r="KQS77" s="11">
        <f t="shared" si="126"/>
        <v>0</v>
      </c>
      <c r="KQT77" s="11">
        <f t="shared" si="126"/>
        <v>0</v>
      </c>
      <c r="KQU77" s="11">
        <f t="shared" si="126"/>
        <v>0</v>
      </c>
      <c r="KQV77" s="11">
        <f t="shared" si="126"/>
        <v>0</v>
      </c>
      <c r="KQW77" s="11">
        <f t="shared" si="126"/>
        <v>0</v>
      </c>
      <c r="KQX77" s="11">
        <f t="shared" si="126"/>
        <v>0</v>
      </c>
      <c r="KQY77" s="11">
        <f t="shared" si="126"/>
        <v>0</v>
      </c>
      <c r="KQZ77" s="11">
        <f t="shared" si="126"/>
        <v>0</v>
      </c>
      <c r="KRA77" s="11">
        <f t="shared" si="126"/>
        <v>0</v>
      </c>
      <c r="KRB77" s="11">
        <f t="shared" si="126"/>
        <v>0</v>
      </c>
      <c r="KRC77" s="11">
        <f t="shared" si="126"/>
        <v>0</v>
      </c>
      <c r="KRD77" s="11">
        <f t="shared" si="126"/>
        <v>0</v>
      </c>
      <c r="KRE77" s="11">
        <f t="shared" si="126"/>
        <v>0</v>
      </c>
      <c r="KRF77" s="11">
        <f t="shared" si="126"/>
        <v>0</v>
      </c>
      <c r="KRG77" s="11">
        <f t="shared" ref="KRG77:KTR77" si="127">ROUND(SUM(KRG78:KRG85),3)</f>
        <v>0</v>
      </c>
      <c r="KRH77" s="11">
        <f t="shared" si="127"/>
        <v>0</v>
      </c>
      <c r="KRI77" s="11">
        <f t="shared" si="127"/>
        <v>0</v>
      </c>
      <c r="KRJ77" s="11">
        <f t="shared" si="127"/>
        <v>0</v>
      </c>
      <c r="KRK77" s="11">
        <f t="shared" si="127"/>
        <v>0</v>
      </c>
      <c r="KRL77" s="11">
        <f t="shared" si="127"/>
        <v>0</v>
      </c>
      <c r="KRM77" s="11">
        <f t="shared" si="127"/>
        <v>0</v>
      </c>
      <c r="KRN77" s="11">
        <f t="shared" si="127"/>
        <v>0</v>
      </c>
      <c r="KRO77" s="11">
        <f t="shared" si="127"/>
        <v>0</v>
      </c>
      <c r="KRP77" s="11">
        <f t="shared" si="127"/>
        <v>0</v>
      </c>
      <c r="KRQ77" s="11">
        <f t="shared" si="127"/>
        <v>0</v>
      </c>
      <c r="KRR77" s="11">
        <f t="shared" si="127"/>
        <v>0</v>
      </c>
      <c r="KRS77" s="11">
        <f t="shared" si="127"/>
        <v>0</v>
      </c>
      <c r="KRT77" s="11">
        <f t="shared" si="127"/>
        <v>0</v>
      </c>
      <c r="KRU77" s="11">
        <f t="shared" si="127"/>
        <v>0</v>
      </c>
      <c r="KRV77" s="11">
        <f t="shared" si="127"/>
        <v>0</v>
      </c>
      <c r="KRW77" s="11">
        <f t="shared" si="127"/>
        <v>0</v>
      </c>
      <c r="KRX77" s="11">
        <f t="shared" si="127"/>
        <v>0</v>
      </c>
      <c r="KRY77" s="11">
        <f t="shared" si="127"/>
        <v>0</v>
      </c>
      <c r="KRZ77" s="11">
        <f t="shared" si="127"/>
        <v>0</v>
      </c>
      <c r="KSA77" s="11">
        <f t="shared" si="127"/>
        <v>0</v>
      </c>
      <c r="KSB77" s="11">
        <f t="shared" si="127"/>
        <v>0</v>
      </c>
      <c r="KSC77" s="11">
        <f t="shared" si="127"/>
        <v>0</v>
      </c>
      <c r="KSD77" s="11">
        <f t="shared" si="127"/>
        <v>0</v>
      </c>
      <c r="KSE77" s="11">
        <f t="shared" si="127"/>
        <v>0</v>
      </c>
      <c r="KSF77" s="11">
        <f t="shared" si="127"/>
        <v>0</v>
      </c>
      <c r="KSG77" s="11">
        <f t="shared" si="127"/>
        <v>0</v>
      </c>
      <c r="KSH77" s="11">
        <f t="shared" si="127"/>
        <v>0</v>
      </c>
      <c r="KSI77" s="11">
        <f t="shared" si="127"/>
        <v>0</v>
      </c>
      <c r="KSJ77" s="11">
        <f t="shared" si="127"/>
        <v>0</v>
      </c>
      <c r="KSK77" s="11">
        <f t="shared" si="127"/>
        <v>0</v>
      </c>
      <c r="KSL77" s="11">
        <f t="shared" si="127"/>
        <v>0</v>
      </c>
      <c r="KSM77" s="11">
        <f t="shared" si="127"/>
        <v>0</v>
      </c>
      <c r="KSN77" s="11">
        <f t="shared" si="127"/>
        <v>0</v>
      </c>
      <c r="KSO77" s="11">
        <f t="shared" si="127"/>
        <v>0</v>
      </c>
      <c r="KSP77" s="11">
        <f t="shared" si="127"/>
        <v>0</v>
      </c>
      <c r="KSQ77" s="11">
        <f t="shared" si="127"/>
        <v>0</v>
      </c>
      <c r="KSR77" s="11">
        <f t="shared" si="127"/>
        <v>0</v>
      </c>
      <c r="KSS77" s="11">
        <f t="shared" si="127"/>
        <v>0</v>
      </c>
      <c r="KST77" s="11">
        <f t="shared" si="127"/>
        <v>0</v>
      </c>
      <c r="KSU77" s="11">
        <f t="shared" si="127"/>
        <v>0</v>
      </c>
      <c r="KSV77" s="11">
        <f t="shared" si="127"/>
        <v>0</v>
      </c>
      <c r="KSW77" s="11">
        <f t="shared" si="127"/>
        <v>0</v>
      </c>
      <c r="KSX77" s="11">
        <f t="shared" si="127"/>
        <v>0</v>
      </c>
      <c r="KSY77" s="11">
        <f t="shared" si="127"/>
        <v>0</v>
      </c>
      <c r="KSZ77" s="11">
        <f t="shared" si="127"/>
        <v>0</v>
      </c>
      <c r="KTA77" s="11">
        <f t="shared" si="127"/>
        <v>0</v>
      </c>
      <c r="KTB77" s="11">
        <f t="shared" si="127"/>
        <v>0</v>
      </c>
      <c r="KTC77" s="11">
        <f t="shared" si="127"/>
        <v>0</v>
      </c>
      <c r="KTD77" s="11">
        <f t="shared" si="127"/>
        <v>0</v>
      </c>
      <c r="KTE77" s="11">
        <f t="shared" si="127"/>
        <v>0</v>
      </c>
      <c r="KTF77" s="11">
        <f t="shared" si="127"/>
        <v>0</v>
      </c>
      <c r="KTG77" s="11">
        <f t="shared" si="127"/>
        <v>0</v>
      </c>
      <c r="KTH77" s="11">
        <f t="shared" si="127"/>
        <v>0</v>
      </c>
      <c r="KTI77" s="11">
        <f t="shared" si="127"/>
        <v>0</v>
      </c>
      <c r="KTJ77" s="11">
        <f t="shared" si="127"/>
        <v>0</v>
      </c>
      <c r="KTK77" s="11">
        <f t="shared" si="127"/>
        <v>0</v>
      </c>
      <c r="KTL77" s="11">
        <f t="shared" si="127"/>
        <v>0</v>
      </c>
      <c r="KTM77" s="11">
        <f t="shared" si="127"/>
        <v>0</v>
      </c>
      <c r="KTN77" s="11">
        <f t="shared" si="127"/>
        <v>0</v>
      </c>
      <c r="KTO77" s="11">
        <f t="shared" si="127"/>
        <v>0</v>
      </c>
      <c r="KTP77" s="11">
        <f t="shared" si="127"/>
        <v>0</v>
      </c>
      <c r="KTQ77" s="11">
        <f t="shared" si="127"/>
        <v>0</v>
      </c>
      <c r="KTR77" s="11">
        <f t="shared" si="127"/>
        <v>0</v>
      </c>
      <c r="KTS77" s="11">
        <f t="shared" ref="KTS77:KWD77" si="128">ROUND(SUM(KTS78:KTS85),3)</f>
        <v>0</v>
      </c>
      <c r="KTT77" s="11">
        <f t="shared" si="128"/>
        <v>0</v>
      </c>
      <c r="KTU77" s="11">
        <f t="shared" si="128"/>
        <v>0</v>
      </c>
      <c r="KTV77" s="11">
        <f t="shared" si="128"/>
        <v>0</v>
      </c>
      <c r="KTW77" s="11">
        <f t="shared" si="128"/>
        <v>0</v>
      </c>
      <c r="KTX77" s="11">
        <f t="shared" si="128"/>
        <v>0</v>
      </c>
      <c r="KTY77" s="11">
        <f t="shared" si="128"/>
        <v>0</v>
      </c>
      <c r="KTZ77" s="11">
        <f t="shared" si="128"/>
        <v>0</v>
      </c>
      <c r="KUA77" s="11">
        <f t="shared" si="128"/>
        <v>0</v>
      </c>
      <c r="KUB77" s="11">
        <f t="shared" si="128"/>
        <v>0</v>
      </c>
      <c r="KUC77" s="11">
        <f t="shared" si="128"/>
        <v>0</v>
      </c>
      <c r="KUD77" s="11">
        <f t="shared" si="128"/>
        <v>0</v>
      </c>
      <c r="KUE77" s="11">
        <f t="shared" si="128"/>
        <v>0</v>
      </c>
      <c r="KUF77" s="11">
        <f t="shared" si="128"/>
        <v>0</v>
      </c>
      <c r="KUG77" s="11">
        <f t="shared" si="128"/>
        <v>0</v>
      </c>
      <c r="KUH77" s="11">
        <f t="shared" si="128"/>
        <v>0</v>
      </c>
      <c r="KUI77" s="11">
        <f t="shared" si="128"/>
        <v>0</v>
      </c>
      <c r="KUJ77" s="11">
        <f t="shared" si="128"/>
        <v>0</v>
      </c>
      <c r="KUK77" s="11">
        <f t="shared" si="128"/>
        <v>0</v>
      </c>
      <c r="KUL77" s="11">
        <f t="shared" si="128"/>
        <v>0</v>
      </c>
      <c r="KUM77" s="11">
        <f t="shared" si="128"/>
        <v>0</v>
      </c>
      <c r="KUN77" s="11">
        <f t="shared" si="128"/>
        <v>0</v>
      </c>
      <c r="KUO77" s="11">
        <f t="shared" si="128"/>
        <v>0</v>
      </c>
      <c r="KUP77" s="11">
        <f t="shared" si="128"/>
        <v>0</v>
      </c>
      <c r="KUQ77" s="11">
        <f t="shared" si="128"/>
        <v>0</v>
      </c>
      <c r="KUR77" s="11">
        <f t="shared" si="128"/>
        <v>0</v>
      </c>
      <c r="KUS77" s="11">
        <f t="shared" si="128"/>
        <v>0</v>
      </c>
      <c r="KUT77" s="11">
        <f t="shared" si="128"/>
        <v>0</v>
      </c>
      <c r="KUU77" s="11">
        <f t="shared" si="128"/>
        <v>0</v>
      </c>
      <c r="KUV77" s="11">
        <f t="shared" si="128"/>
        <v>0</v>
      </c>
      <c r="KUW77" s="11">
        <f t="shared" si="128"/>
        <v>0</v>
      </c>
      <c r="KUX77" s="11">
        <f t="shared" si="128"/>
        <v>0</v>
      </c>
      <c r="KUY77" s="11">
        <f t="shared" si="128"/>
        <v>0</v>
      </c>
      <c r="KUZ77" s="11">
        <f t="shared" si="128"/>
        <v>0</v>
      </c>
      <c r="KVA77" s="11">
        <f t="shared" si="128"/>
        <v>0</v>
      </c>
      <c r="KVB77" s="11">
        <f t="shared" si="128"/>
        <v>0</v>
      </c>
      <c r="KVC77" s="11">
        <f t="shared" si="128"/>
        <v>0</v>
      </c>
      <c r="KVD77" s="11">
        <f t="shared" si="128"/>
        <v>0</v>
      </c>
      <c r="KVE77" s="11">
        <f t="shared" si="128"/>
        <v>0</v>
      </c>
      <c r="KVF77" s="11">
        <f t="shared" si="128"/>
        <v>0</v>
      </c>
      <c r="KVG77" s="11">
        <f t="shared" si="128"/>
        <v>0</v>
      </c>
      <c r="KVH77" s="11">
        <f t="shared" si="128"/>
        <v>0</v>
      </c>
      <c r="KVI77" s="11">
        <f t="shared" si="128"/>
        <v>0</v>
      </c>
      <c r="KVJ77" s="11">
        <f t="shared" si="128"/>
        <v>0</v>
      </c>
      <c r="KVK77" s="11">
        <f t="shared" si="128"/>
        <v>0</v>
      </c>
      <c r="KVL77" s="11">
        <f t="shared" si="128"/>
        <v>0</v>
      </c>
      <c r="KVM77" s="11">
        <f t="shared" si="128"/>
        <v>0</v>
      </c>
      <c r="KVN77" s="11">
        <f t="shared" si="128"/>
        <v>0</v>
      </c>
      <c r="KVO77" s="11">
        <f t="shared" si="128"/>
        <v>0</v>
      </c>
      <c r="KVP77" s="11">
        <f t="shared" si="128"/>
        <v>0</v>
      </c>
      <c r="KVQ77" s="11">
        <f t="shared" si="128"/>
        <v>0</v>
      </c>
      <c r="KVR77" s="11">
        <f t="shared" si="128"/>
        <v>0</v>
      </c>
      <c r="KVS77" s="11">
        <f t="shared" si="128"/>
        <v>0</v>
      </c>
      <c r="KVT77" s="11">
        <f t="shared" si="128"/>
        <v>0</v>
      </c>
      <c r="KVU77" s="11">
        <f t="shared" si="128"/>
        <v>0</v>
      </c>
      <c r="KVV77" s="11">
        <f t="shared" si="128"/>
        <v>0</v>
      </c>
      <c r="KVW77" s="11">
        <f t="shared" si="128"/>
        <v>0</v>
      </c>
      <c r="KVX77" s="11">
        <f t="shared" si="128"/>
        <v>0</v>
      </c>
      <c r="KVY77" s="11">
        <f t="shared" si="128"/>
        <v>0</v>
      </c>
      <c r="KVZ77" s="11">
        <f t="shared" si="128"/>
        <v>0</v>
      </c>
      <c r="KWA77" s="11">
        <f t="shared" si="128"/>
        <v>0</v>
      </c>
      <c r="KWB77" s="11">
        <f t="shared" si="128"/>
        <v>0</v>
      </c>
      <c r="KWC77" s="11">
        <f t="shared" si="128"/>
        <v>0</v>
      </c>
      <c r="KWD77" s="11">
        <f t="shared" si="128"/>
        <v>0</v>
      </c>
      <c r="KWE77" s="11">
        <f t="shared" ref="KWE77:KYP77" si="129">ROUND(SUM(KWE78:KWE85),3)</f>
        <v>0</v>
      </c>
      <c r="KWF77" s="11">
        <f t="shared" si="129"/>
        <v>0</v>
      </c>
      <c r="KWG77" s="11">
        <f t="shared" si="129"/>
        <v>0</v>
      </c>
      <c r="KWH77" s="11">
        <f t="shared" si="129"/>
        <v>0</v>
      </c>
      <c r="KWI77" s="11">
        <f t="shared" si="129"/>
        <v>0</v>
      </c>
      <c r="KWJ77" s="11">
        <f t="shared" si="129"/>
        <v>0</v>
      </c>
      <c r="KWK77" s="11">
        <f t="shared" si="129"/>
        <v>0</v>
      </c>
      <c r="KWL77" s="11">
        <f t="shared" si="129"/>
        <v>0</v>
      </c>
      <c r="KWM77" s="11">
        <f t="shared" si="129"/>
        <v>0</v>
      </c>
      <c r="KWN77" s="11">
        <f t="shared" si="129"/>
        <v>0</v>
      </c>
      <c r="KWO77" s="11">
        <f t="shared" si="129"/>
        <v>0</v>
      </c>
      <c r="KWP77" s="11">
        <f t="shared" si="129"/>
        <v>0</v>
      </c>
      <c r="KWQ77" s="11">
        <f t="shared" si="129"/>
        <v>0</v>
      </c>
      <c r="KWR77" s="11">
        <f t="shared" si="129"/>
        <v>0</v>
      </c>
      <c r="KWS77" s="11">
        <f t="shared" si="129"/>
        <v>0</v>
      </c>
      <c r="KWT77" s="11">
        <f t="shared" si="129"/>
        <v>0</v>
      </c>
      <c r="KWU77" s="11">
        <f t="shared" si="129"/>
        <v>0</v>
      </c>
      <c r="KWV77" s="11">
        <f t="shared" si="129"/>
        <v>0</v>
      </c>
      <c r="KWW77" s="11">
        <f t="shared" si="129"/>
        <v>0</v>
      </c>
      <c r="KWX77" s="11">
        <f t="shared" si="129"/>
        <v>0</v>
      </c>
      <c r="KWY77" s="11">
        <f t="shared" si="129"/>
        <v>0</v>
      </c>
      <c r="KWZ77" s="11">
        <f t="shared" si="129"/>
        <v>0</v>
      </c>
      <c r="KXA77" s="11">
        <f t="shared" si="129"/>
        <v>0</v>
      </c>
      <c r="KXB77" s="11">
        <f t="shared" si="129"/>
        <v>0</v>
      </c>
      <c r="KXC77" s="11">
        <f t="shared" si="129"/>
        <v>0</v>
      </c>
      <c r="KXD77" s="11">
        <f t="shared" si="129"/>
        <v>0</v>
      </c>
      <c r="KXE77" s="11">
        <f t="shared" si="129"/>
        <v>0</v>
      </c>
      <c r="KXF77" s="11">
        <f t="shared" si="129"/>
        <v>0</v>
      </c>
      <c r="KXG77" s="11">
        <f t="shared" si="129"/>
        <v>0</v>
      </c>
      <c r="KXH77" s="11">
        <f t="shared" si="129"/>
        <v>0</v>
      </c>
      <c r="KXI77" s="11">
        <f t="shared" si="129"/>
        <v>0</v>
      </c>
      <c r="KXJ77" s="11">
        <f t="shared" si="129"/>
        <v>0</v>
      </c>
      <c r="KXK77" s="11">
        <f t="shared" si="129"/>
        <v>0</v>
      </c>
      <c r="KXL77" s="11">
        <f t="shared" si="129"/>
        <v>0</v>
      </c>
      <c r="KXM77" s="11">
        <f t="shared" si="129"/>
        <v>0</v>
      </c>
      <c r="KXN77" s="11">
        <f t="shared" si="129"/>
        <v>0</v>
      </c>
      <c r="KXO77" s="11">
        <f t="shared" si="129"/>
        <v>0</v>
      </c>
      <c r="KXP77" s="11">
        <f t="shared" si="129"/>
        <v>0</v>
      </c>
      <c r="KXQ77" s="11">
        <f t="shared" si="129"/>
        <v>0</v>
      </c>
      <c r="KXR77" s="11">
        <f t="shared" si="129"/>
        <v>0</v>
      </c>
      <c r="KXS77" s="11">
        <f t="shared" si="129"/>
        <v>0</v>
      </c>
      <c r="KXT77" s="11">
        <f t="shared" si="129"/>
        <v>0</v>
      </c>
      <c r="KXU77" s="11">
        <f t="shared" si="129"/>
        <v>0</v>
      </c>
      <c r="KXV77" s="11">
        <f t="shared" si="129"/>
        <v>0</v>
      </c>
      <c r="KXW77" s="11">
        <f t="shared" si="129"/>
        <v>0</v>
      </c>
      <c r="KXX77" s="11">
        <f t="shared" si="129"/>
        <v>0</v>
      </c>
      <c r="KXY77" s="11">
        <f t="shared" si="129"/>
        <v>0</v>
      </c>
      <c r="KXZ77" s="11">
        <f t="shared" si="129"/>
        <v>0</v>
      </c>
      <c r="KYA77" s="11">
        <f t="shared" si="129"/>
        <v>0</v>
      </c>
      <c r="KYB77" s="11">
        <f t="shared" si="129"/>
        <v>0</v>
      </c>
      <c r="KYC77" s="11">
        <f t="shared" si="129"/>
        <v>0</v>
      </c>
      <c r="KYD77" s="11">
        <f t="shared" si="129"/>
        <v>0</v>
      </c>
      <c r="KYE77" s="11">
        <f t="shared" si="129"/>
        <v>0</v>
      </c>
      <c r="KYF77" s="11">
        <f t="shared" si="129"/>
        <v>0</v>
      </c>
      <c r="KYG77" s="11">
        <f t="shared" si="129"/>
        <v>0</v>
      </c>
      <c r="KYH77" s="11">
        <f t="shared" si="129"/>
        <v>0</v>
      </c>
      <c r="KYI77" s="11">
        <f t="shared" si="129"/>
        <v>0</v>
      </c>
      <c r="KYJ77" s="11">
        <f t="shared" si="129"/>
        <v>0</v>
      </c>
      <c r="KYK77" s="11">
        <f t="shared" si="129"/>
        <v>0</v>
      </c>
      <c r="KYL77" s="11">
        <f t="shared" si="129"/>
        <v>0</v>
      </c>
      <c r="KYM77" s="11">
        <f t="shared" si="129"/>
        <v>0</v>
      </c>
      <c r="KYN77" s="11">
        <f t="shared" si="129"/>
        <v>0</v>
      </c>
      <c r="KYO77" s="11">
        <f t="shared" si="129"/>
        <v>0</v>
      </c>
      <c r="KYP77" s="11">
        <f t="shared" si="129"/>
        <v>0</v>
      </c>
      <c r="KYQ77" s="11">
        <f t="shared" ref="KYQ77:LBB77" si="130">ROUND(SUM(KYQ78:KYQ85),3)</f>
        <v>0</v>
      </c>
      <c r="KYR77" s="11">
        <f t="shared" si="130"/>
        <v>0</v>
      </c>
      <c r="KYS77" s="11">
        <f t="shared" si="130"/>
        <v>0</v>
      </c>
      <c r="KYT77" s="11">
        <f t="shared" si="130"/>
        <v>0</v>
      </c>
      <c r="KYU77" s="11">
        <f t="shared" si="130"/>
        <v>0</v>
      </c>
      <c r="KYV77" s="11">
        <f t="shared" si="130"/>
        <v>0</v>
      </c>
      <c r="KYW77" s="11">
        <f t="shared" si="130"/>
        <v>0</v>
      </c>
      <c r="KYX77" s="11">
        <f t="shared" si="130"/>
        <v>0</v>
      </c>
      <c r="KYY77" s="11">
        <f t="shared" si="130"/>
        <v>0</v>
      </c>
      <c r="KYZ77" s="11">
        <f t="shared" si="130"/>
        <v>0</v>
      </c>
      <c r="KZA77" s="11">
        <f t="shared" si="130"/>
        <v>0</v>
      </c>
      <c r="KZB77" s="11">
        <f t="shared" si="130"/>
        <v>0</v>
      </c>
      <c r="KZC77" s="11">
        <f t="shared" si="130"/>
        <v>0</v>
      </c>
      <c r="KZD77" s="11">
        <f t="shared" si="130"/>
        <v>0</v>
      </c>
      <c r="KZE77" s="11">
        <f t="shared" si="130"/>
        <v>0</v>
      </c>
      <c r="KZF77" s="11">
        <f t="shared" si="130"/>
        <v>0</v>
      </c>
      <c r="KZG77" s="11">
        <f t="shared" si="130"/>
        <v>0</v>
      </c>
      <c r="KZH77" s="11">
        <f t="shared" si="130"/>
        <v>0</v>
      </c>
      <c r="KZI77" s="11">
        <f t="shared" si="130"/>
        <v>0</v>
      </c>
      <c r="KZJ77" s="11">
        <f t="shared" si="130"/>
        <v>0</v>
      </c>
      <c r="KZK77" s="11">
        <f t="shared" si="130"/>
        <v>0</v>
      </c>
      <c r="KZL77" s="11">
        <f t="shared" si="130"/>
        <v>0</v>
      </c>
      <c r="KZM77" s="11">
        <f t="shared" si="130"/>
        <v>0</v>
      </c>
      <c r="KZN77" s="11">
        <f t="shared" si="130"/>
        <v>0</v>
      </c>
      <c r="KZO77" s="11">
        <f t="shared" si="130"/>
        <v>0</v>
      </c>
      <c r="KZP77" s="11">
        <f t="shared" si="130"/>
        <v>0</v>
      </c>
      <c r="KZQ77" s="11">
        <f t="shared" si="130"/>
        <v>0</v>
      </c>
      <c r="KZR77" s="11">
        <f t="shared" si="130"/>
        <v>0</v>
      </c>
      <c r="KZS77" s="11">
        <f t="shared" si="130"/>
        <v>0</v>
      </c>
      <c r="KZT77" s="11">
        <f t="shared" si="130"/>
        <v>0</v>
      </c>
      <c r="KZU77" s="11">
        <f t="shared" si="130"/>
        <v>0</v>
      </c>
      <c r="KZV77" s="11">
        <f t="shared" si="130"/>
        <v>0</v>
      </c>
      <c r="KZW77" s="11">
        <f t="shared" si="130"/>
        <v>0</v>
      </c>
      <c r="KZX77" s="11">
        <f t="shared" si="130"/>
        <v>0</v>
      </c>
      <c r="KZY77" s="11">
        <f t="shared" si="130"/>
        <v>0</v>
      </c>
      <c r="KZZ77" s="11">
        <f t="shared" si="130"/>
        <v>0</v>
      </c>
      <c r="LAA77" s="11">
        <f t="shared" si="130"/>
        <v>0</v>
      </c>
      <c r="LAB77" s="11">
        <f t="shared" si="130"/>
        <v>0</v>
      </c>
      <c r="LAC77" s="11">
        <f t="shared" si="130"/>
        <v>0</v>
      </c>
      <c r="LAD77" s="11">
        <f t="shared" si="130"/>
        <v>0</v>
      </c>
      <c r="LAE77" s="11">
        <f t="shared" si="130"/>
        <v>0</v>
      </c>
      <c r="LAF77" s="11">
        <f t="shared" si="130"/>
        <v>0</v>
      </c>
      <c r="LAG77" s="11">
        <f t="shared" si="130"/>
        <v>0</v>
      </c>
      <c r="LAH77" s="11">
        <f t="shared" si="130"/>
        <v>0</v>
      </c>
      <c r="LAI77" s="11">
        <f t="shared" si="130"/>
        <v>0</v>
      </c>
      <c r="LAJ77" s="11">
        <f t="shared" si="130"/>
        <v>0</v>
      </c>
      <c r="LAK77" s="11">
        <f t="shared" si="130"/>
        <v>0</v>
      </c>
      <c r="LAL77" s="11">
        <f t="shared" si="130"/>
        <v>0</v>
      </c>
      <c r="LAM77" s="11">
        <f t="shared" si="130"/>
        <v>0</v>
      </c>
      <c r="LAN77" s="11">
        <f t="shared" si="130"/>
        <v>0</v>
      </c>
      <c r="LAO77" s="11">
        <f t="shared" si="130"/>
        <v>0</v>
      </c>
      <c r="LAP77" s="11">
        <f t="shared" si="130"/>
        <v>0</v>
      </c>
      <c r="LAQ77" s="11">
        <f t="shared" si="130"/>
        <v>0</v>
      </c>
      <c r="LAR77" s="11">
        <f t="shared" si="130"/>
        <v>0</v>
      </c>
      <c r="LAS77" s="11">
        <f t="shared" si="130"/>
        <v>0</v>
      </c>
      <c r="LAT77" s="11">
        <f t="shared" si="130"/>
        <v>0</v>
      </c>
      <c r="LAU77" s="11">
        <f t="shared" si="130"/>
        <v>0</v>
      </c>
      <c r="LAV77" s="11">
        <f t="shared" si="130"/>
        <v>0</v>
      </c>
      <c r="LAW77" s="11">
        <f t="shared" si="130"/>
        <v>0</v>
      </c>
      <c r="LAX77" s="11">
        <f t="shared" si="130"/>
        <v>0</v>
      </c>
      <c r="LAY77" s="11">
        <f t="shared" si="130"/>
        <v>0</v>
      </c>
      <c r="LAZ77" s="11">
        <f t="shared" si="130"/>
        <v>0</v>
      </c>
      <c r="LBA77" s="11">
        <f t="shared" si="130"/>
        <v>0</v>
      </c>
      <c r="LBB77" s="11">
        <f t="shared" si="130"/>
        <v>0</v>
      </c>
      <c r="LBC77" s="11">
        <f t="shared" ref="LBC77:LDN77" si="131">ROUND(SUM(LBC78:LBC85),3)</f>
        <v>0</v>
      </c>
      <c r="LBD77" s="11">
        <f t="shared" si="131"/>
        <v>0</v>
      </c>
      <c r="LBE77" s="11">
        <f t="shared" si="131"/>
        <v>0</v>
      </c>
      <c r="LBF77" s="11">
        <f t="shared" si="131"/>
        <v>0</v>
      </c>
      <c r="LBG77" s="11">
        <f t="shared" si="131"/>
        <v>0</v>
      </c>
      <c r="LBH77" s="11">
        <f t="shared" si="131"/>
        <v>0</v>
      </c>
      <c r="LBI77" s="11">
        <f t="shared" si="131"/>
        <v>0</v>
      </c>
      <c r="LBJ77" s="11">
        <f t="shared" si="131"/>
        <v>0</v>
      </c>
      <c r="LBK77" s="11">
        <f t="shared" si="131"/>
        <v>0</v>
      </c>
      <c r="LBL77" s="11">
        <f t="shared" si="131"/>
        <v>0</v>
      </c>
      <c r="LBM77" s="11">
        <f t="shared" si="131"/>
        <v>0</v>
      </c>
      <c r="LBN77" s="11">
        <f t="shared" si="131"/>
        <v>0</v>
      </c>
      <c r="LBO77" s="11">
        <f t="shared" si="131"/>
        <v>0</v>
      </c>
      <c r="LBP77" s="11">
        <f t="shared" si="131"/>
        <v>0</v>
      </c>
      <c r="LBQ77" s="11">
        <f t="shared" si="131"/>
        <v>0</v>
      </c>
      <c r="LBR77" s="11">
        <f t="shared" si="131"/>
        <v>0</v>
      </c>
      <c r="LBS77" s="11">
        <f t="shared" si="131"/>
        <v>0</v>
      </c>
      <c r="LBT77" s="11">
        <f t="shared" si="131"/>
        <v>0</v>
      </c>
      <c r="LBU77" s="11">
        <f t="shared" si="131"/>
        <v>0</v>
      </c>
      <c r="LBV77" s="11">
        <f t="shared" si="131"/>
        <v>0</v>
      </c>
      <c r="LBW77" s="11">
        <f t="shared" si="131"/>
        <v>0</v>
      </c>
      <c r="LBX77" s="11">
        <f t="shared" si="131"/>
        <v>0</v>
      </c>
      <c r="LBY77" s="11">
        <f t="shared" si="131"/>
        <v>0</v>
      </c>
      <c r="LBZ77" s="11">
        <f t="shared" si="131"/>
        <v>0</v>
      </c>
      <c r="LCA77" s="11">
        <f t="shared" si="131"/>
        <v>0</v>
      </c>
      <c r="LCB77" s="11">
        <f t="shared" si="131"/>
        <v>0</v>
      </c>
      <c r="LCC77" s="11">
        <f t="shared" si="131"/>
        <v>0</v>
      </c>
      <c r="LCD77" s="11">
        <f t="shared" si="131"/>
        <v>0</v>
      </c>
      <c r="LCE77" s="11">
        <f t="shared" si="131"/>
        <v>0</v>
      </c>
      <c r="LCF77" s="11">
        <f t="shared" si="131"/>
        <v>0</v>
      </c>
      <c r="LCG77" s="11">
        <f t="shared" si="131"/>
        <v>0</v>
      </c>
      <c r="LCH77" s="11">
        <f t="shared" si="131"/>
        <v>0</v>
      </c>
      <c r="LCI77" s="11">
        <f t="shared" si="131"/>
        <v>0</v>
      </c>
      <c r="LCJ77" s="11">
        <f t="shared" si="131"/>
        <v>0</v>
      </c>
      <c r="LCK77" s="11">
        <f t="shared" si="131"/>
        <v>0</v>
      </c>
      <c r="LCL77" s="11">
        <f t="shared" si="131"/>
        <v>0</v>
      </c>
      <c r="LCM77" s="11">
        <f t="shared" si="131"/>
        <v>0</v>
      </c>
      <c r="LCN77" s="11">
        <f t="shared" si="131"/>
        <v>0</v>
      </c>
      <c r="LCO77" s="11">
        <f t="shared" si="131"/>
        <v>0</v>
      </c>
      <c r="LCP77" s="11">
        <f t="shared" si="131"/>
        <v>0</v>
      </c>
      <c r="LCQ77" s="11">
        <f t="shared" si="131"/>
        <v>0</v>
      </c>
      <c r="LCR77" s="11">
        <f t="shared" si="131"/>
        <v>0</v>
      </c>
      <c r="LCS77" s="11">
        <f t="shared" si="131"/>
        <v>0</v>
      </c>
      <c r="LCT77" s="11">
        <f t="shared" si="131"/>
        <v>0</v>
      </c>
      <c r="LCU77" s="11">
        <f t="shared" si="131"/>
        <v>0</v>
      </c>
      <c r="LCV77" s="11">
        <f t="shared" si="131"/>
        <v>0</v>
      </c>
      <c r="LCW77" s="11">
        <f t="shared" si="131"/>
        <v>0</v>
      </c>
      <c r="LCX77" s="11">
        <f t="shared" si="131"/>
        <v>0</v>
      </c>
      <c r="LCY77" s="11">
        <f t="shared" si="131"/>
        <v>0</v>
      </c>
      <c r="LCZ77" s="11">
        <f t="shared" si="131"/>
        <v>0</v>
      </c>
      <c r="LDA77" s="11">
        <f t="shared" si="131"/>
        <v>0</v>
      </c>
      <c r="LDB77" s="11">
        <f t="shared" si="131"/>
        <v>0</v>
      </c>
      <c r="LDC77" s="11">
        <f t="shared" si="131"/>
        <v>0</v>
      </c>
      <c r="LDD77" s="11">
        <f t="shared" si="131"/>
        <v>0</v>
      </c>
      <c r="LDE77" s="11">
        <f t="shared" si="131"/>
        <v>0</v>
      </c>
      <c r="LDF77" s="11">
        <f t="shared" si="131"/>
        <v>0</v>
      </c>
      <c r="LDG77" s="11">
        <f t="shared" si="131"/>
        <v>0</v>
      </c>
      <c r="LDH77" s="11">
        <f t="shared" si="131"/>
        <v>0</v>
      </c>
      <c r="LDI77" s="11">
        <f t="shared" si="131"/>
        <v>0</v>
      </c>
      <c r="LDJ77" s="11">
        <f t="shared" si="131"/>
        <v>0</v>
      </c>
      <c r="LDK77" s="11">
        <f t="shared" si="131"/>
        <v>0</v>
      </c>
      <c r="LDL77" s="11">
        <f t="shared" si="131"/>
        <v>0</v>
      </c>
      <c r="LDM77" s="11">
        <f t="shared" si="131"/>
        <v>0</v>
      </c>
      <c r="LDN77" s="11">
        <f t="shared" si="131"/>
        <v>0</v>
      </c>
      <c r="LDO77" s="11">
        <f t="shared" ref="LDO77:LFZ77" si="132">ROUND(SUM(LDO78:LDO85),3)</f>
        <v>0</v>
      </c>
      <c r="LDP77" s="11">
        <f t="shared" si="132"/>
        <v>0</v>
      </c>
      <c r="LDQ77" s="11">
        <f t="shared" si="132"/>
        <v>0</v>
      </c>
      <c r="LDR77" s="11">
        <f t="shared" si="132"/>
        <v>0</v>
      </c>
      <c r="LDS77" s="11">
        <f t="shared" si="132"/>
        <v>0</v>
      </c>
      <c r="LDT77" s="11">
        <f t="shared" si="132"/>
        <v>0</v>
      </c>
      <c r="LDU77" s="11">
        <f t="shared" si="132"/>
        <v>0</v>
      </c>
      <c r="LDV77" s="11">
        <f t="shared" si="132"/>
        <v>0</v>
      </c>
      <c r="LDW77" s="11">
        <f t="shared" si="132"/>
        <v>0</v>
      </c>
      <c r="LDX77" s="11">
        <f t="shared" si="132"/>
        <v>0</v>
      </c>
      <c r="LDY77" s="11">
        <f t="shared" si="132"/>
        <v>0</v>
      </c>
      <c r="LDZ77" s="11">
        <f t="shared" si="132"/>
        <v>0</v>
      </c>
      <c r="LEA77" s="11">
        <f t="shared" si="132"/>
        <v>0</v>
      </c>
      <c r="LEB77" s="11">
        <f t="shared" si="132"/>
        <v>0</v>
      </c>
      <c r="LEC77" s="11">
        <f t="shared" si="132"/>
        <v>0</v>
      </c>
      <c r="LED77" s="11">
        <f t="shared" si="132"/>
        <v>0</v>
      </c>
      <c r="LEE77" s="11">
        <f t="shared" si="132"/>
        <v>0</v>
      </c>
      <c r="LEF77" s="11">
        <f t="shared" si="132"/>
        <v>0</v>
      </c>
      <c r="LEG77" s="11">
        <f t="shared" si="132"/>
        <v>0</v>
      </c>
      <c r="LEH77" s="11">
        <f t="shared" si="132"/>
        <v>0</v>
      </c>
      <c r="LEI77" s="11">
        <f t="shared" si="132"/>
        <v>0</v>
      </c>
      <c r="LEJ77" s="11">
        <f t="shared" si="132"/>
        <v>0</v>
      </c>
      <c r="LEK77" s="11">
        <f t="shared" si="132"/>
        <v>0</v>
      </c>
      <c r="LEL77" s="11">
        <f t="shared" si="132"/>
        <v>0</v>
      </c>
      <c r="LEM77" s="11">
        <f t="shared" si="132"/>
        <v>0</v>
      </c>
      <c r="LEN77" s="11">
        <f t="shared" si="132"/>
        <v>0</v>
      </c>
      <c r="LEO77" s="11">
        <f t="shared" si="132"/>
        <v>0</v>
      </c>
      <c r="LEP77" s="11">
        <f t="shared" si="132"/>
        <v>0</v>
      </c>
      <c r="LEQ77" s="11">
        <f t="shared" si="132"/>
        <v>0</v>
      </c>
      <c r="LER77" s="11">
        <f t="shared" si="132"/>
        <v>0</v>
      </c>
      <c r="LES77" s="11">
        <f t="shared" si="132"/>
        <v>0</v>
      </c>
      <c r="LET77" s="11">
        <f t="shared" si="132"/>
        <v>0</v>
      </c>
      <c r="LEU77" s="11">
        <f t="shared" si="132"/>
        <v>0</v>
      </c>
      <c r="LEV77" s="11">
        <f t="shared" si="132"/>
        <v>0</v>
      </c>
      <c r="LEW77" s="11">
        <f t="shared" si="132"/>
        <v>0</v>
      </c>
      <c r="LEX77" s="11">
        <f t="shared" si="132"/>
        <v>0</v>
      </c>
      <c r="LEY77" s="11">
        <f t="shared" si="132"/>
        <v>0</v>
      </c>
      <c r="LEZ77" s="11">
        <f t="shared" si="132"/>
        <v>0</v>
      </c>
      <c r="LFA77" s="11">
        <f t="shared" si="132"/>
        <v>0</v>
      </c>
      <c r="LFB77" s="11">
        <f t="shared" si="132"/>
        <v>0</v>
      </c>
      <c r="LFC77" s="11">
        <f t="shared" si="132"/>
        <v>0</v>
      </c>
      <c r="LFD77" s="11">
        <f t="shared" si="132"/>
        <v>0</v>
      </c>
      <c r="LFE77" s="11">
        <f t="shared" si="132"/>
        <v>0</v>
      </c>
      <c r="LFF77" s="11">
        <f t="shared" si="132"/>
        <v>0</v>
      </c>
      <c r="LFG77" s="11">
        <f t="shared" si="132"/>
        <v>0</v>
      </c>
      <c r="LFH77" s="11">
        <f t="shared" si="132"/>
        <v>0</v>
      </c>
      <c r="LFI77" s="11">
        <f t="shared" si="132"/>
        <v>0</v>
      </c>
      <c r="LFJ77" s="11">
        <f t="shared" si="132"/>
        <v>0</v>
      </c>
      <c r="LFK77" s="11">
        <f t="shared" si="132"/>
        <v>0</v>
      </c>
      <c r="LFL77" s="11">
        <f t="shared" si="132"/>
        <v>0</v>
      </c>
      <c r="LFM77" s="11">
        <f t="shared" si="132"/>
        <v>0</v>
      </c>
      <c r="LFN77" s="11">
        <f t="shared" si="132"/>
        <v>0</v>
      </c>
      <c r="LFO77" s="11">
        <f t="shared" si="132"/>
        <v>0</v>
      </c>
      <c r="LFP77" s="11">
        <f t="shared" si="132"/>
        <v>0</v>
      </c>
      <c r="LFQ77" s="11">
        <f t="shared" si="132"/>
        <v>0</v>
      </c>
      <c r="LFR77" s="11">
        <f t="shared" si="132"/>
        <v>0</v>
      </c>
      <c r="LFS77" s="11">
        <f t="shared" si="132"/>
        <v>0</v>
      </c>
      <c r="LFT77" s="11">
        <f t="shared" si="132"/>
        <v>0</v>
      </c>
      <c r="LFU77" s="11">
        <f t="shared" si="132"/>
        <v>0</v>
      </c>
      <c r="LFV77" s="11">
        <f t="shared" si="132"/>
        <v>0</v>
      </c>
      <c r="LFW77" s="11">
        <f t="shared" si="132"/>
        <v>0</v>
      </c>
      <c r="LFX77" s="11">
        <f t="shared" si="132"/>
        <v>0</v>
      </c>
      <c r="LFY77" s="11">
        <f t="shared" si="132"/>
        <v>0</v>
      </c>
      <c r="LFZ77" s="11">
        <f t="shared" si="132"/>
        <v>0</v>
      </c>
      <c r="LGA77" s="11">
        <f t="shared" ref="LGA77:LIL77" si="133">ROUND(SUM(LGA78:LGA85),3)</f>
        <v>0</v>
      </c>
      <c r="LGB77" s="11">
        <f t="shared" si="133"/>
        <v>0</v>
      </c>
      <c r="LGC77" s="11">
        <f t="shared" si="133"/>
        <v>0</v>
      </c>
      <c r="LGD77" s="11">
        <f t="shared" si="133"/>
        <v>0</v>
      </c>
      <c r="LGE77" s="11">
        <f t="shared" si="133"/>
        <v>0</v>
      </c>
      <c r="LGF77" s="11">
        <f t="shared" si="133"/>
        <v>0</v>
      </c>
      <c r="LGG77" s="11">
        <f t="shared" si="133"/>
        <v>0</v>
      </c>
      <c r="LGH77" s="11">
        <f t="shared" si="133"/>
        <v>0</v>
      </c>
      <c r="LGI77" s="11">
        <f t="shared" si="133"/>
        <v>0</v>
      </c>
      <c r="LGJ77" s="11">
        <f t="shared" si="133"/>
        <v>0</v>
      </c>
      <c r="LGK77" s="11">
        <f t="shared" si="133"/>
        <v>0</v>
      </c>
      <c r="LGL77" s="11">
        <f t="shared" si="133"/>
        <v>0</v>
      </c>
      <c r="LGM77" s="11">
        <f t="shared" si="133"/>
        <v>0</v>
      </c>
      <c r="LGN77" s="11">
        <f t="shared" si="133"/>
        <v>0</v>
      </c>
      <c r="LGO77" s="11">
        <f t="shared" si="133"/>
        <v>0</v>
      </c>
      <c r="LGP77" s="11">
        <f t="shared" si="133"/>
        <v>0</v>
      </c>
      <c r="LGQ77" s="11">
        <f t="shared" si="133"/>
        <v>0</v>
      </c>
      <c r="LGR77" s="11">
        <f t="shared" si="133"/>
        <v>0</v>
      </c>
      <c r="LGS77" s="11">
        <f t="shared" si="133"/>
        <v>0</v>
      </c>
      <c r="LGT77" s="11">
        <f t="shared" si="133"/>
        <v>0</v>
      </c>
      <c r="LGU77" s="11">
        <f t="shared" si="133"/>
        <v>0</v>
      </c>
      <c r="LGV77" s="11">
        <f t="shared" si="133"/>
        <v>0</v>
      </c>
      <c r="LGW77" s="11">
        <f t="shared" si="133"/>
        <v>0</v>
      </c>
      <c r="LGX77" s="11">
        <f t="shared" si="133"/>
        <v>0</v>
      </c>
      <c r="LGY77" s="11">
        <f t="shared" si="133"/>
        <v>0</v>
      </c>
      <c r="LGZ77" s="11">
        <f t="shared" si="133"/>
        <v>0</v>
      </c>
      <c r="LHA77" s="11">
        <f t="shared" si="133"/>
        <v>0</v>
      </c>
      <c r="LHB77" s="11">
        <f t="shared" si="133"/>
        <v>0</v>
      </c>
      <c r="LHC77" s="11">
        <f t="shared" si="133"/>
        <v>0</v>
      </c>
      <c r="LHD77" s="11">
        <f t="shared" si="133"/>
        <v>0</v>
      </c>
      <c r="LHE77" s="11">
        <f t="shared" si="133"/>
        <v>0</v>
      </c>
      <c r="LHF77" s="11">
        <f t="shared" si="133"/>
        <v>0</v>
      </c>
      <c r="LHG77" s="11">
        <f t="shared" si="133"/>
        <v>0</v>
      </c>
      <c r="LHH77" s="11">
        <f t="shared" si="133"/>
        <v>0</v>
      </c>
      <c r="LHI77" s="11">
        <f t="shared" si="133"/>
        <v>0</v>
      </c>
      <c r="LHJ77" s="11">
        <f t="shared" si="133"/>
        <v>0</v>
      </c>
      <c r="LHK77" s="11">
        <f t="shared" si="133"/>
        <v>0</v>
      </c>
      <c r="LHL77" s="11">
        <f t="shared" si="133"/>
        <v>0</v>
      </c>
      <c r="LHM77" s="11">
        <f t="shared" si="133"/>
        <v>0</v>
      </c>
      <c r="LHN77" s="11">
        <f t="shared" si="133"/>
        <v>0</v>
      </c>
      <c r="LHO77" s="11">
        <f t="shared" si="133"/>
        <v>0</v>
      </c>
      <c r="LHP77" s="11">
        <f t="shared" si="133"/>
        <v>0</v>
      </c>
      <c r="LHQ77" s="11">
        <f t="shared" si="133"/>
        <v>0</v>
      </c>
      <c r="LHR77" s="11">
        <f t="shared" si="133"/>
        <v>0</v>
      </c>
      <c r="LHS77" s="11">
        <f t="shared" si="133"/>
        <v>0</v>
      </c>
      <c r="LHT77" s="11">
        <f t="shared" si="133"/>
        <v>0</v>
      </c>
      <c r="LHU77" s="11">
        <f t="shared" si="133"/>
        <v>0</v>
      </c>
      <c r="LHV77" s="11">
        <f t="shared" si="133"/>
        <v>0</v>
      </c>
      <c r="LHW77" s="11">
        <f t="shared" si="133"/>
        <v>0</v>
      </c>
      <c r="LHX77" s="11">
        <f t="shared" si="133"/>
        <v>0</v>
      </c>
      <c r="LHY77" s="11">
        <f t="shared" si="133"/>
        <v>0</v>
      </c>
      <c r="LHZ77" s="11">
        <f t="shared" si="133"/>
        <v>0</v>
      </c>
      <c r="LIA77" s="11">
        <f t="shared" si="133"/>
        <v>0</v>
      </c>
      <c r="LIB77" s="11">
        <f t="shared" si="133"/>
        <v>0</v>
      </c>
      <c r="LIC77" s="11">
        <f t="shared" si="133"/>
        <v>0</v>
      </c>
      <c r="LID77" s="11">
        <f t="shared" si="133"/>
        <v>0</v>
      </c>
      <c r="LIE77" s="11">
        <f t="shared" si="133"/>
        <v>0</v>
      </c>
      <c r="LIF77" s="11">
        <f t="shared" si="133"/>
        <v>0</v>
      </c>
      <c r="LIG77" s="11">
        <f t="shared" si="133"/>
        <v>0</v>
      </c>
      <c r="LIH77" s="11">
        <f t="shared" si="133"/>
        <v>0</v>
      </c>
      <c r="LII77" s="11">
        <f t="shared" si="133"/>
        <v>0</v>
      </c>
      <c r="LIJ77" s="11">
        <f t="shared" si="133"/>
        <v>0</v>
      </c>
      <c r="LIK77" s="11">
        <f t="shared" si="133"/>
        <v>0</v>
      </c>
      <c r="LIL77" s="11">
        <f t="shared" si="133"/>
        <v>0</v>
      </c>
      <c r="LIM77" s="11">
        <f t="shared" ref="LIM77:LKX77" si="134">ROUND(SUM(LIM78:LIM85),3)</f>
        <v>0</v>
      </c>
      <c r="LIN77" s="11">
        <f t="shared" si="134"/>
        <v>0</v>
      </c>
      <c r="LIO77" s="11">
        <f t="shared" si="134"/>
        <v>0</v>
      </c>
      <c r="LIP77" s="11">
        <f t="shared" si="134"/>
        <v>0</v>
      </c>
      <c r="LIQ77" s="11">
        <f t="shared" si="134"/>
        <v>0</v>
      </c>
      <c r="LIR77" s="11">
        <f t="shared" si="134"/>
        <v>0</v>
      </c>
      <c r="LIS77" s="11">
        <f t="shared" si="134"/>
        <v>0</v>
      </c>
      <c r="LIT77" s="11">
        <f t="shared" si="134"/>
        <v>0</v>
      </c>
      <c r="LIU77" s="11">
        <f t="shared" si="134"/>
        <v>0</v>
      </c>
      <c r="LIV77" s="11">
        <f t="shared" si="134"/>
        <v>0</v>
      </c>
      <c r="LIW77" s="11">
        <f t="shared" si="134"/>
        <v>0</v>
      </c>
      <c r="LIX77" s="11">
        <f t="shared" si="134"/>
        <v>0</v>
      </c>
      <c r="LIY77" s="11">
        <f t="shared" si="134"/>
        <v>0</v>
      </c>
      <c r="LIZ77" s="11">
        <f t="shared" si="134"/>
        <v>0</v>
      </c>
      <c r="LJA77" s="11">
        <f t="shared" si="134"/>
        <v>0</v>
      </c>
      <c r="LJB77" s="11">
        <f t="shared" si="134"/>
        <v>0</v>
      </c>
      <c r="LJC77" s="11">
        <f t="shared" si="134"/>
        <v>0</v>
      </c>
      <c r="LJD77" s="11">
        <f t="shared" si="134"/>
        <v>0</v>
      </c>
      <c r="LJE77" s="11">
        <f t="shared" si="134"/>
        <v>0</v>
      </c>
      <c r="LJF77" s="11">
        <f t="shared" si="134"/>
        <v>0</v>
      </c>
      <c r="LJG77" s="11">
        <f t="shared" si="134"/>
        <v>0</v>
      </c>
      <c r="LJH77" s="11">
        <f t="shared" si="134"/>
        <v>0</v>
      </c>
      <c r="LJI77" s="11">
        <f t="shared" si="134"/>
        <v>0</v>
      </c>
      <c r="LJJ77" s="11">
        <f t="shared" si="134"/>
        <v>0</v>
      </c>
      <c r="LJK77" s="11">
        <f t="shared" si="134"/>
        <v>0</v>
      </c>
      <c r="LJL77" s="11">
        <f t="shared" si="134"/>
        <v>0</v>
      </c>
      <c r="LJM77" s="11">
        <f t="shared" si="134"/>
        <v>0</v>
      </c>
      <c r="LJN77" s="11">
        <f t="shared" si="134"/>
        <v>0</v>
      </c>
      <c r="LJO77" s="11">
        <f t="shared" si="134"/>
        <v>0</v>
      </c>
      <c r="LJP77" s="11">
        <f t="shared" si="134"/>
        <v>0</v>
      </c>
      <c r="LJQ77" s="11">
        <f t="shared" si="134"/>
        <v>0</v>
      </c>
      <c r="LJR77" s="11">
        <f t="shared" si="134"/>
        <v>0</v>
      </c>
      <c r="LJS77" s="11">
        <f t="shared" si="134"/>
        <v>0</v>
      </c>
      <c r="LJT77" s="11">
        <f t="shared" si="134"/>
        <v>0</v>
      </c>
      <c r="LJU77" s="11">
        <f t="shared" si="134"/>
        <v>0</v>
      </c>
      <c r="LJV77" s="11">
        <f t="shared" si="134"/>
        <v>0</v>
      </c>
      <c r="LJW77" s="11">
        <f t="shared" si="134"/>
        <v>0</v>
      </c>
      <c r="LJX77" s="11">
        <f t="shared" si="134"/>
        <v>0</v>
      </c>
      <c r="LJY77" s="11">
        <f t="shared" si="134"/>
        <v>0</v>
      </c>
      <c r="LJZ77" s="11">
        <f t="shared" si="134"/>
        <v>0</v>
      </c>
      <c r="LKA77" s="11">
        <f t="shared" si="134"/>
        <v>0</v>
      </c>
      <c r="LKB77" s="11">
        <f t="shared" si="134"/>
        <v>0</v>
      </c>
      <c r="LKC77" s="11">
        <f t="shared" si="134"/>
        <v>0</v>
      </c>
      <c r="LKD77" s="11">
        <f t="shared" si="134"/>
        <v>0</v>
      </c>
      <c r="LKE77" s="11">
        <f t="shared" si="134"/>
        <v>0</v>
      </c>
      <c r="LKF77" s="11">
        <f t="shared" si="134"/>
        <v>0</v>
      </c>
      <c r="LKG77" s="11">
        <f t="shared" si="134"/>
        <v>0</v>
      </c>
      <c r="LKH77" s="11">
        <f t="shared" si="134"/>
        <v>0</v>
      </c>
      <c r="LKI77" s="11">
        <f t="shared" si="134"/>
        <v>0</v>
      </c>
      <c r="LKJ77" s="11">
        <f t="shared" si="134"/>
        <v>0</v>
      </c>
      <c r="LKK77" s="11">
        <f t="shared" si="134"/>
        <v>0</v>
      </c>
      <c r="LKL77" s="11">
        <f t="shared" si="134"/>
        <v>0</v>
      </c>
      <c r="LKM77" s="11">
        <f t="shared" si="134"/>
        <v>0</v>
      </c>
      <c r="LKN77" s="11">
        <f t="shared" si="134"/>
        <v>0</v>
      </c>
      <c r="LKO77" s="11">
        <f t="shared" si="134"/>
        <v>0</v>
      </c>
      <c r="LKP77" s="11">
        <f t="shared" si="134"/>
        <v>0</v>
      </c>
      <c r="LKQ77" s="11">
        <f t="shared" si="134"/>
        <v>0</v>
      </c>
      <c r="LKR77" s="11">
        <f t="shared" si="134"/>
        <v>0</v>
      </c>
      <c r="LKS77" s="11">
        <f t="shared" si="134"/>
        <v>0</v>
      </c>
      <c r="LKT77" s="11">
        <f t="shared" si="134"/>
        <v>0</v>
      </c>
      <c r="LKU77" s="11">
        <f t="shared" si="134"/>
        <v>0</v>
      </c>
      <c r="LKV77" s="11">
        <f t="shared" si="134"/>
        <v>0</v>
      </c>
      <c r="LKW77" s="11">
        <f t="shared" si="134"/>
        <v>0</v>
      </c>
      <c r="LKX77" s="11">
        <f t="shared" si="134"/>
        <v>0</v>
      </c>
      <c r="LKY77" s="11">
        <f t="shared" ref="LKY77:LNJ77" si="135">ROUND(SUM(LKY78:LKY85),3)</f>
        <v>0</v>
      </c>
      <c r="LKZ77" s="11">
        <f t="shared" si="135"/>
        <v>0</v>
      </c>
      <c r="LLA77" s="11">
        <f t="shared" si="135"/>
        <v>0</v>
      </c>
      <c r="LLB77" s="11">
        <f t="shared" si="135"/>
        <v>0</v>
      </c>
      <c r="LLC77" s="11">
        <f t="shared" si="135"/>
        <v>0</v>
      </c>
      <c r="LLD77" s="11">
        <f t="shared" si="135"/>
        <v>0</v>
      </c>
      <c r="LLE77" s="11">
        <f t="shared" si="135"/>
        <v>0</v>
      </c>
      <c r="LLF77" s="11">
        <f t="shared" si="135"/>
        <v>0</v>
      </c>
      <c r="LLG77" s="11">
        <f t="shared" si="135"/>
        <v>0</v>
      </c>
      <c r="LLH77" s="11">
        <f t="shared" si="135"/>
        <v>0</v>
      </c>
      <c r="LLI77" s="11">
        <f t="shared" si="135"/>
        <v>0</v>
      </c>
      <c r="LLJ77" s="11">
        <f t="shared" si="135"/>
        <v>0</v>
      </c>
      <c r="LLK77" s="11">
        <f t="shared" si="135"/>
        <v>0</v>
      </c>
      <c r="LLL77" s="11">
        <f t="shared" si="135"/>
        <v>0</v>
      </c>
      <c r="LLM77" s="11">
        <f t="shared" si="135"/>
        <v>0</v>
      </c>
      <c r="LLN77" s="11">
        <f t="shared" si="135"/>
        <v>0</v>
      </c>
      <c r="LLO77" s="11">
        <f t="shared" si="135"/>
        <v>0</v>
      </c>
      <c r="LLP77" s="11">
        <f t="shared" si="135"/>
        <v>0</v>
      </c>
      <c r="LLQ77" s="11">
        <f t="shared" si="135"/>
        <v>0</v>
      </c>
      <c r="LLR77" s="11">
        <f t="shared" si="135"/>
        <v>0</v>
      </c>
      <c r="LLS77" s="11">
        <f t="shared" si="135"/>
        <v>0</v>
      </c>
      <c r="LLT77" s="11">
        <f t="shared" si="135"/>
        <v>0</v>
      </c>
      <c r="LLU77" s="11">
        <f t="shared" si="135"/>
        <v>0</v>
      </c>
      <c r="LLV77" s="11">
        <f t="shared" si="135"/>
        <v>0</v>
      </c>
      <c r="LLW77" s="11">
        <f t="shared" si="135"/>
        <v>0</v>
      </c>
      <c r="LLX77" s="11">
        <f t="shared" si="135"/>
        <v>0</v>
      </c>
      <c r="LLY77" s="11">
        <f t="shared" si="135"/>
        <v>0</v>
      </c>
      <c r="LLZ77" s="11">
        <f t="shared" si="135"/>
        <v>0</v>
      </c>
      <c r="LMA77" s="11">
        <f t="shared" si="135"/>
        <v>0</v>
      </c>
      <c r="LMB77" s="11">
        <f t="shared" si="135"/>
        <v>0</v>
      </c>
      <c r="LMC77" s="11">
        <f t="shared" si="135"/>
        <v>0</v>
      </c>
      <c r="LMD77" s="11">
        <f t="shared" si="135"/>
        <v>0</v>
      </c>
      <c r="LME77" s="11">
        <f t="shared" si="135"/>
        <v>0</v>
      </c>
      <c r="LMF77" s="11">
        <f t="shared" si="135"/>
        <v>0</v>
      </c>
      <c r="LMG77" s="11">
        <f t="shared" si="135"/>
        <v>0</v>
      </c>
      <c r="LMH77" s="11">
        <f t="shared" si="135"/>
        <v>0</v>
      </c>
      <c r="LMI77" s="11">
        <f t="shared" si="135"/>
        <v>0</v>
      </c>
      <c r="LMJ77" s="11">
        <f t="shared" si="135"/>
        <v>0</v>
      </c>
      <c r="LMK77" s="11">
        <f t="shared" si="135"/>
        <v>0</v>
      </c>
      <c r="LML77" s="11">
        <f t="shared" si="135"/>
        <v>0</v>
      </c>
      <c r="LMM77" s="11">
        <f t="shared" si="135"/>
        <v>0</v>
      </c>
      <c r="LMN77" s="11">
        <f t="shared" si="135"/>
        <v>0</v>
      </c>
      <c r="LMO77" s="11">
        <f t="shared" si="135"/>
        <v>0</v>
      </c>
      <c r="LMP77" s="11">
        <f t="shared" si="135"/>
        <v>0</v>
      </c>
      <c r="LMQ77" s="11">
        <f t="shared" si="135"/>
        <v>0</v>
      </c>
      <c r="LMR77" s="11">
        <f t="shared" si="135"/>
        <v>0</v>
      </c>
      <c r="LMS77" s="11">
        <f t="shared" si="135"/>
        <v>0</v>
      </c>
      <c r="LMT77" s="11">
        <f t="shared" si="135"/>
        <v>0</v>
      </c>
      <c r="LMU77" s="11">
        <f t="shared" si="135"/>
        <v>0</v>
      </c>
      <c r="LMV77" s="11">
        <f t="shared" si="135"/>
        <v>0</v>
      </c>
      <c r="LMW77" s="11">
        <f t="shared" si="135"/>
        <v>0</v>
      </c>
      <c r="LMX77" s="11">
        <f t="shared" si="135"/>
        <v>0</v>
      </c>
      <c r="LMY77" s="11">
        <f t="shared" si="135"/>
        <v>0</v>
      </c>
      <c r="LMZ77" s="11">
        <f t="shared" si="135"/>
        <v>0</v>
      </c>
      <c r="LNA77" s="11">
        <f t="shared" si="135"/>
        <v>0</v>
      </c>
      <c r="LNB77" s="11">
        <f t="shared" si="135"/>
        <v>0</v>
      </c>
      <c r="LNC77" s="11">
        <f t="shared" si="135"/>
        <v>0</v>
      </c>
      <c r="LND77" s="11">
        <f t="shared" si="135"/>
        <v>0</v>
      </c>
      <c r="LNE77" s="11">
        <f t="shared" si="135"/>
        <v>0</v>
      </c>
      <c r="LNF77" s="11">
        <f t="shared" si="135"/>
        <v>0</v>
      </c>
      <c r="LNG77" s="11">
        <f t="shared" si="135"/>
        <v>0</v>
      </c>
      <c r="LNH77" s="11">
        <f t="shared" si="135"/>
        <v>0</v>
      </c>
      <c r="LNI77" s="11">
        <f t="shared" si="135"/>
        <v>0</v>
      </c>
      <c r="LNJ77" s="11">
        <f t="shared" si="135"/>
        <v>0</v>
      </c>
      <c r="LNK77" s="11">
        <f t="shared" ref="LNK77:LPV77" si="136">ROUND(SUM(LNK78:LNK85),3)</f>
        <v>0</v>
      </c>
      <c r="LNL77" s="11">
        <f t="shared" si="136"/>
        <v>0</v>
      </c>
      <c r="LNM77" s="11">
        <f t="shared" si="136"/>
        <v>0</v>
      </c>
      <c r="LNN77" s="11">
        <f t="shared" si="136"/>
        <v>0</v>
      </c>
      <c r="LNO77" s="11">
        <f t="shared" si="136"/>
        <v>0</v>
      </c>
      <c r="LNP77" s="11">
        <f t="shared" si="136"/>
        <v>0</v>
      </c>
      <c r="LNQ77" s="11">
        <f t="shared" si="136"/>
        <v>0</v>
      </c>
      <c r="LNR77" s="11">
        <f t="shared" si="136"/>
        <v>0</v>
      </c>
      <c r="LNS77" s="11">
        <f t="shared" si="136"/>
        <v>0</v>
      </c>
      <c r="LNT77" s="11">
        <f t="shared" si="136"/>
        <v>0</v>
      </c>
      <c r="LNU77" s="11">
        <f t="shared" si="136"/>
        <v>0</v>
      </c>
      <c r="LNV77" s="11">
        <f t="shared" si="136"/>
        <v>0</v>
      </c>
      <c r="LNW77" s="11">
        <f t="shared" si="136"/>
        <v>0</v>
      </c>
      <c r="LNX77" s="11">
        <f t="shared" si="136"/>
        <v>0</v>
      </c>
      <c r="LNY77" s="11">
        <f t="shared" si="136"/>
        <v>0</v>
      </c>
      <c r="LNZ77" s="11">
        <f t="shared" si="136"/>
        <v>0</v>
      </c>
      <c r="LOA77" s="11">
        <f t="shared" si="136"/>
        <v>0</v>
      </c>
      <c r="LOB77" s="11">
        <f t="shared" si="136"/>
        <v>0</v>
      </c>
      <c r="LOC77" s="11">
        <f t="shared" si="136"/>
        <v>0</v>
      </c>
      <c r="LOD77" s="11">
        <f t="shared" si="136"/>
        <v>0</v>
      </c>
      <c r="LOE77" s="11">
        <f t="shared" si="136"/>
        <v>0</v>
      </c>
      <c r="LOF77" s="11">
        <f t="shared" si="136"/>
        <v>0</v>
      </c>
      <c r="LOG77" s="11">
        <f t="shared" si="136"/>
        <v>0</v>
      </c>
      <c r="LOH77" s="11">
        <f t="shared" si="136"/>
        <v>0</v>
      </c>
      <c r="LOI77" s="11">
        <f t="shared" si="136"/>
        <v>0</v>
      </c>
      <c r="LOJ77" s="11">
        <f t="shared" si="136"/>
        <v>0</v>
      </c>
      <c r="LOK77" s="11">
        <f t="shared" si="136"/>
        <v>0</v>
      </c>
      <c r="LOL77" s="11">
        <f t="shared" si="136"/>
        <v>0</v>
      </c>
      <c r="LOM77" s="11">
        <f t="shared" si="136"/>
        <v>0</v>
      </c>
      <c r="LON77" s="11">
        <f t="shared" si="136"/>
        <v>0</v>
      </c>
      <c r="LOO77" s="11">
        <f t="shared" si="136"/>
        <v>0</v>
      </c>
      <c r="LOP77" s="11">
        <f t="shared" si="136"/>
        <v>0</v>
      </c>
      <c r="LOQ77" s="11">
        <f t="shared" si="136"/>
        <v>0</v>
      </c>
      <c r="LOR77" s="11">
        <f t="shared" si="136"/>
        <v>0</v>
      </c>
      <c r="LOS77" s="11">
        <f t="shared" si="136"/>
        <v>0</v>
      </c>
      <c r="LOT77" s="11">
        <f t="shared" si="136"/>
        <v>0</v>
      </c>
      <c r="LOU77" s="11">
        <f t="shared" si="136"/>
        <v>0</v>
      </c>
      <c r="LOV77" s="11">
        <f t="shared" si="136"/>
        <v>0</v>
      </c>
      <c r="LOW77" s="11">
        <f t="shared" si="136"/>
        <v>0</v>
      </c>
      <c r="LOX77" s="11">
        <f t="shared" si="136"/>
        <v>0</v>
      </c>
      <c r="LOY77" s="11">
        <f t="shared" si="136"/>
        <v>0</v>
      </c>
      <c r="LOZ77" s="11">
        <f t="shared" si="136"/>
        <v>0</v>
      </c>
      <c r="LPA77" s="11">
        <f t="shared" si="136"/>
        <v>0</v>
      </c>
      <c r="LPB77" s="11">
        <f t="shared" si="136"/>
        <v>0</v>
      </c>
      <c r="LPC77" s="11">
        <f t="shared" si="136"/>
        <v>0</v>
      </c>
      <c r="LPD77" s="11">
        <f t="shared" si="136"/>
        <v>0</v>
      </c>
      <c r="LPE77" s="11">
        <f t="shared" si="136"/>
        <v>0</v>
      </c>
      <c r="LPF77" s="11">
        <f t="shared" si="136"/>
        <v>0</v>
      </c>
      <c r="LPG77" s="11">
        <f t="shared" si="136"/>
        <v>0</v>
      </c>
      <c r="LPH77" s="11">
        <f t="shared" si="136"/>
        <v>0</v>
      </c>
      <c r="LPI77" s="11">
        <f t="shared" si="136"/>
        <v>0</v>
      </c>
      <c r="LPJ77" s="11">
        <f t="shared" si="136"/>
        <v>0</v>
      </c>
      <c r="LPK77" s="11">
        <f t="shared" si="136"/>
        <v>0</v>
      </c>
      <c r="LPL77" s="11">
        <f t="shared" si="136"/>
        <v>0</v>
      </c>
      <c r="LPM77" s="11">
        <f t="shared" si="136"/>
        <v>0</v>
      </c>
      <c r="LPN77" s="11">
        <f t="shared" si="136"/>
        <v>0</v>
      </c>
      <c r="LPO77" s="11">
        <f t="shared" si="136"/>
        <v>0</v>
      </c>
      <c r="LPP77" s="11">
        <f t="shared" si="136"/>
        <v>0</v>
      </c>
      <c r="LPQ77" s="11">
        <f t="shared" si="136"/>
        <v>0</v>
      </c>
      <c r="LPR77" s="11">
        <f t="shared" si="136"/>
        <v>0</v>
      </c>
      <c r="LPS77" s="11">
        <f t="shared" si="136"/>
        <v>0</v>
      </c>
      <c r="LPT77" s="11">
        <f t="shared" si="136"/>
        <v>0</v>
      </c>
      <c r="LPU77" s="11">
        <f t="shared" si="136"/>
        <v>0</v>
      </c>
      <c r="LPV77" s="11">
        <f t="shared" si="136"/>
        <v>0</v>
      </c>
      <c r="LPW77" s="11">
        <f t="shared" ref="LPW77:LSH77" si="137">ROUND(SUM(LPW78:LPW85),3)</f>
        <v>0</v>
      </c>
      <c r="LPX77" s="11">
        <f t="shared" si="137"/>
        <v>0</v>
      </c>
      <c r="LPY77" s="11">
        <f t="shared" si="137"/>
        <v>0</v>
      </c>
      <c r="LPZ77" s="11">
        <f t="shared" si="137"/>
        <v>0</v>
      </c>
      <c r="LQA77" s="11">
        <f t="shared" si="137"/>
        <v>0</v>
      </c>
      <c r="LQB77" s="11">
        <f t="shared" si="137"/>
        <v>0</v>
      </c>
      <c r="LQC77" s="11">
        <f t="shared" si="137"/>
        <v>0</v>
      </c>
      <c r="LQD77" s="11">
        <f t="shared" si="137"/>
        <v>0</v>
      </c>
      <c r="LQE77" s="11">
        <f t="shared" si="137"/>
        <v>0</v>
      </c>
      <c r="LQF77" s="11">
        <f t="shared" si="137"/>
        <v>0</v>
      </c>
      <c r="LQG77" s="11">
        <f t="shared" si="137"/>
        <v>0</v>
      </c>
      <c r="LQH77" s="11">
        <f t="shared" si="137"/>
        <v>0</v>
      </c>
      <c r="LQI77" s="11">
        <f t="shared" si="137"/>
        <v>0</v>
      </c>
      <c r="LQJ77" s="11">
        <f t="shared" si="137"/>
        <v>0</v>
      </c>
      <c r="LQK77" s="11">
        <f t="shared" si="137"/>
        <v>0</v>
      </c>
      <c r="LQL77" s="11">
        <f t="shared" si="137"/>
        <v>0</v>
      </c>
      <c r="LQM77" s="11">
        <f t="shared" si="137"/>
        <v>0</v>
      </c>
      <c r="LQN77" s="11">
        <f t="shared" si="137"/>
        <v>0</v>
      </c>
      <c r="LQO77" s="11">
        <f t="shared" si="137"/>
        <v>0</v>
      </c>
      <c r="LQP77" s="11">
        <f t="shared" si="137"/>
        <v>0</v>
      </c>
      <c r="LQQ77" s="11">
        <f t="shared" si="137"/>
        <v>0</v>
      </c>
      <c r="LQR77" s="11">
        <f t="shared" si="137"/>
        <v>0</v>
      </c>
      <c r="LQS77" s="11">
        <f t="shared" si="137"/>
        <v>0</v>
      </c>
      <c r="LQT77" s="11">
        <f t="shared" si="137"/>
        <v>0</v>
      </c>
      <c r="LQU77" s="11">
        <f t="shared" si="137"/>
        <v>0</v>
      </c>
      <c r="LQV77" s="11">
        <f t="shared" si="137"/>
        <v>0</v>
      </c>
      <c r="LQW77" s="11">
        <f t="shared" si="137"/>
        <v>0</v>
      </c>
      <c r="LQX77" s="11">
        <f t="shared" si="137"/>
        <v>0</v>
      </c>
      <c r="LQY77" s="11">
        <f t="shared" si="137"/>
        <v>0</v>
      </c>
      <c r="LQZ77" s="11">
        <f t="shared" si="137"/>
        <v>0</v>
      </c>
      <c r="LRA77" s="11">
        <f t="shared" si="137"/>
        <v>0</v>
      </c>
      <c r="LRB77" s="11">
        <f t="shared" si="137"/>
        <v>0</v>
      </c>
      <c r="LRC77" s="11">
        <f t="shared" si="137"/>
        <v>0</v>
      </c>
      <c r="LRD77" s="11">
        <f t="shared" si="137"/>
        <v>0</v>
      </c>
      <c r="LRE77" s="11">
        <f t="shared" si="137"/>
        <v>0</v>
      </c>
      <c r="LRF77" s="11">
        <f t="shared" si="137"/>
        <v>0</v>
      </c>
      <c r="LRG77" s="11">
        <f t="shared" si="137"/>
        <v>0</v>
      </c>
      <c r="LRH77" s="11">
        <f t="shared" si="137"/>
        <v>0</v>
      </c>
      <c r="LRI77" s="11">
        <f t="shared" si="137"/>
        <v>0</v>
      </c>
      <c r="LRJ77" s="11">
        <f t="shared" si="137"/>
        <v>0</v>
      </c>
      <c r="LRK77" s="11">
        <f t="shared" si="137"/>
        <v>0</v>
      </c>
      <c r="LRL77" s="11">
        <f t="shared" si="137"/>
        <v>0</v>
      </c>
      <c r="LRM77" s="11">
        <f t="shared" si="137"/>
        <v>0</v>
      </c>
      <c r="LRN77" s="11">
        <f t="shared" si="137"/>
        <v>0</v>
      </c>
      <c r="LRO77" s="11">
        <f t="shared" si="137"/>
        <v>0</v>
      </c>
      <c r="LRP77" s="11">
        <f t="shared" si="137"/>
        <v>0</v>
      </c>
      <c r="LRQ77" s="11">
        <f t="shared" si="137"/>
        <v>0</v>
      </c>
      <c r="LRR77" s="11">
        <f t="shared" si="137"/>
        <v>0</v>
      </c>
      <c r="LRS77" s="11">
        <f t="shared" si="137"/>
        <v>0</v>
      </c>
      <c r="LRT77" s="11">
        <f t="shared" si="137"/>
        <v>0</v>
      </c>
      <c r="LRU77" s="11">
        <f t="shared" si="137"/>
        <v>0</v>
      </c>
      <c r="LRV77" s="11">
        <f t="shared" si="137"/>
        <v>0</v>
      </c>
      <c r="LRW77" s="11">
        <f t="shared" si="137"/>
        <v>0</v>
      </c>
      <c r="LRX77" s="11">
        <f t="shared" si="137"/>
        <v>0</v>
      </c>
      <c r="LRY77" s="11">
        <f t="shared" si="137"/>
        <v>0</v>
      </c>
      <c r="LRZ77" s="11">
        <f t="shared" si="137"/>
        <v>0</v>
      </c>
      <c r="LSA77" s="11">
        <f t="shared" si="137"/>
        <v>0</v>
      </c>
      <c r="LSB77" s="11">
        <f t="shared" si="137"/>
        <v>0</v>
      </c>
      <c r="LSC77" s="11">
        <f t="shared" si="137"/>
        <v>0</v>
      </c>
      <c r="LSD77" s="11">
        <f t="shared" si="137"/>
        <v>0</v>
      </c>
      <c r="LSE77" s="11">
        <f t="shared" si="137"/>
        <v>0</v>
      </c>
      <c r="LSF77" s="11">
        <f t="shared" si="137"/>
        <v>0</v>
      </c>
      <c r="LSG77" s="11">
        <f t="shared" si="137"/>
        <v>0</v>
      </c>
      <c r="LSH77" s="11">
        <f t="shared" si="137"/>
        <v>0</v>
      </c>
      <c r="LSI77" s="11">
        <f t="shared" ref="LSI77:LUT77" si="138">ROUND(SUM(LSI78:LSI85),3)</f>
        <v>0</v>
      </c>
      <c r="LSJ77" s="11">
        <f t="shared" si="138"/>
        <v>0</v>
      </c>
      <c r="LSK77" s="11">
        <f t="shared" si="138"/>
        <v>0</v>
      </c>
      <c r="LSL77" s="11">
        <f t="shared" si="138"/>
        <v>0</v>
      </c>
      <c r="LSM77" s="11">
        <f t="shared" si="138"/>
        <v>0</v>
      </c>
      <c r="LSN77" s="11">
        <f t="shared" si="138"/>
        <v>0</v>
      </c>
      <c r="LSO77" s="11">
        <f t="shared" si="138"/>
        <v>0</v>
      </c>
      <c r="LSP77" s="11">
        <f t="shared" si="138"/>
        <v>0</v>
      </c>
      <c r="LSQ77" s="11">
        <f t="shared" si="138"/>
        <v>0</v>
      </c>
      <c r="LSR77" s="11">
        <f t="shared" si="138"/>
        <v>0</v>
      </c>
      <c r="LSS77" s="11">
        <f t="shared" si="138"/>
        <v>0</v>
      </c>
      <c r="LST77" s="11">
        <f t="shared" si="138"/>
        <v>0</v>
      </c>
      <c r="LSU77" s="11">
        <f t="shared" si="138"/>
        <v>0</v>
      </c>
      <c r="LSV77" s="11">
        <f t="shared" si="138"/>
        <v>0</v>
      </c>
      <c r="LSW77" s="11">
        <f t="shared" si="138"/>
        <v>0</v>
      </c>
      <c r="LSX77" s="11">
        <f t="shared" si="138"/>
        <v>0</v>
      </c>
      <c r="LSY77" s="11">
        <f t="shared" si="138"/>
        <v>0</v>
      </c>
      <c r="LSZ77" s="11">
        <f t="shared" si="138"/>
        <v>0</v>
      </c>
      <c r="LTA77" s="11">
        <f t="shared" si="138"/>
        <v>0</v>
      </c>
      <c r="LTB77" s="11">
        <f t="shared" si="138"/>
        <v>0</v>
      </c>
      <c r="LTC77" s="11">
        <f t="shared" si="138"/>
        <v>0</v>
      </c>
      <c r="LTD77" s="11">
        <f t="shared" si="138"/>
        <v>0</v>
      </c>
      <c r="LTE77" s="11">
        <f t="shared" si="138"/>
        <v>0</v>
      </c>
      <c r="LTF77" s="11">
        <f t="shared" si="138"/>
        <v>0</v>
      </c>
      <c r="LTG77" s="11">
        <f t="shared" si="138"/>
        <v>0</v>
      </c>
      <c r="LTH77" s="11">
        <f t="shared" si="138"/>
        <v>0</v>
      </c>
      <c r="LTI77" s="11">
        <f t="shared" si="138"/>
        <v>0</v>
      </c>
      <c r="LTJ77" s="11">
        <f t="shared" si="138"/>
        <v>0</v>
      </c>
      <c r="LTK77" s="11">
        <f t="shared" si="138"/>
        <v>0</v>
      </c>
      <c r="LTL77" s="11">
        <f t="shared" si="138"/>
        <v>0</v>
      </c>
      <c r="LTM77" s="11">
        <f t="shared" si="138"/>
        <v>0</v>
      </c>
      <c r="LTN77" s="11">
        <f t="shared" si="138"/>
        <v>0</v>
      </c>
      <c r="LTO77" s="11">
        <f t="shared" si="138"/>
        <v>0</v>
      </c>
      <c r="LTP77" s="11">
        <f t="shared" si="138"/>
        <v>0</v>
      </c>
      <c r="LTQ77" s="11">
        <f t="shared" si="138"/>
        <v>0</v>
      </c>
      <c r="LTR77" s="11">
        <f t="shared" si="138"/>
        <v>0</v>
      </c>
      <c r="LTS77" s="11">
        <f t="shared" si="138"/>
        <v>0</v>
      </c>
      <c r="LTT77" s="11">
        <f t="shared" si="138"/>
        <v>0</v>
      </c>
      <c r="LTU77" s="11">
        <f t="shared" si="138"/>
        <v>0</v>
      </c>
      <c r="LTV77" s="11">
        <f t="shared" si="138"/>
        <v>0</v>
      </c>
      <c r="LTW77" s="11">
        <f t="shared" si="138"/>
        <v>0</v>
      </c>
      <c r="LTX77" s="11">
        <f t="shared" si="138"/>
        <v>0</v>
      </c>
      <c r="LTY77" s="11">
        <f t="shared" si="138"/>
        <v>0</v>
      </c>
      <c r="LTZ77" s="11">
        <f t="shared" si="138"/>
        <v>0</v>
      </c>
      <c r="LUA77" s="11">
        <f t="shared" si="138"/>
        <v>0</v>
      </c>
      <c r="LUB77" s="11">
        <f t="shared" si="138"/>
        <v>0</v>
      </c>
      <c r="LUC77" s="11">
        <f t="shared" si="138"/>
        <v>0</v>
      </c>
      <c r="LUD77" s="11">
        <f t="shared" si="138"/>
        <v>0</v>
      </c>
      <c r="LUE77" s="11">
        <f t="shared" si="138"/>
        <v>0</v>
      </c>
      <c r="LUF77" s="11">
        <f t="shared" si="138"/>
        <v>0</v>
      </c>
      <c r="LUG77" s="11">
        <f t="shared" si="138"/>
        <v>0</v>
      </c>
      <c r="LUH77" s="11">
        <f t="shared" si="138"/>
        <v>0</v>
      </c>
      <c r="LUI77" s="11">
        <f t="shared" si="138"/>
        <v>0</v>
      </c>
      <c r="LUJ77" s="11">
        <f t="shared" si="138"/>
        <v>0</v>
      </c>
      <c r="LUK77" s="11">
        <f t="shared" si="138"/>
        <v>0</v>
      </c>
      <c r="LUL77" s="11">
        <f t="shared" si="138"/>
        <v>0</v>
      </c>
      <c r="LUM77" s="11">
        <f t="shared" si="138"/>
        <v>0</v>
      </c>
      <c r="LUN77" s="11">
        <f t="shared" si="138"/>
        <v>0</v>
      </c>
      <c r="LUO77" s="11">
        <f t="shared" si="138"/>
        <v>0</v>
      </c>
      <c r="LUP77" s="11">
        <f t="shared" si="138"/>
        <v>0</v>
      </c>
      <c r="LUQ77" s="11">
        <f t="shared" si="138"/>
        <v>0</v>
      </c>
      <c r="LUR77" s="11">
        <f t="shared" si="138"/>
        <v>0</v>
      </c>
      <c r="LUS77" s="11">
        <f t="shared" si="138"/>
        <v>0</v>
      </c>
      <c r="LUT77" s="11">
        <f t="shared" si="138"/>
        <v>0</v>
      </c>
      <c r="LUU77" s="11">
        <f t="shared" ref="LUU77:LXF77" si="139">ROUND(SUM(LUU78:LUU85),3)</f>
        <v>0</v>
      </c>
      <c r="LUV77" s="11">
        <f t="shared" si="139"/>
        <v>0</v>
      </c>
      <c r="LUW77" s="11">
        <f t="shared" si="139"/>
        <v>0</v>
      </c>
      <c r="LUX77" s="11">
        <f t="shared" si="139"/>
        <v>0</v>
      </c>
      <c r="LUY77" s="11">
        <f t="shared" si="139"/>
        <v>0</v>
      </c>
      <c r="LUZ77" s="11">
        <f t="shared" si="139"/>
        <v>0</v>
      </c>
      <c r="LVA77" s="11">
        <f t="shared" si="139"/>
        <v>0</v>
      </c>
      <c r="LVB77" s="11">
        <f t="shared" si="139"/>
        <v>0</v>
      </c>
      <c r="LVC77" s="11">
        <f t="shared" si="139"/>
        <v>0</v>
      </c>
      <c r="LVD77" s="11">
        <f t="shared" si="139"/>
        <v>0</v>
      </c>
      <c r="LVE77" s="11">
        <f t="shared" si="139"/>
        <v>0</v>
      </c>
      <c r="LVF77" s="11">
        <f t="shared" si="139"/>
        <v>0</v>
      </c>
      <c r="LVG77" s="11">
        <f t="shared" si="139"/>
        <v>0</v>
      </c>
      <c r="LVH77" s="11">
        <f t="shared" si="139"/>
        <v>0</v>
      </c>
      <c r="LVI77" s="11">
        <f t="shared" si="139"/>
        <v>0</v>
      </c>
      <c r="LVJ77" s="11">
        <f t="shared" si="139"/>
        <v>0</v>
      </c>
      <c r="LVK77" s="11">
        <f t="shared" si="139"/>
        <v>0</v>
      </c>
      <c r="LVL77" s="11">
        <f t="shared" si="139"/>
        <v>0</v>
      </c>
      <c r="LVM77" s="11">
        <f t="shared" si="139"/>
        <v>0</v>
      </c>
      <c r="LVN77" s="11">
        <f t="shared" si="139"/>
        <v>0</v>
      </c>
      <c r="LVO77" s="11">
        <f t="shared" si="139"/>
        <v>0</v>
      </c>
      <c r="LVP77" s="11">
        <f t="shared" si="139"/>
        <v>0</v>
      </c>
      <c r="LVQ77" s="11">
        <f t="shared" si="139"/>
        <v>0</v>
      </c>
      <c r="LVR77" s="11">
        <f t="shared" si="139"/>
        <v>0</v>
      </c>
      <c r="LVS77" s="11">
        <f t="shared" si="139"/>
        <v>0</v>
      </c>
      <c r="LVT77" s="11">
        <f t="shared" si="139"/>
        <v>0</v>
      </c>
      <c r="LVU77" s="11">
        <f t="shared" si="139"/>
        <v>0</v>
      </c>
      <c r="LVV77" s="11">
        <f t="shared" si="139"/>
        <v>0</v>
      </c>
      <c r="LVW77" s="11">
        <f t="shared" si="139"/>
        <v>0</v>
      </c>
      <c r="LVX77" s="11">
        <f t="shared" si="139"/>
        <v>0</v>
      </c>
      <c r="LVY77" s="11">
        <f t="shared" si="139"/>
        <v>0</v>
      </c>
      <c r="LVZ77" s="11">
        <f t="shared" si="139"/>
        <v>0</v>
      </c>
      <c r="LWA77" s="11">
        <f t="shared" si="139"/>
        <v>0</v>
      </c>
      <c r="LWB77" s="11">
        <f t="shared" si="139"/>
        <v>0</v>
      </c>
      <c r="LWC77" s="11">
        <f t="shared" si="139"/>
        <v>0</v>
      </c>
      <c r="LWD77" s="11">
        <f t="shared" si="139"/>
        <v>0</v>
      </c>
      <c r="LWE77" s="11">
        <f t="shared" si="139"/>
        <v>0</v>
      </c>
      <c r="LWF77" s="11">
        <f t="shared" si="139"/>
        <v>0</v>
      </c>
      <c r="LWG77" s="11">
        <f t="shared" si="139"/>
        <v>0</v>
      </c>
      <c r="LWH77" s="11">
        <f t="shared" si="139"/>
        <v>0</v>
      </c>
      <c r="LWI77" s="11">
        <f t="shared" si="139"/>
        <v>0</v>
      </c>
      <c r="LWJ77" s="11">
        <f t="shared" si="139"/>
        <v>0</v>
      </c>
      <c r="LWK77" s="11">
        <f t="shared" si="139"/>
        <v>0</v>
      </c>
      <c r="LWL77" s="11">
        <f t="shared" si="139"/>
        <v>0</v>
      </c>
      <c r="LWM77" s="11">
        <f t="shared" si="139"/>
        <v>0</v>
      </c>
      <c r="LWN77" s="11">
        <f t="shared" si="139"/>
        <v>0</v>
      </c>
      <c r="LWO77" s="11">
        <f t="shared" si="139"/>
        <v>0</v>
      </c>
      <c r="LWP77" s="11">
        <f t="shared" si="139"/>
        <v>0</v>
      </c>
      <c r="LWQ77" s="11">
        <f t="shared" si="139"/>
        <v>0</v>
      </c>
      <c r="LWR77" s="11">
        <f t="shared" si="139"/>
        <v>0</v>
      </c>
      <c r="LWS77" s="11">
        <f t="shared" si="139"/>
        <v>0</v>
      </c>
      <c r="LWT77" s="11">
        <f t="shared" si="139"/>
        <v>0</v>
      </c>
      <c r="LWU77" s="11">
        <f t="shared" si="139"/>
        <v>0</v>
      </c>
      <c r="LWV77" s="11">
        <f t="shared" si="139"/>
        <v>0</v>
      </c>
      <c r="LWW77" s="11">
        <f t="shared" si="139"/>
        <v>0</v>
      </c>
      <c r="LWX77" s="11">
        <f t="shared" si="139"/>
        <v>0</v>
      </c>
      <c r="LWY77" s="11">
        <f t="shared" si="139"/>
        <v>0</v>
      </c>
      <c r="LWZ77" s="11">
        <f t="shared" si="139"/>
        <v>0</v>
      </c>
      <c r="LXA77" s="11">
        <f t="shared" si="139"/>
        <v>0</v>
      </c>
      <c r="LXB77" s="11">
        <f t="shared" si="139"/>
        <v>0</v>
      </c>
      <c r="LXC77" s="11">
        <f t="shared" si="139"/>
        <v>0</v>
      </c>
      <c r="LXD77" s="11">
        <f t="shared" si="139"/>
        <v>0</v>
      </c>
      <c r="LXE77" s="11">
        <f t="shared" si="139"/>
        <v>0</v>
      </c>
      <c r="LXF77" s="11">
        <f t="shared" si="139"/>
        <v>0</v>
      </c>
      <c r="LXG77" s="11">
        <f t="shared" ref="LXG77:LZR77" si="140">ROUND(SUM(LXG78:LXG85),3)</f>
        <v>0</v>
      </c>
      <c r="LXH77" s="11">
        <f t="shared" si="140"/>
        <v>0</v>
      </c>
      <c r="LXI77" s="11">
        <f t="shared" si="140"/>
        <v>0</v>
      </c>
      <c r="LXJ77" s="11">
        <f t="shared" si="140"/>
        <v>0</v>
      </c>
      <c r="LXK77" s="11">
        <f t="shared" si="140"/>
        <v>0</v>
      </c>
      <c r="LXL77" s="11">
        <f t="shared" si="140"/>
        <v>0</v>
      </c>
      <c r="LXM77" s="11">
        <f t="shared" si="140"/>
        <v>0</v>
      </c>
      <c r="LXN77" s="11">
        <f t="shared" si="140"/>
        <v>0</v>
      </c>
      <c r="LXO77" s="11">
        <f t="shared" si="140"/>
        <v>0</v>
      </c>
      <c r="LXP77" s="11">
        <f t="shared" si="140"/>
        <v>0</v>
      </c>
      <c r="LXQ77" s="11">
        <f t="shared" si="140"/>
        <v>0</v>
      </c>
      <c r="LXR77" s="11">
        <f t="shared" si="140"/>
        <v>0</v>
      </c>
      <c r="LXS77" s="11">
        <f t="shared" si="140"/>
        <v>0</v>
      </c>
      <c r="LXT77" s="11">
        <f t="shared" si="140"/>
        <v>0</v>
      </c>
      <c r="LXU77" s="11">
        <f t="shared" si="140"/>
        <v>0</v>
      </c>
      <c r="LXV77" s="11">
        <f t="shared" si="140"/>
        <v>0</v>
      </c>
      <c r="LXW77" s="11">
        <f t="shared" si="140"/>
        <v>0</v>
      </c>
      <c r="LXX77" s="11">
        <f t="shared" si="140"/>
        <v>0</v>
      </c>
      <c r="LXY77" s="11">
        <f t="shared" si="140"/>
        <v>0</v>
      </c>
      <c r="LXZ77" s="11">
        <f t="shared" si="140"/>
        <v>0</v>
      </c>
      <c r="LYA77" s="11">
        <f t="shared" si="140"/>
        <v>0</v>
      </c>
      <c r="LYB77" s="11">
        <f t="shared" si="140"/>
        <v>0</v>
      </c>
      <c r="LYC77" s="11">
        <f t="shared" si="140"/>
        <v>0</v>
      </c>
      <c r="LYD77" s="11">
        <f t="shared" si="140"/>
        <v>0</v>
      </c>
      <c r="LYE77" s="11">
        <f t="shared" si="140"/>
        <v>0</v>
      </c>
      <c r="LYF77" s="11">
        <f t="shared" si="140"/>
        <v>0</v>
      </c>
      <c r="LYG77" s="11">
        <f t="shared" si="140"/>
        <v>0</v>
      </c>
      <c r="LYH77" s="11">
        <f t="shared" si="140"/>
        <v>0</v>
      </c>
      <c r="LYI77" s="11">
        <f t="shared" si="140"/>
        <v>0</v>
      </c>
      <c r="LYJ77" s="11">
        <f t="shared" si="140"/>
        <v>0</v>
      </c>
      <c r="LYK77" s="11">
        <f t="shared" si="140"/>
        <v>0</v>
      </c>
      <c r="LYL77" s="11">
        <f t="shared" si="140"/>
        <v>0</v>
      </c>
      <c r="LYM77" s="11">
        <f t="shared" si="140"/>
        <v>0</v>
      </c>
      <c r="LYN77" s="11">
        <f t="shared" si="140"/>
        <v>0</v>
      </c>
      <c r="LYO77" s="11">
        <f t="shared" si="140"/>
        <v>0</v>
      </c>
      <c r="LYP77" s="11">
        <f t="shared" si="140"/>
        <v>0</v>
      </c>
      <c r="LYQ77" s="11">
        <f t="shared" si="140"/>
        <v>0</v>
      </c>
      <c r="LYR77" s="11">
        <f t="shared" si="140"/>
        <v>0</v>
      </c>
      <c r="LYS77" s="11">
        <f t="shared" si="140"/>
        <v>0</v>
      </c>
      <c r="LYT77" s="11">
        <f t="shared" si="140"/>
        <v>0</v>
      </c>
      <c r="LYU77" s="11">
        <f t="shared" si="140"/>
        <v>0</v>
      </c>
      <c r="LYV77" s="11">
        <f t="shared" si="140"/>
        <v>0</v>
      </c>
      <c r="LYW77" s="11">
        <f t="shared" si="140"/>
        <v>0</v>
      </c>
      <c r="LYX77" s="11">
        <f t="shared" si="140"/>
        <v>0</v>
      </c>
      <c r="LYY77" s="11">
        <f t="shared" si="140"/>
        <v>0</v>
      </c>
      <c r="LYZ77" s="11">
        <f t="shared" si="140"/>
        <v>0</v>
      </c>
      <c r="LZA77" s="11">
        <f t="shared" si="140"/>
        <v>0</v>
      </c>
      <c r="LZB77" s="11">
        <f t="shared" si="140"/>
        <v>0</v>
      </c>
      <c r="LZC77" s="11">
        <f t="shared" si="140"/>
        <v>0</v>
      </c>
      <c r="LZD77" s="11">
        <f t="shared" si="140"/>
        <v>0</v>
      </c>
      <c r="LZE77" s="11">
        <f t="shared" si="140"/>
        <v>0</v>
      </c>
      <c r="LZF77" s="11">
        <f t="shared" si="140"/>
        <v>0</v>
      </c>
      <c r="LZG77" s="11">
        <f t="shared" si="140"/>
        <v>0</v>
      </c>
      <c r="LZH77" s="11">
        <f t="shared" si="140"/>
        <v>0</v>
      </c>
      <c r="LZI77" s="11">
        <f t="shared" si="140"/>
        <v>0</v>
      </c>
      <c r="LZJ77" s="11">
        <f t="shared" si="140"/>
        <v>0</v>
      </c>
      <c r="LZK77" s="11">
        <f t="shared" si="140"/>
        <v>0</v>
      </c>
      <c r="LZL77" s="11">
        <f t="shared" si="140"/>
        <v>0</v>
      </c>
      <c r="LZM77" s="11">
        <f t="shared" si="140"/>
        <v>0</v>
      </c>
      <c r="LZN77" s="11">
        <f t="shared" si="140"/>
        <v>0</v>
      </c>
      <c r="LZO77" s="11">
        <f t="shared" si="140"/>
        <v>0</v>
      </c>
      <c r="LZP77" s="11">
        <f t="shared" si="140"/>
        <v>0</v>
      </c>
      <c r="LZQ77" s="11">
        <f t="shared" si="140"/>
        <v>0</v>
      </c>
      <c r="LZR77" s="11">
        <f t="shared" si="140"/>
        <v>0</v>
      </c>
      <c r="LZS77" s="11">
        <f t="shared" ref="LZS77:MCD77" si="141">ROUND(SUM(LZS78:LZS85),3)</f>
        <v>0</v>
      </c>
      <c r="LZT77" s="11">
        <f t="shared" si="141"/>
        <v>0</v>
      </c>
      <c r="LZU77" s="11">
        <f t="shared" si="141"/>
        <v>0</v>
      </c>
      <c r="LZV77" s="11">
        <f t="shared" si="141"/>
        <v>0</v>
      </c>
      <c r="LZW77" s="11">
        <f t="shared" si="141"/>
        <v>0</v>
      </c>
      <c r="LZX77" s="11">
        <f t="shared" si="141"/>
        <v>0</v>
      </c>
      <c r="LZY77" s="11">
        <f t="shared" si="141"/>
        <v>0</v>
      </c>
      <c r="LZZ77" s="11">
        <f t="shared" si="141"/>
        <v>0</v>
      </c>
      <c r="MAA77" s="11">
        <f t="shared" si="141"/>
        <v>0</v>
      </c>
      <c r="MAB77" s="11">
        <f t="shared" si="141"/>
        <v>0</v>
      </c>
      <c r="MAC77" s="11">
        <f t="shared" si="141"/>
        <v>0</v>
      </c>
      <c r="MAD77" s="11">
        <f t="shared" si="141"/>
        <v>0</v>
      </c>
      <c r="MAE77" s="11">
        <f t="shared" si="141"/>
        <v>0</v>
      </c>
      <c r="MAF77" s="11">
        <f t="shared" si="141"/>
        <v>0</v>
      </c>
      <c r="MAG77" s="11">
        <f t="shared" si="141"/>
        <v>0</v>
      </c>
      <c r="MAH77" s="11">
        <f t="shared" si="141"/>
        <v>0</v>
      </c>
      <c r="MAI77" s="11">
        <f t="shared" si="141"/>
        <v>0</v>
      </c>
      <c r="MAJ77" s="11">
        <f t="shared" si="141"/>
        <v>0</v>
      </c>
      <c r="MAK77" s="11">
        <f t="shared" si="141"/>
        <v>0</v>
      </c>
      <c r="MAL77" s="11">
        <f t="shared" si="141"/>
        <v>0</v>
      </c>
      <c r="MAM77" s="11">
        <f t="shared" si="141"/>
        <v>0</v>
      </c>
      <c r="MAN77" s="11">
        <f t="shared" si="141"/>
        <v>0</v>
      </c>
      <c r="MAO77" s="11">
        <f t="shared" si="141"/>
        <v>0</v>
      </c>
      <c r="MAP77" s="11">
        <f t="shared" si="141"/>
        <v>0</v>
      </c>
      <c r="MAQ77" s="11">
        <f t="shared" si="141"/>
        <v>0</v>
      </c>
      <c r="MAR77" s="11">
        <f t="shared" si="141"/>
        <v>0</v>
      </c>
      <c r="MAS77" s="11">
        <f t="shared" si="141"/>
        <v>0</v>
      </c>
      <c r="MAT77" s="11">
        <f t="shared" si="141"/>
        <v>0</v>
      </c>
      <c r="MAU77" s="11">
        <f t="shared" si="141"/>
        <v>0</v>
      </c>
      <c r="MAV77" s="11">
        <f t="shared" si="141"/>
        <v>0</v>
      </c>
      <c r="MAW77" s="11">
        <f t="shared" si="141"/>
        <v>0</v>
      </c>
      <c r="MAX77" s="11">
        <f t="shared" si="141"/>
        <v>0</v>
      </c>
      <c r="MAY77" s="11">
        <f t="shared" si="141"/>
        <v>0</v>
      </c>
      <c r="MAZ77" s="11">
        <f t="shared" si="141"/>
        <v>0</v>
      </c>
      <c r="MBA77" s="11">
        <f t="shared" si="141"/>
        <v>0</v>
      </c>
      <c r="MBB77" s="11">
        <f t="shared" si="141"/>
        <v>0</v>
      </c>
      <c r="MBC77" s="11">
        <f t="shared" si="141"/>
        <v>0</v>
      </c>
      <c r="MBD77" s="11">
        <f t="shared" si="141"/>
        <v>0</v>
      </c>
      <c r="MBE77" s="11">
        <f t="shared" si="141"/>
        <v>0</v>
      </c>
      <c r="MBF77" s="11">
        <f t="shared" si="141"/>
        <v>0</v>
      </c>
      <c r="MBG77" s="11">
        <f t="shared" si="141"/>
        <v>0</v>
      </c>
      <c r="MBH77" s="11">
        <f t="shared" si="141"/>
        <v>0</v>
      </c>
      <c r="MBI77" s="11">
        <f t="shared" si="141"/>
        <v>0</v>
      </c>
      <c r="MBJ77" s="11">
        <f t="shared" si="141"/>
        <v>0</v>
      </c>
      <c r="MBK77" s="11">
        <f t="shared" si="141"/>
        <v>0</v>
      </c>
      <c r="MBL77" s="11">
        <f t="shared" si="141"/>
        <v>0</v>
      </c>
      <c r="MBM77" s="11">
        <f t="shared" si="141"/>
        <v>0</v>
      </c>
      <c r="MBN77" s="11">
        <f t="shared" si="141"/>
        <v>0</v>
      </c>
      <c r="MBO77" s="11">
        <f t="shared" si="141"/>
        <v>0</v>
      </c>
      <c r="MBP77" s="11">
        <f t="shared" si="141"/>
        <v>0</v>
      </c>
      <c r="MBQ77" s="11">
        <f t="shared" si="141"/>
        <v>0</v>
      </c>
      <c r="MBR77" s="11">
        <f t="shared" si="141"/>
        <v>0</v>
      </c>
      <c r="MBS77" s="11">
        <f t="shared" si="141"/>
        <v>0</v>
      </c>
      <c r="MBT77" s="11">
        <f t="shared" si="141"/>
        <v>0</v>
      </c>
      <c r="MBU77" s="11">
        <f t="shared" si="141"/>
        <v>0</v>
      </c>
      <c r="MBV77" s="11">
        <f t="shared" si="141"/>
        <v>0</v>
      </c>
      <c r="MBW77" s="11">
        <f t="shared" si="141"/>
        <v>0</v>
      </c>
      <c r="MBX77" s="11">
        <f t="shared" si="141"/>
        <v>0</v>
      </c>
      <c r="MBY77" s="11">
        <f t="shared" si="141"/>
        <v>0</v>
      </c>
      <c r="MBZ77" s="11">
        <f t="shared" si="141"/>
        <v>0</v>
      </c>
      <c r="MCA77" s="11">
        <f t="shared" si="141"/>
        <v>0</v>
      </c>
      <c r="MCB77" s="11">
        <f t="shared" si="141"/>
        <v>0</v>
      </c>
      <c r="MCC77" s="11">
        <f t="shared" si="141"/>
        <v>0</v>
      </c>
      <c r="MCD77" s="11">
        <f t="shared" si="141"/>
        <v>0</v>
      </c>
      <c r="MCE77" s="11">
        <f t="shared" ref="MCE77:MEP77" si="142">ROUND(SUM(MCE78:MCE85),3)</f>
        <v>0</v>
      </c>
      <c r="MCF77" s="11">
        <f t="shared" si="142"/>
        <v>0</v>
      </c>
      <c r="MCG77" s="11">
        <f t="shared" si="142"/>
        <v>0</v>
      </c>
      <c r="MCH77" s="11">
        <f t="shared" si="142"/>
        <v>0</v>
      </c>
      <c r="MCI77" s="11">
        <f t="shared" si="142"/>
        <v>0</v>
      </c>
      <c r="MCJ77" s="11">
        <f t="shared" si="142"/>
        <v>0</v>
      </c>
      <c r="MCK77" s="11">
        <f t="shared" si="142"/>
        <v>0</v>
      </c>
      <c r="MCL77" s="11">
        <f t="shared" si="142"/>
        <v>0</v>
      </c>
      <c r="MCM77" s="11">
        <f t="shared" si="142"/>
        <v>0</v>
      </c>
      <c r="MCN77" s="11">
        <f t="shared" si="142"/>
        <v>0</v>
      </c>
      <c r="MCO77" s="11">
        <f t="shared" si="142"/>
        <v>0</v>
      </c>
      <c r="MCP77" s="11">
        <f t="shared" si="142"/>
        <v>0</v>
      </c>
      <c r="MCQ77" s="11">
        <f t="shared" si="142"/>
        <v>0</v>
      </c>
      <c r="MCR77" s="11">
        <f t="shared" si="142"/>
        <v>0</v>
      </c>
      <c r="MCS77" s="11">
        <f t="shared" si="142"/>
        <v>0</v>
      </c>
      <c r="MCT77" s="11">
        <f t="shared" si="142"/>
        <v>0</v>
      </c>
      <c r="MCU77" s="11">
        <f t="shared" si="142"/>
        <v>0</v>
      </c>
      <c r="MCV77" s="11">
        <f t="shared" si="142"/>
        <v>0</v>
      </c>
      <c r="MCW77" s="11">
        <f t="shared" si="142"/>
        <v>0</v>
      </c>
      <c r="MCX77" s="11">
        <f t="shared" si="142"/>
        <v>0</v>
      </c>
      <c r="MCY77" s="11">
        <f t="shared" si="142"/>
        <v>0</v>
      </c>
      <c r="MCZ77" s="11">
        <f t="shared" si="142"/>
        <v>0</v>
      </c>
      <c r="MDA77" s="11">
        <f t="shared" si="142"/>
        <v>0</v>
      </c>
      <c r="MDB77" s="11">
        <f t="shared" si="142"/>
        <v>0</v>
      </c>
      <c r="MDC77" s="11">
        <f t="shared" si="142"/>
        <v>0</v>
      </c>
      <c r="MDD77" s="11">
        <f t="shared" si="142"/>
        <v>0</v>
      </c>
      <c r="MDE77" s="11">
        <f t="shared" si="142"/>
        <v>0</v>
      </c>
      <c r="MDF77" s="11">
        <f t="shared" si="142"/>
        <v>0</v>
      </c>
      <c r="MDG77" s="11">
        <f t="shared" si="142"/>
        <v>0</v>
      </c>
      <c r="MDH77" s="11">
        <f t="shared" si="142"/>
        <v>0</v>
      </c>
      <c r="MDI77" s="11">
        <f t="shared" si="142"/>
        <v>0</v>
      </c>
      <c r="MDJ77" s="11">
        <f t="shared" si="142"/>
        <v>0</v>
      </c>
      <c r="MDK77" s="11">
        <f t="shared" si="142"/>
        <v>0</v>
      </c>
      <c r="MDL77" s="11">
        <f t="shared" si="142"/>
        <v>0</v>
      </c>
      <c r="MDM77" s="11">
        <f t="shared" si="142"/>
        <v>0</v>
      </c>
      <c r="MDN77" s="11">
        <f t="shared" si="142"/>
        <v>0</v>
      </c>
      <c r="MDO77" s="11">
        <f t="shared" si="142"/>
        <v>0</v>
      </c>
      <c r="MDP77" s="11">
        <f t="shared" si="142"/>
        <v>0</v>
      </c>
      <c r="MDQ77" s="11">
        <f t="shared" si="142"/>
        <v>0</v>
      </c>
      <c r="MDR77" s="11">
        <f t="shared" si="142"/>
        <v>0</v>
      </c>
      <c r="MDS77" s="11">
        <f t="shared" si="142"/>
        <v>0</v>
      </c>
      <c r="MDT77" s="11">
        <f t="shared" si="142"/>
        <v>0</v>
      </c>
      <c r="MDU77" s="11">
        <f t="shared" si="142"/>
        <v>0</v>
      </c>
      <c r="MDV77" s="11">
        <f t="shared" si="142"/>
        <v>0</v>
      </c>
      <c r="MDW77" s="11">
        <f t="shared" si="142"/>
        <v>0</v>
      </c>
      <c r="MDX77" s="11">
        <f t="shared" si="142"/>
        <v>0</v>
      </c>
      <c r="MDY77" s="11">
        <f t="shared" si="142"/>
        <v>0</v>
      </c>
      <c r="MDZ77" s="11">
        <f t="shared" si="142"/>
        <v>0</v>
      </c>
      <c r="MEA77" s="11">
        <f t="shared" si="142"/>
        <v>0</v>
      </c>
      <c r="MEB77" s="11">
        <f t="shared" si="142"/>
        <v>0</v>
      </c>
      <c r="MEC77" s="11">
        <f t="shared" si="142"/>
        <v>0</v>
      </c>
      <c r="MED77" s="11">
        <f t="shared" si="142"/>
        <v>0</v>
      </c>
      <c r="MEE77" s="11">
        <f t="shared" si="142"/>
        <v>0</v>
      </c>
      <c r="MEF77" s="11">
        <f t="shared" si="142"/>
        <v>0</v>
      </c>
      <c r="MEG77" s="11">
        <f t="shared" si="142"/>
        <v>0</v>
      </c>
      <c r="MEH77" s="11">
        <f t="shared" si="142"/>
        <v>0</v>
      </c>
      <c r="MEI77" s="11">
        <f t="shared" si="142"/>
        <v>0</v>
      </c>
      <c r="MEJ77" s="11">
        <f t="shared" si="142"/>
        <v>0</v>
      </c>
      <c r="MEK77" s="11">
        <f t="shared" si="142"/>
        <v>0</v>
      </c>
      <c r="MEL77" s="11">
        <f t="shared" si="142"/>
        <v>0</v>
      </c>
      <c r="MEM77" s="11">
        <f t="shared" si="142"/>
        <v>0</v>
      </c>
      <c r="MEN77" s="11">
        <f t="shared" si="142"/>
        <v>0</v>
      </c>
      <c r="MEO77" s="11">
        <f t="shared" si="142"/>
        <v>0</v>
      </c>
      <c r="MEP77" s="11">
        <f t="shared" si="142"/>
        <v>0</v>
      </c>
      <c r="MEQ77" s="11">
        <f t="shared" ref="MEQ77:MHB77" si="143">ROUND(SUM(MEQ78:MEQ85),3)</f>
        <v>0</v>
      </c>
      <c r="MER77" s="11">
        <f t="shared" si="143"/>
        <v>0</v>
      </c>
      <c r="MES77" s="11">
        <f t="shared" si="143"/>
        <v>0</v>
      </c>
      <c r="MET77" s="11">
        <f t="shared" si="143"/>
        <v>0</v>
      </c>
      <c r="MEU77" s="11">
        <f t="shared" si="143"/>
        <v>0</v>
      </c>
      <c r="MEV77" s="11">
        <f t="shared" si="143"/>
        <v>0</v>
      </c>
      <c r="MEW77" s="11">
        <f t="shared" si="143"/>
        <v>0</v>
      </c>
      <c r="MEX77" s="11">
        <f t="shared" si="143"/>
        <v>0</v>
      </c>
      <c r="MEY77" s="11">
        <f t="shared" si="143"/>
        <v>0</v>
      </c>
      <c r="MEZ77" s="11">
        <f t="shared" si="143"/>
        <v>0</v>
      </c>
      <c r="MFA77" s="11">
        <f t="shared" si="143"/>
        <v>0</v>
      </c>
      <c r="MFB77" s="11">
        <f t="shared" si="143"/>
        <v>0</v>
      </c>
      <c r="MFC77" s="11">
        <f t="shared" si="143"/>
        <v>0</v>
      </c>
      <c r="MFD77" s="11">
        <f t="shared" si="143"/>
        <v>0</v>
      </c>
      <c r="MFE77" s="11">
        <f t="shared" si="143"/>
        <v>0</v>
      </c>
      <c r="MFF77" s="11">
        <f t="shared" si="143"/>
        <v>0</v>
      </c>
      <c r="MFG77" s="11">
        <f t="shared" si="143"/>
        <v>0</v>
      </c>
      <c r="MFH77" s="11">
        <f t="shared" si="143"/>
        <v>0</v>
      </c>
      <c r="MFI77" s="11">
        <f t="shared" si="143"/>
        <v>0</v>
      </c>
      <c r="MFJ77" s="11">
        <f t="shared" si="143"/>
        <v>0</v>
      </c>
      <c r="MFK77" s="11">
        <f t="shared" si="143"/>
        <v>0</v>
      </c>
      <c r="MFL77" s="11">
        <f t="shared" si="143"/>
        <v>0</v>
      </c>
      <c r="MFM77" s="11">
        <f t="shared" si="143"/>
        <v>0</v>
      </c>
      <c r="MFN77" s="11">
        <f t="shared" si="143"/>
        <v>0</v>
      </c>
      <c r="MFO77" s="11">
        <f t="shared" si="143"/>
        <v>0</v>
      </c>
      <c r="MFP77" s="11">
        <f t="shared" si="143"/>
        <v>0</v>
      </c>
      <c r="MFQ77" s="11">
        <f t="shared" si="143"/>
        <v>0</v>
      </c>
      <c r="MFR77" s="11">
        <f t="shared" si="143"/>
        <v>0</v>
      </c>
      <c r="MFS77" s="11">
        <f t="shared" si="143"/>
        <v>0</v>
      </c>
      <c r="MFT77" s="11">
        <f t="shared" si="143"/>
        <v>0</v>
      </c>
      <c r="MFU77" s="11">
        <f t="shared" si="143"/>
        <v>0</v>
      </c>
      <c r="MFV77" s="11">
        <f t="shared" si="143"/>
        <v>0</v>
      </c>
      <c r="MFW77" s="11">
        <f t="shared" si="143"/>
        <v>0</v>
      </c>
      <c r="MFX77" s="11">
        <f t="shared" si="143"/>
        <v>0</v>
      </c>
      <c r="MFY77" s="11">
        <f t="shared" si="143"/>
        <v>0</v>
      </c>
      <c r="MFZ77" s="11">
        <f t="shared" si="143"/>
        <v>0</v>
      </c>
      <c r="MGA77" s="11">
        <f t="shared" si="143"/>
        <v>0</v>
      </c>
      <c r="MGB77" s="11">
        <f t="shared" si="143"/>
        <v>0</v>
      </c>
      <c r="MGC77" s="11">
        <f t="shared" si="143"/>
        <v>0</v>
      </c>
      <c r="MGD77" s="11">
        <f t="shared" si="143"/>
        <v>0</v>
      </c>
      <c r="MGE77" s="11">
        <f t="shared" si="143"/>
        <v>0</v>
      </c>
      <c r="MGF77" s="11">
        <f t="shared" si="143"/>
        <v>0</v>
      </c>
      <c r="MGG77" s="11">
        <f t="shared" si="143"/>
        <v>0</v>
      </c>
      <c r="MGH77" s="11">
        <f t="shared" si="143"/>
        <v>0</v>
      </c>
      <c r="MGI77" s="11">
        <f t="shared" si="143"/>
        <v>0</v>
      </c>
      <c r="MGJ77" s="11">
        <f t="shared" si="143"/>
        <v>0</v>
      </c>
      <c r="MGK77" s="11">
        <f t="shared" si="143"/>
        <v>0</v>
      </c>
      <c r="MGL77" s="11">
        <f t="shared" si="143"/>
        <v>0</v>
      </c>
      <c r="MGM77" s="11">
        <f t="shared" si="143"/>
        <v>0</v>
      </c>
      <c r="MGN77" s="11">
        <f t="shared" si="143"/>
        <v>0</v>
      </c>
      <c r="MGO77" s="11">
        <f t="shared" si="143"/>
        <v>0</v>
      </c>
      <c r="MGP77" s="11">
        <f t="shared" si="143"/>
        <v>0</v>
      </c>
      <c r="MGQ77" s="11">
        <f t="shared" si="143"/>
        <v>0</v>
      </c>
      <c r="MGR77" s="11">
        <f t="shared" si="143"/>
        <v>0</v>
      </c>
      <c r="MGS77" s="11">
        <f t="shared" si="143"/>
        <v>0</v>
      </c>
      <c r="MGT77" s="11">
        <f t="shared" si="143"/>
        <v>0</v>
      </c>
      <c r="MGU77" s="11">
        <f t="shared" si="143"/>
        <v>0</v>
      </c>
      <c r="MGV77" s="11">
        <f t="shared" si="143"/>
        <v>0</v>
      </c>
      <c r="MGW77" s="11">
        <f t="shared" si="143"/>
        <v>0</v>
      </c>
      <c r="MGX77" s="11">
        <f t="shared" si="143"/>
        <v>0</v>
      </c>
      <c r="MGY77" s="11">
        <f t="shared" si="143"/>
        <v>0</v>
      </c>
      <c r="MGZ77" s="11">
        <f t="shared" si="143"/>
        <v>0</v>
      </c>
      <c r="MHA77" s="11">
        <f t="shared" si="143"/>
        <v>0</v>
      </c>
      <c r="MHB77" s="11">
        <f t="shared" si="143"/>
        <v>0</v>
      </c>
      <c r="MHC77" s="11">
        <f t="shared" ref="MHC77:MJN77" si="144">ROUND(SUM(MHC78:MHC85),3)</f>
        <v>0</v>
      </c>
      <c r="MHD77" s="11">
        <f t="shared" si="144"/>
        <v>0</v>
      </c>
      <c r="MHE77" s="11">
        <f t="shared" si="144"/>
        <v>0</v>
      </c>
      <c r="MHF77" s="11">
        <f t="shared" si="144"/>
        <v>0</v>
      </c>
      <c r="MHG77" s="11">
        <f t="shared" si="144"/>
        <v>0</v>
      </c>
      <c r="MHH77" s="11">
        <f t="shared" si="144"/>
        <v>0</v>
      </c>
      <c r="MHI77" s="11">
        <f t="shared" si="144"/>
        <v>0</v>
      </c>
      <c r="MHJ77" s="11">
        <f t="shared" si="144"/>
        <v>0</v>
      </c>
      <c r="MHK77" s="11">
        <f t="shared" si="144"/>
        <v>0</v>
      </c>
      <c r="MHL77" s="11">
        <f t="shared" si="144"/>
        <v>0</v>
      </c>
      <c r="MHM77" s="11">
        <f t="shared" si="144"/>
        <v>0</v>
      </c>
      <c r="MHN77" s="11">
        <f t="shared" si="144"/>
        <v>0</v>
      </c>
      <c r="MHO77" s="11">
        <f t="shared" si="144"/>
        <v>0</v>
      </c>
      <c r="MHP77" s="11">
        <f t="shared" si="144"/>
        <v>0</v>
      </c>
      <c r="MHQ77" s="11">
        <f t="shared" si="144"/>
        <v>0</v>
      </c>
      <c r="MHR77" s="11">
        <f t="shared" si="144"/>
        <v>0</v>
      </c>
      <c r="MHS77" s="11">
        <f t="shared" si="144"/>
        <v>0</v>
      </c>
      <c r="MHT77" s="11">
        <f t="shared" si="144"/>
        <v>0</v>
      </c>
      <c r="MHU77" s="11">
        <f t="shared" si="144"/>
        <v>0</v>
      </c>
      <c r="MHV77" s="11">
        <f t="shared" si="144"/>
        <v>0</v>
      </c>
      <c r="MHW77" s="11">
        <f t="shared" si="144"/>
        <v>0</v>
      </c>
      <c r="MHX77" s="11">
        <f t="shared" si="144"/>
        <v>0</v>
      </c>
      <c r="MHY77" s="11">
        <f t="shared" si="144"/>
        <v>0</v>
      </c>
      <c r="MHZ77" s="11">
        <f t="shared" si="144"/>
        <v>0</v>
      </c>
      <c r="MIA77" s="11">
        <f t="shared" si="144"/>
        <v>0</v>
      </c>
      <c r="MIB77" s="11">
        <f t="shared" si="144"/>
        <v>0</v>
      </c>
      <c r="MIC77" s="11">
        <f t="shared" si="144"/>
        <v>0</v>
      </c>
      <c r="MID77" s="11">
        <f t="shared" si="144"/>
        <v>0</v>
      </c>
      <c r="MIE77" s="11">
        <f t="shared" si="144"/>
        <v>0</v>
      </c>
      <c r="MIF77" s="11">
        <f t="shared" si="144"/>
        <v>0</v>
      </c>
      <c r="MIG77" s="11">
        <f t="shared" si="144"/>
        <v>0</v>
      </c>
      <c r="MIH77" s="11">
        <f t="shared" si="144"/>
        <v>0</v>
      </c>
      <c r="MII77" s="11">
        <f t="shared" si="144"/>
        <v>0</v>
      </c>
      <c r="MIJ77" s="11">
        <f t="shared" si="144"/>
        <v>0</v>
      </c>
      <c r="MIK77" s="11">
        <f t="shared" si="144"/>
        <v>0</v>
      </c>
      <c r="MIL77" s="11">
        <f t="shared" si="144"/>
        <v>0</v>
      </c>
      <c r="MIM77" s="11">
        <f t="shared" si="144"/>
        <v>0</v>
      </c>
      <c r="MIN77" s="11">
        <f t="shared" si="144"/>
        <v>0</v>
      </c>
      <c r="MIO77" s="11">
        <f t="shared" si="144"/>
        <v>0</v>
      </c>
      <c r="MIP77" s="11">
        <f t="shared" si="144"/>
        <v>0</v>
      </c>
      <c r="MIQ77" s="11">
        <f t="shared" si="144"/>
        <v>0</v>
      </c>
      <c r="MIR77" s="11">
        <f t="shared" si="144"/>
        <v>0</v>
      </c>
      <c r="MIS77" s="11">
        <f t="shared" si="144"/>
        <v>0</v>
      </c>
      <c r="MIT77" s="11">
        <f t="shared" si="144"/>
        <v>0</v>
      </c>
      <c r="MIU77" s="11">
        <f t="shared" si="144"/>
        <v>0</v>
      </c>
      <c r="MIV77" s="11">
        <f t="shared" si="144"/>
        <v>0</v>
      </c>
      <c r="MIW77" s="11">
        <f t="shared" si="144"/>
        <v>0</v>
      </c>
      <c r="MIX77" s="11">
        <f t="shared" si="144"/>
        <v>0</v>
      </c>
      <c r="MIY77" s="11">
        <f t="shared" si="144"/>
        <v>0</v>
      </c>
      <c r="MIZ77" s="11">
        <f t="shared" si="144"/>
        <v>0</v>
      </c>
      <c r="MJA77" s="11">
        <f t="shared" si="144"/>
        <v>0</v>
      </c>
      <c r="MJB77" s="11">
        <f t="shared" si="144"/>
        <v>0</v>
      </c>
      <c r="MJC77" s="11">
        <f t="shared" si="144"/>
        <v>0</v>
      </c>
      <c r="MJD77" s="11">
        <f t="shared" si="144"/>
        <v>0</v>
      </c>
      <c r="MJE77" s="11">
        <f t="shared" si="144"/>
        <v>0</v>
      </c>
      <c r="MJF77" s="11">
        <f t="shared" si="144"/>
        <v>0</v>
      </c>
      <c r="MJG77" s="11">
        <f t="shared" si="144"/>
        <v>0</v>
      </c>
      <c r="MJH77" s="11">
        <f t="shared" si="144"/>
        <v>0</v>
      </c>
      <c r="MJI77" s="11">
        <f t="shared" si="144"/>
        <v>0</v>
      </c>
      <c r="MJJ77" s="11">
        <f t="shared" si="144"/>
        <v>0</v>
      </c>
      <c r="MJK77" s="11">
        <f t="shared" si="144"/>
        <v>0</v>
      </c>
      <c r="MJL77" s="11">
        <f t="shared" si="144"/>
        <v>0</v>
      </c>
      <c r="MJM77" s="11">
        <f t="shared" si="144"/>
        <v>0</v>
      </c>
      <c r="MJN77" s="11">
        <f t="shared" si="144"/>
        <v>0</v>
      </c>
      <c r="MJO77" s="11">
        <f t="shared" ref="MJO77:MLZ77" si="145">ROUND(SUM(MJO78:MJO85),3)</f>
        <v>0</v>
      </c>
      <c r="MJP77" s="11">
        <f t="shared" si="145"/>
        <v>0</v>
      </c>
      <c r="MJQ77" s="11">
        <f t="shared" si="145"/>
        <v>0</v>
      </c>
      <c r="MJR77" s="11">
        <f t="shared" si="145"/>
        <v>0</v>
      </c>
      <c r="MJS77" s="11">
        <f t="shared" si="145"/>
        <v>0</v>
      </c>
      <c r="MJT77" s="11">
        <f t="shared" si="145"/>
        <v>0</v>
      </c>
      <c r="MJU77" s="11">
        <f t="shared" si="145"/>
        <v>0</v>
      </c>
      <c r="MJV77" s="11">
        <f t="shared" si="145"/>
        <v>0</v>
      </c>
      <c r="MJW77" s="11">
        <f t="shared" si="145"/>
        <v>0</v>
      </c>
      <c r="MJX77" s="11">
        <f t="shared" si="145"/>
        <v>0</v>
      </c>
      <c r="MJY77" s="11">
        <f t="shared" si="145"/>
        <v>0</v>
      </c>
      <c r="MJZ77" s="11">
        <f t="shared" si="145"/>
        <v>0</v>
      </c>
      <c r="MKA77" s="11">
        <f t="shared" si="145"/>
        <v>0</v>
      </c>
      <c r="MKB77" s="11">
        <f t="shared" si="145"/>
        <v>0</v>
      </c>
      <c r="MKC77" s="11">
        <f t="shared" si="145"/>
        <v>0</v>
      </c>
      <c r="MKD77" s="11">
        <f t="shared" si="145"/>
        <v>0</v>
      </c>
      <c r="MKE77" s="11">
        <f t="shared" si="145"/>
        <v>0</v>
      </c>
      <c r="MKF77" s="11">
        <f t="shared" si="145"/>
        <v>0</v>
      </c>
      <c r="MKG77" s="11">
        <f t="shared" si="145"/>
        <v>0</v>
      </c>
      <c r="MKH77" s="11">
        <f t="shared" si="145"/>
        <v>0</v>
      </c>
      <c r="MKI77" s="11">
        <f t="shared" si="145"/>
        <v>0</v>
      </c>
      <c r="MKJ77" s="11">
        <f t="shared" si="145"/>
        <v>0</v>
      </c>
      <c r="MKK77" s="11">
        <f t="shared" si="145"/>
        <v>0</v>
      </c>
      <c r="MKL77" s="11">
        <f t="shared" si="145"/>
        <v>0</v>
      </c>
      <c r="MKM77" s="11">
        <f t="shared" si="145"/>
        <v>0</v>
      </c>
      <c r="MKN77" s="11">
        <f t="shared" si="145"/>
        <v>0</v>
      </c>
      <c r="MKO77" s="11">
        <f t="shared" si="145"/>
        <v>0</v>
      </c>
      <c r="MKP77" s="11">
        <f t="shared" si="145"/>
        <v>0</v>
      </c>
      <c r="MKQ77" s="11">
        <f t="shared" si="145"/>
        <v>0</v>
      </c>
      <c r="MKR77" s="11">
        <f t="shared" si="145"/>
        <v>0</v>
      </c>
      <c r="MKS77" s="11">
        <f t="shared" si="145"/>
        <v>0</v>
      </c>
      <c r="MKT77" s="11">
        <f t="shared" si="145"/>
        <v>0</v>
      </c>
      <c r="MKU77" s="11">
        <f t="shared" si="145"/>
        <v>0</v>
      </c>
      <c r="MKV77" s="11">
        <f t="shared" si="145"/>
        <v>0</v>
      </c>
      <c r="MKW77" s="11">
        <f t="shared" si="145"/>
        <v>0</v>
      </c>
      <c r="MKX77" s="11">
        <f t="shared" si="145"/>
        <v>0</v>
      </c>
      <c r="MKY77" s="11">
        <f t="shared" si="145"/>
        <v>0</v>
      </c>
      <c r="MKZ77" s="11">
        <f t="shared" si="145"/>
        <v>0</v>
      </c>
      <c r="MLA77" s="11">
        <f t="shared" si="145"/>
        <v>0</v>
      </c>
      <c r="MLB77" s="11">
        <f t="shared" si="145"/>
        <v>0</v>
      </c>
      <c r="MLC77" s="11">
        <f t="shared" si="145"/>
        <v>0</v>
      </c>
      <c r="MLD77" s="11">
        <f t="shared" si="145"/>
        <v>0</v>
      </c>
      <c r="MLE77" s="11">
        <f t="shared" si="145"/>
        <v>0</v>
      </c>
      <c r="MLF77" s="11">
        <f t="shared" si="145"/>
        <v>0</v>
      </c>
      <c r="MLG77" s="11">
        <f t="shared" si="145"/>
        <v>0</v>
      </c>
      <c r="MLH77" s="11">
        <f t="shared" si="145"/>
        <v>0</v>
      </c>
      <c r="MLI77" s="11">
        <f t="shared" si="145"/>
        <v>0</v>
      </c>
      <c r="MLJ77" s="11">
        <f t="shared" si="145"/>
        <v>0</v>
      </c>
      <c r="MLK77" s="11">
        <f t="shared" si="145"/>
        <v>0</v>
      </c>
      <c r="MLL77" s="11">
        <f t="shared" si="145"/>
        <v>0</v>
      </c>
      <c r="MLM77" s="11">
        <f t="shared" si="145"/>
        <v>0</v>
      </c>
      <c r="MLN77" s="11">
        <f t="shared" si="145"/>
        <v>0</v>
      </c>
      <c r="MLO77" s="11">
        <f t="shared" si="145"/>
        <v>0</v>
      </c>
      <c r="MLP77" s="11">
        <f t="shared" si="145"/>
        <v>0</v>
      </c>
      <c r="MLQ77" s="11">
        <f t="shared" si="145"/>
        <v>0</v>
      </c>
      <c r="MLR77" s="11">
        <f t="shared" si="145"/>
        <v>0</v>
      </c>
      <c r="MLS77" s="11">
        <f t="shared" si="145"/>
        <v>0</v>
      </c>
      <c r="MLT77" s="11">
        <f t="shared" si="145"/>
        <v>0</v>
      </c>
      <c r="MLU77" s="11">
        <f t="shared" si="145"/>
        <v>0</v>
      </c>
      <c r="MLV77" s="11">
        <f t="shared" si="145"/>
        <v>0</v>
      </c>
      <c r="MLW77" s="11">
        <f t="shared" si="145"/>
        <v>0</v>
      </c>
      <c r="MLX77" s="11">
        <f t="shared" si="145"/>
        <v>0</v>
      </c>
      <c r="MLY77" s="11">
        <f t="shared" si="145"/>
        <v>0</v>
      </c>
      <c r="MLZ77" s="11">
        <f t="shared" si="145"/>
        <v>0</v>
      </c>
      <c r="MMA77" s="11">
        <f t="shared" ref="MMA77:MOL77" si="146">ROUND(SUM(MMA78:MMA85),3)</f>
        <v>0</v>
      </c>
      <c r="MMB77" s="11">
        <f t="shared" si="146"/>
        <v>0</v>
      </c>
      <c r="MMC77" s="11">
        <f t="shared" si="146"/>
        <v>0</v>
      </c>
      <c r="MMD77" s="11">
        <f t="shared" si="146"/>
        <v>0</v>
      </c>
      <c r="MME77" s="11">
        <f t="shared" si="146"/>
        <v>0</v>
      </c>
      <c r="MMF77" s="11">
        <f t="shared" si="146"/>
        <v>0</v>
      </c>
      <c r="MMG77" s="11">
        <f t="shared" si="146"/>
        <v>0</v>
      </c>
      <c r="MMH77" s="11">
        <f t="shared" si="146"/>
        <v>0</v>
      </c>
      <c r="MMI77" s="11">
        <f t="shared" si="146"/>
        <v>0</v>
      </c>
      <c r="MMJ77" s="11">
        <f t="shared" si="146"/>
        <v>0</v>
      </c>
      <c r="MMK77" s="11">
        <f t="shared" si="146"/>
        <v>0</v>
      </c>
      <c r="MML77" s="11">
        <f t="shared" si="146"/>
        <v>0</v>
      </c>
      <c r="MMM77" s="11">
        <f t="shared" si="146"/>
        <v>0</v>
      </c>
      <c r="MMN77" s="11">
        <f t="shared" si="146"/>
        <v>0</v>
      </c>
      <c r="MMO77" s="11">
        <f t="shared" si="146"/>
        <v>0</v>
      </c>
      <c r="MMP77" s="11">
        <f t="shared" si="146"/>
        <v>0</v>
      </c>
      <c r="MMQ77" s="11">
        <f t="shared" si="146"/>
        <v>0</v>
      </c>
      <c r="MMR77" s="11">
        <f t="shared" si="146"/>
        <v>0</v>
      </c>
      <c r="MMS77" s="11">
        <f t="shared" si="146"/>
        <v>0</v>
      </c>
      <c r="MMT77" s="11">
        <f t="shared" si="146"/>
        <v>0</v>
      </c>
      <c r="MMU77" s="11">
        <f t="shared" si="146"/>
        <v>0</v>
      </c>
      <c r="MMV77" s="11">
        <f t="shared" si="146"/>
        <v>0</v>
      </c>
      <c r="MMW77" s="11">
        <f t="shared" si="146"/>
        <v>0</v>
      </c>
      <c r="MMX77" s="11">
        <f t="shared" si="146"/>
        <v>0</v>
      </c>
      <c r="MMY77" s="11">
        <f t="shared" si="146"/>
        <v>0</v>
      </c>
      <c r="MMZ77" s="11">
        <f t="shared" si="146"/>
        <v>0</v>
      </c>
      <c r="MNA77" s="11">
        <f t="shared" si="146"/>
        <v>0</v>
      </c>
      <c r="MNB77" s="11">
        <f t="shared" si="146"/>
        <v>0</v>
      </c>
      <c r="MNC77" s="11">
        <f t="shared" si="146"/>
        <v>0</v>
      </c>
      <c r="MND77" s="11">
        <f t="shared" si="146"/>
        <v>0</v>
      </c>
      <c r="MNE77" s="11">
        <f t="shared" si="146"/>
        <v>0</v>
      </c>
      <c r="MNF77" s="11">
        <f t="shared" si="146"/>
        <v>0</v>
      </c>
      <c r="MNG77" s="11">
        <f t="shared" si="146"/>
        <v>0</v>
      </c>
      <c r="MNH77" s="11">
        <f t="shared" si="146"/>
        <v>0</v>
      </c>
      <c r="MNI77" s="11">
        <f t="shared" si="146"/>
        <v>0</v>
      </c>
      <c r="MNJ77" s="11">
        <f t="shared" si="146"/>
        <v>0</v>
      </c>
      <c r="MNK77" s="11">
        <f t="shared" si="146"/>
        <v>0</v>
      </c>
      <c r="MNL77" s="11">
        <f t="shared" si="146"/>
        <v>0</v>
      </c>
      <c r="MNM77" s="11">
        <f t="shared" si="146"/>
        <v>0</v>
      </c>
      <c r="MNN77" s="11">
        <f t="shared" si="146"/>
        <v>0</v>
      </c>
      <c r="MNO77" s="11">
        <f t="shared" si="146"/>
        <v>0</v>
      </c>
      <c r="MNP77" s="11">
        <f t="shared" si="146"/>
        <v>0</v>
      </c>
      <c r="MNQ77" s="11">
        <f t="shared" si="146"/>
        <v>0</v>
      </c>
      <c r="MNR77" s="11">
        <f t="shared" si="146"/>
        <v>0</v>
      </c>
      <c r="MNS77" s="11">
        <f t="shared" si="146"/>
        <v>0</v>
      </c>
      <c r="MNT77" s="11">
        <f t="shared" si="146"/>
        <v>0</v>
      </c>
      <c r="MNU77" s="11">
        <f t="shared" si="146"/>
        <v>0</v>
      </c>
      <c r="MNV77" s="11">
        <f t="shared" si="146"/>
        <v>0</v>
      </c>
      <c r="MNW77" s="11">
        <f t="shared" si="146"/>
        <v>0</v>
      </c>
      <c r="MNX77" s="11">
        <f t="shared" si="146"/>
        <v>0</v>
      </c>
      <c r="MNY77" s="11">
        <f t="shared" si="146"/>
        <v>0</v>
      </c>
      <c r="MNZ77" s="11">
        <f t="shared" si="146"/>
        <v>0</v>
      </c>
      <c r="MOA77" s="11">
        <f t="shared" si="146"/>
        <v>0</v>
      </c>
      <c r="MOB77" s="11">
        <f t="shared" si="146"/>
        <v>0</v>
      </c>
      <c r="MOC77" s="11">
        <f t="shared" si="146"/>
        <v>0</v>
      </c>
      <c r="MOD77" s="11">
        <f t="shared" si="146"/>
        <v>0</v>
      </c>
      <c r="MOE77" s="11">
        <f t="shared" si="146"/>
        <v>0</v>
      </c>
      <c r="MOF77" s="11">
        <f t="shared" si="146"/>
        <v>0</v>
      </c>
      <c r="MOG77" s="11">
        <f t="shared" si="146"/>
        <v>0</v>
      </c>
      <c r="MOH77" s="11">
        <f t="shared" si="146"/>
        <v>0</v>
      </c>
      <c r="MOI77" s="11">
        <f t="shared" si="146"/>
        <v>0</v>
      </c>
      <c r="MOJ77" s="11">
        <f t="shared" si="146"/>
        <v>0</v>
      </c>
      <c r="MOK77" s="11">
        <f t="shared" si="146"/>
        <v>0</v>
      </c>
      <c r="MOL77" s="11">
        <f t="shared" si="146"/>
        <v>0</v>
      </c>
      <c r="MOM77" s="11">
        <f t="shared" ref="MOM77:MQX77" si="147">ROUND(SUM(MOM78:MOM85),3)</f>
        <v>0</v>
      </c>
      <c r="MON77" s="11">
        <f t="shared" si="147"/>
        <v>0</v>
      </c>
      <c r="MOO77" s="11">
        <f t="shared" si="147"/>
        <v>0</v>
      </c>
      <c r="MOP77" s="11">
        <f t="shared" si="147"/>
        <v>0</v>
      </c>
      <c r="MOQ77" s="11">
        <f t="shared" si="147"/>
        <v>0</v>
      </c>
      <c r="MOR77" s="11">
        <f t="shared" si="147"/>
        <v>0</v>
      </c>
      <c r="MOS77" s="11">
        <f t="shared" si="147"/>
        <v>0</v>
      </c>
      <c r="MOT77" s="11">
        <f t="shared" si="147"/>
        <v>0</v>
      </c>
      <c r="MOU77" s="11">
        <f t="shared" si="147"/>
        <v>0</v>
      </c>
      <c r="MOV77" s="11">
        <f t="shared" si="147"/>
        <v>0</v>
      </c>
      <c r="MOW77" s="11">
        <f t="shared" si="147"/>
        <v>0</v>
      </c>
      <c r="MOX77" s="11">
        <f t="shared" si="147"/>
        <v>0</v>
      </c>
      <c r="MOY77" s="11">
        <f t="shared" si="147"/>
        <v>0</v>
      </c>
      <c r="MOZ77" s="11">
        <f t="shared" si="147"/>
        <v>0</v>
      </c>
      <c r="MPA77" s="11">
        <f t="shared" si="147"/>
        <v>0</v>
      </c>
      <c r="MPB77" s="11">
        <f t="shared" si="147"/>
        <v>0</v>
      </c>
      <c r="MPC77" s="11">
        <f t="shared" si="147"/>
        <v>0</v>
      </c>
      <c r="MPD77" s="11">
        <f t="shared" si="147"/>
        <v>0</v>
      </c>
      <c r="MPE77" s="11">
        <f t="shared" si="147"/>
        <v>0</v>
      </c>
      <c r="MPF77" s="11">
        <f t="shared" si="147"/>
        <v>0</v>
      </c>
      <c r="MPG77" s="11">
        <f t="shared" si="147"/>
        <v>0</v>
      </c>
      <c r="MPH77" s="11">
        <f t="shared" si="147"/>
        <v>0</v>
      </c>
      <c r="MPI77" s="11">
        <f t="shared" si="147"/>
        <v>0</v>
      </c>
      <c r="MPJ77" s="11">
        <f t="shared" si="147"/>
        <v>0</v>
      </c>
      <c r="MPK77" s="11">
        <f t="shared" si="147"/>
        <v>0</v>
      </c>
      <c r="MPL77" s="11">
        <f t="shared" si="147"/>
        <v>0</v>
      </c>
      <c r="MPM77" s="11">
        <f t="shared" si="147"/>
        <v>0</v>
      </c>
      <c r="MPN77" s="11">
        <f t="shared" si="147"/>
        <v>0</v>
      </c>
      <c r="MPO77" s="11">
        <f t="shared" si="147"/>
        <v>0</v>
      </c>
      <c r="MPP77" s="11">
        <f t="shared" si="147"/>
        <v>0</v>
      </c>
      <c r="MPQ77" s="11">
        <f t="shared" si="147"/>
        <v>0</v>
      </c>
      <c r="MPR77" s="11">
        <f t="shared" si="147"/>
        <v>0</v>
      </c>
      <c r="MPS77" s="11">
        <f t="shared" si="147"/>
        <v>0</v>
      </c>
      <c r="MPT77" s="11">
        <f t="shared" si="147"/>
        <v>0</v>
      </c>
      <c r="MPU77" s="11">
        <f t="shared" si="147"/>
        <v>0</v>
      </c>
      <c r="MPV77" s="11">
        <f t="shared" si="147"/>
        <v>0</v>
      </c>
      <c r="MPW77" s="11">
        <f t="shared" si="147"/>
        <v>0</v>
      </c>
      <c r="MPX77" s="11">
        <f t="shared" si="147"/>
        <v>0</v>
      </c>
      <c r="MPY77" s="11">
        <f t="shared" si="147"/>
        <v>0</v>
      </c>
      <c r="MPZ77" s="11">
        <f t="shared" si="147"/>
        <v>0</v>
      </c>
      <c r="MQA77" s="11">
        <f t="shared" si="147"/>
        <v>0</v>
      </c>
      <c r="MQB77" s="11">
        <f t="shared" si="147"/>
        <v>0</v>
      </c>
      <c r="MQC77" s="11">
        <f t="shared" si="147"/>
        <v>0</v>
      </c>
      <c r="MQD77" s="11">
        <f t="shared" si="147"/>
        <v>0</v>
      </c>
      <c r="MQE77" s="11">
        <f t="shared" si="147"/>
        <v>0</v>
      </c>
      <c r="MQF77" s="11">
        <f t="shared" si="147"/>
        <v>0</v>
      </c>
      <c r="MQG77" s="11">
        <f t="shared" si="147"/>
        <v>0</v>
      </c>
      <c r="MQH77" s="11">
        <f t="shared" si="147"/>
        <v>0</v>
      </c>
      <c r="MQI77" s="11">
        <f t="shared" si="147"/>
        <v>0</v>
      </c>
      <c r="MQJ77" s="11">
        <f t="shared" si="147"/>
        <v>0</v>
      </c>
      <c r="MQK77" s="11">
        <f t="shared" si="147"/>
        <v>0</v>
      </c>
      <c r="MQL77" s="11">
        <f t="shared" si="147"/>
        <v>0</v>
      </c>
      <c r="MQM77" s="11">
        <f t="shared" si="147"/>
        <v>0</v>
      </c>
      <c r="MQN77" s="11">
        <f t="shared" si="147"/>
        <v>0</v>
      </c>
      <c r="MQO77" s="11">
        <f t="shared" si="147"/>
        <v>0</v>
      </c>
      <c r="MQP77" s="11">
        <f t="shared" si="147"/>
        <v>0</v>
      </c>
      <c r="MQQ77" s="11">
        <f t="shared" si="147"/>
        <v>0</v>
      </c>
      <c r="MQR77" s="11">
        <f t="shared" si="147"/>
        <v>0</v>
      </c>
      <c r="MQS77" s="11">
        <f t="shared" si="147"/>
        <v>0</v>
      </c>
      <c r="MQT77" s="11">
        <f t="shared" si="147"/>
        <v>0</v>
      </c>
      <c r="MQU77" s="11">
        <f t="shared" si="147"/>
        <v>0</v>
      </c>
      <c r="MQV77" s="11">
        <f t="shared" si="147"/>
        <v>0</v>
      </c>
      <c r="MQW77" s="11">
        <f t="shared" si="147"/>
        <v>0</v>
      </c>
      <c r="MQX77" s="11">
        <f t="shared" si="147"/>
        <v>0</v>
      </c>
      <c r="MQY77" s="11">
        <f t="shared" ref="MQY77:MTJ77" si="148">ROUND(SUM(MQY78:MQY85),3)</f>
        <v>0</v>
      </c>
      <c r="MQZ77" s="11">
        <f t="shared" si="148"/>
        <v>0</v>
      </c>
      <c r="MRA77" s="11">
        <f t="shared" si="148"/>
        <v>0</v>
      </c>
      <c r="MRB77" s="11">
        <f t="shared" si="148"/>
        <v>0</v>
      </c>
      <c r="MRC77" s="11">
        <f t="shared" si="148"/>
        <v>0</v>
      </c>
      <c r="MRD77" s="11">
        <f t="shared" si="148"/>
        <v>0</v>
      </c>
      <c r="MRE77" s="11">
        <f t="shared" si="148"/>
        <v>0</v>
      </c>
      <c r="MRF77" s="11">
        <f t="shared" si="148"/>
        <v>0</v>
      </c>
      <c r="MRG77" s="11">
        <f t="shared" si="148"/>
        <v>0</v>
      </c>
      <c r="MRH77" s="11">
        <f t="shared" si="148"/>
        <v>0</v>
      </c>
      <c r="MRI77" s="11">
        <f t="shared" si="148"/>
        <v>0</v>
      </c>
      <c r="MRJ77" s="11">
        <f t="shared" si="148"/>
        <v>0</v>
      </c>
      <c r="MRK77" s="11">
        <f t="shared" si="148"/>
        <v>0</v>
      </c>
      <c r="MRL77" s="11">
        <f t="shared" si="148"/>
        <v>0</v>
      </c>
      <c r="MRM77" s="11">
        <f t="shared" si="148"/>
        <v>0</v>
      </c>
      <c r="MRN77" s="11">
        <f t="shared" si="148"/>
        <v>0</v>
      </c>
      <c r="MRO77" s="11">
        <f t="shared" si="148"/>
        <v>0</v>
      </c>
      <c r="MRP77" s="11">
        <f t="shared" si="148"/>
        <v>0</v>
      </c>
      <c r="MRQ77" s="11">
        <f t="shared" si="148"/>
        <v>0</v>
      </c>
      <c r="MRR77" s="11">
        <f t="shared" si="148"/>
        <v>0</v>
      </c>
      <c r="MRS77" s="11">
        <f t="shared" si="148"/>
        <v>0</v>
      </c>
      <c r="MRT77" s="11">
        <f t="shared" si="148"/>
        <v>0</v>
      </c>
      <c r="MRU77" s="11">
        <f t="shared" si="148"/>
        <v>0</v>
      </c>
      <c r="MRV77" s="11">
        <f t="shared" si="148"/>
        <v>0</v>
      </c>
      <c r="MRW77" s="11">
        <f t="shared" si="148"/>
        <v>0</v>
      </c>
      <c r="MRX77" s="11">
        <f t="shared" si="148"/>
        <v>0</v>
      </c>
      <c r="MRY77" s="11">
        <f t="shared" si="148"/>
        <v>0</v>
      </c>
      <c r="MRZ77" s="11">
        <f t="shared" si="148"/>
        <v>0</v>
      </c>
      <c r="MSA77" s="11">
        <f t="shared" si="148"/>
        <v>0</v>
      </c>
      <c r="MSB77" s="11">
        <f t="shared" si="148"/>
        <v>0</v>
      </c>
      <c r="MSC77" s="11">
        <f t="shared" si="148"/>
        <v>0</v>
      </c>
      <c r="MSD77" s="11">
        <f t="shared" si="148"/>
        <v>0</v>
      </c>
      <c r="MSE77" s="11">
        <f t="shared" si="148"/>
        <v>0</v>
      </c>
      <c r="MSF77" s="11">
        <f t="shared" si="148"/>
        <v>0</v>
      </c>
      <c r="MSG77" s="11">
        <f t="shared" si="148"/>
        <v>0</v>
      </c>
      <c r="MSH77" s="11">
        <f t="shared" si="148"/>
        <v>0</v>
      </c>
      <c r="MSI77" s="11">
        <f t="shared" si="148"/>
        <v>0</v>
      </c>
      <c r="MSJ77" s="11">
        <f t="shared" si="148"/>
        <v>0</v>
      </c>
      <c r="MSK77" s="11">
        <f t="shared" si="148"/>
        <v>0</v>
      </c>
      <c r="MSL77" s="11">
        <f t="shared" si="148"/>
        <v>0</v>
      </c>
      <c r="MSM77" s="11">
        <f t="shared" si="148"/>
        <v>0</v>
      </c>
      <c r="MSN77" s="11">
        <f t="shared" si="148"/>
        <v>0</v>
      </c>
      <c r="MSO77" s="11">
        <f t="shared" si="148"/>
        <v>0</v>
      </c>
      <c r="MSP77" s="11">
        <f t="shared" si="148"/>
        <v>0</v>
      </c>
      <c r="MSQ77" s="11">
        <f t="shared" si="148"/>
        <v>0</v>
      </c>
      <c r="MSR77" s="11">
        <f t="shared" si="148"/>
        <v>0</v>
      </c>
      <c r="MSS77" s="11">
        <f t="shared" si="148"/>
        <v>0</v>
      </c>
      <c r="MST77" s="11">
        <f t="shared" si="148"/>
        <v>0</v>
      </c>
      <c r="MSU77" s="11">
        <f t="shared" si="148"/>
        <v>0</v>
      </c>
      <c r="MSV77" s="11">
        <f t="shared" si="148"/>
        <v>0</v>
      </c>
      <c r="MSW77" s="11">
        <f t="shared" si="148"/>
        <v>0</v>
      </c>
      <c r="MSX77" s="11">
        <f t="shared" si="148"/>
        <v>0</v>
      </c>
      <c r="MSY77" s="11">
        <f t="shared" si="148"/>
        <v>0</v>
      </c>
      <c r="MSZ77" s="11">
        <f t="shared" si="148"/>
        <v>0</v>
      </c>
      <c r="MTA77" s="11">
        <f t="shared" si="148"/>
        <v>0</v>
      </c>
      <c r="MTB77" s="11">
        <f t="shared" si="148"/>
        <v>0</v>
      </c>
      <c r="MTC77" s="11">
        <f t="shared" si="148"/>
        <v>0</v>
      </c>
      <c r="MTD77" s="11">
        <f t="shared" si="148"/>
        <v>0</v>
      </c>
      <c r="MTE77" s="11">
        <f t="shared" si="148"/>
        <v>0</v>
      </c>
      <c r="MTF77" s="11">
        <f t="shared" si="148"/>
        <v>0</v>
      </c>
      <c r="MTG77" s="11">
        <f t="shared" si="148"/>
        <v>0</v>
      </c>
      <c r="MTH77" s="11">
        <f t="shared" si="148"/>
        <v>0</v>
      </c>
      <c r="MTI77" s="11">
        <f t="shared" si="148"/>
        <v>0</v>
      </c>
      <c r="MTJ77" s="11">
        <f t="shared" si="148"/>
        <v>0</v>
      </c>
      <c r="MTK77" s="11">
        <f t="shared" ref="MTK77:MVV77" si="149">ROUND(SUM(MTK78:MTK85),3)</f>
        <v>0</v>
      </c>
      <c r="MTL77" s="11">
        <f t="shared" si="149"/>
        <v>0</v>
      </c>
      <c r="MTM77" s="11">
        <f t="shared" si="149"/>
        <v>0</v>
      </c>
      <c r="MTN77" s="11">
        <f t="shared" si="149"/>
        <v>0</v>
      </c>
      <c r="MTO77" s="11">
        <f t="shared" si="149"/>
        <v>0</v>
      </c>
      <c r="MTP77" s="11">
        <f t="shared" si="149"/>
        <v>0</v>
      </c>
      <c r="MTQ77" s="11">
        <f t="shared" si="149"/>
        <v>0</v>
      </c>
      <c r="MTR77" s="11">
        <f t="shared" si="149"/>
        <v>0</v>
      </c>
      <c r="MTS77" s="11">
        <f t="shared" si="149"/>
        <v>0</v>
      </c>
      <c r="MTT77" s="11">
        <f t="shared" si="149"/>
        <v>0</v>
      </c>
      <c r="MTU77" s="11">
        <f t="shared" si="149"/>
        <v>0</v>
      </c>
      <c r="MTV77" s="11">
        <f t="shared" si="149"/>
        <v>0</v>
      </c>
      <c r="MTW77" s="11">
        <f t="shared" si="149"/>
        <v>0</v>
      </c>
      <c r="MTX77" s="11">
        <f t="shared" si="149"/>
        <v>0</v>
      </c>
      <c r="MTY77" s="11">
        <f t="shared" si="149"/>
        <v>0</v>
      </c>
      <c r="MTZ77" s="11">
        <f t="shared" si="149"/>
        <v>0</v>
      </c>
      <c r="MUA77" s="11">
        <f t="shared" si="149"/>
        <v>0</v>
      </c>
      <c r="MUB77" s="11">
        <f t="shared" si="149"/>
        <v>0</v>
      </c>
      <c r="MUC77" s="11">
        <f t="shared" si="149"/>
        <v>0</v>
      </c>
      <c r="MUD77" s="11">
        <f t="shared" si="149"/>
        <v>0</v>
      </c>
      <c r="MUE77" s="11">
        <f t="shared" si="149"/>
        <v>0</v>
      </c>
      <c r="MUF77" s="11">
        <f t="shared" si="149"/>
        <v>0</v>
      </c>
      <c r="MUG77" s="11">
        <f t="shared" si="149"/>
        <v>0</v>
      </c>
      <c r="MUH77" s="11">
        <f t="shared" si="149"/>
        <v>0</v>
      </c>
      <c r="MUI77" s="11">
        <f t="shared" si="149"/>
        <v>0</v>
      </c>
      <c r="MUJ77" s="11">
        <f t="shared" si="149"/>
        <v>0</v>
      </c>
      <c r="MUK77" s="11">
        <f t="shared" si="149"/>
        <v>0</v>
      </c>
      <c r="MUL77" s="11">
        <f t="shared" si="149"/>
        <v>0</v>
      </c>
      <c r="MUM77" s="11">
        <f t="shared" si="149"/>
        <v>0</v>
      </c>
      <c r="MUN77" s="11">
        <f t="shared" si="149"/>
        <v>0</v>
      </c>
      <c r="MUO77" s="11">
        <f t="shared" si="149"/>
        <v>0</v>
      </c>
      <c r="MUP77" s="11">
        <f t="shared" si="149"/>
        <v>0</v>
      </c>
      <c r="MUQ77" s="11">
        <f t="shared" si="149"/>
        <v>0</v>
      </c>
      <c r="MUR77" s="11">
        <f t="shared" si="149"/>
        <v>0</v>
      </c>
      <c r="MUS77" s="11">
        <f t="shared" si="149"/>
        <v>0</v>
      </c>
      <c r="MUT77" s="11">
        <f t="shared" si="149"/>
        <v>0</v>
      </c>
      <c r="MUU77" s="11">
        <f t="shared" si="149"/>
        <v>0</v>
      </c>
      <c r="MUV77" s="11">
        <f t="shared" si="149"/>
        <v>0</v>
      </c>
      <c r="MUW77" s="11">
        <f t="shared" si="149"/>
        <v>0</v>
      </c>
      <c r="MUX77" s="11">
        <f t="shared" si="149"/>
        <v>0</v>
      </c>
      <c r="MUY77" s="11">
        <f t="shared" si="149"/>
        <v>0</v>
      </c>
      <c r="MUZ77" s="11">
        <f t="shared" si="149"/>
        <v>0</v>
      </c>
      <c r="MVA77" s="11">
        <f t="shared" si="149"/>
        <v>0</v>
      </c>
      <c r="MVB77" s="11">
        <f t="shared" si="149"/>
        <v>0</v>
      </c>
      <c r="MVC77" s="11">
        <f t="shared" si="149"/>
        <v>0</v>
      </c>
      <c r="MVD77" s="11">
        <f t="shared" si="149"/>
        <v>0</v>
      </c>
      <c r="MVE77" s="11">
        <f t="shared" si="149"/>
        <v>0</v>
      </c>
      <c r="MVF77" s="11">
        <f t="shared" si="149"/>
        <v>0</v>
      </c>
      <c r="MVG77" s="11">
        <f t="shared" si="149"/>
        <v>0</v>
      </c>
      <c r="MVH77" s="11">
        <f t="shared" si="149"/>
        <v>0</v>
      </c>
      <c r="MVI77" s="11">
        <f t="shared" si="149"/>
        <v>0</v>
      </c>
      <c r="MVJ77" s="11">
        <f t="shared" si="149"/>
        <v>0</v>
      </c>
      <c r="MVK77" s="11">
        <f t="shared" si="149"/>
        <v>0</v>
      </c>
      <c r="MVL77" s="11">
        <f t="shared" si="149"/>
        <v>0</v>
      </c>
      <c r="MVM77" s="11">
        <f t="shared" si="149"/>
        <v>0</v>
      </c>
      <c r="MVN77" s="11">
        <f t="shared" si="149"/>
        <v>0</v>
      </c>
      <c r="MVO77" s="11">
        <f t="shared" si="149"/>
        <v>0</v>
      </c>
      <c r="MVP77" s="11">
        <f t="shared" si="149"/>
        <v>0</v>
      </c>
      <c r="MVQ77" s="11">
        <f t="shared" si="149"/>
        <v>0</v>
      </c>
      <c r="MVR77" s="11">
        <f t="shared" si="149"/>
        <v>0</v>
      </c>
      <c r="MVS77" s="11">
        <f t="shared" si="149"/>
        <v>0</v>
      </c>
      <c r="MVT77" s="11">
        <f t="shared" si="149"/>
        <v>0</v>
      </c>
      <c r="MVU77" s="11">
        <f t="shared" si="149"/>
        <v>0</v>
      </c>
      <c r="MVV77" s="11">
        <f t="shared" si="149"/>
        <v>0</v>
      </c>
      <c r="MVW77" s="11">
        <f t="shared" ref="MVW77:MYH77" si="150">ROUND(SUM(MVW78:MVW85),3)</f>
        <v>0</v>
      </c>
      <c r="MVX77" s="11">
        <f t="shared" si="150"/>
        <v>0</v>
      </c>
      <c r="MVY77" s="11">
        <f t="shared" si="150"/>
        <v>0</v>
      </c>
      <c r="MVZ77" s="11">
        <f t="shared" si="150"/>
        <v>0</v>
      </c>
      <c r="MWA77" s="11">
        <f t="shared" si="150"/>
        <v>0</v>
      </c>
      <c r="MWB77" s="11">
        <f t="shared" si="150"/>
        <v>0</v>
      </c>
      <c r="MWC77" s="11">
        <f t="shared" si="150"/>
        <v>0</v>
      </c>
      <c r="MWD77" s="11">
        <f t="shared" si="150"/>
        <v>0</v>
      </c>
      <c r="MWE77" s="11">
        <f t="shared" si="150"/>
        <v>0</v>
      </c>
      <c r="MWF77" s="11">
        <f t="shared" si="150"/>
        <v>0</v>
      </c>
      <c r="MWG77" s="11">
        <f t="shared" si="150"/>
        <v>0</v>
      </c>
      <c r="MWH77" s="11">
        <f t="shared" si="150"/>
        <v>0</v>
      </c>
      <c r="MWI77" s="11">
        <f t="shared" si="150"/>
        <v>0</v>
      </c>
      <c r="MWJ77" s="11">
        <f t="shared" si="150"/>
        <v>0</v>
      </c>
      <c r="MWK77" s="11">
        <f t="shared" si="150"/>
        <v>0</v>
      </c>
      <c r="MWL77" s="11">
        <f t="shared" si="150"/>
        <v>0</v>
      </c>
      <c r="MWM77" s="11">
        <f t="shared" si="150"/>
        <v>0</v>
      </c>
      <c r="MWN77" s="11">
        <f t="shared" si="150"/>
        <v>0</v>
      </c>
      <c r="MWO77" s="11">
        <f t="shared" si="150"/>
        <v>0</v>
      </c>
      <c r="MWP77" s="11">
        <f t="shared" si="150"/>
        <v>0</v>
      </c>
      <c r="MWQ77" s="11">
        <f t="shared" si="150"/>
        <v>0</v>
      </c>
      <c r="MWR77" s="11">
        <f t="shared" si="150"/>
        <v>0</v>
      </c>
      <c r="MWS77" s="11">
        <f t="shared" si="150"/>
        <v>0</v>
      </c>
      <c r="MWT77" s="11">
        <f t="shared" si="150"/>
        <v>0</v>
      </c>
      <c r="MWU77" s="11">
        <f t="shared" si="150"/>
        <v>0</v>
      </c>
      <c r="MWV77" s="11">
        <f t="shared" si="150"/>
        <v>0</v>
      </c>
      <c r="MWW77" s="11">
        <f t="shared" si="150"/>
        <v>0</v>
      </c>
      <c r="MWX77" s="11">
        <f t="shared" si="150"/>
        <v>0</v>
      </c>
      <c r="MWY77" s="11">
        <f t="shared" si="150"/>
        <v>0</v>
      </c>
      <c r="MWZ77" s="11">
        <f t="shared" si="150"/>
        <v>0</v>
      </c>
      <c r="MXA77" s="11">
        <f t="shared" si="150"/>
        <v>0</v>
      </c>
      <c r="MXB77" s="11">
        <f t="shared" si="150"/>
        <v>0</v>
      </c>
      <c r="MXC77" s="11">
        <f t="shared" si="150"/>
        <v>0</v>
      </c>
      <c r="MXD77" s="11">
        <f t="shared" si="150"/>
        <v>0</v>
      </c>
      <c r="MXE77" s="11">
        <f t="shared" si="150"/>
        <v>0</v>
      </c>
      <c r="MXF77" s="11">
        <f t="shared" si="150"/>
        <v>0</v>
      </c>
      <c r="MXG77" s="11">
        <f t="shared" si="150"/>
        <v>0</v>
      </c>
      <c r="MXH77" s="11">
        <f t="shared" si="150"/>
        <v>0</v>
      </c>
      <c r="MXI77" s="11">
        <f t="shared" si="150"/>
        <v>0</v>
      </c>
      <c r="MXJ77" s="11">
        <f t="shared" si="150"/>
        <v>0</v>
      </c>
      <c r="MXK77" s="11">
        <f t="shared" si="150"/>
        <v>0</v>
      </c>
      <c r="MXL77" s="11">
        <f t="shared" si="150"/>
        <v>0</v>
      </c>
      <c r="MXM77" s="11">
        <f t="shared" si="150"/>
        <v>0</v>
      </c>
      <c r="MXN77" s="11">
        <f t="shared" si="150"/>
        <v>0</v>
      </c>
      <c r="MXO77" s="11">
        <f t="shared" si="150"/>
        <v>0</v>
      </c>
      <c r="MXP77" s="11">
        <f t="shared" si="150"/>
        <v>0</v>
      </c>
      <c r="MXQ77" s="11">
        <f t="shared" si="150"/>
        <v>0</v>
      </c>
      <c r="MXR77" s="11">
        <f t="shared" si="150"/>
        <v>0</v>
      </c>
      <c r="MXS77" s="11">
        <f t="shared" si="150"/>
        <v>0</v>
      </c>
      <c r="MXT77" s="11">
        <f t="shared" si="150"/>
        <v>0</v>
      </c>
      <c r="MXU77" s="11">
        <f t="shared" si="150"/>
        <v>0</v>
      </c>
      <c r="MXV77" s="11">
        <f t="shared" si="150"/>
        <v>0</v>
      </c>
      <c r="MXW77" s="11">
        <f t="shared" si="150"/>
        <v>0</v>
      </c>
      <c r="MXX77" s="11">
        <f t="shared" si="150"/>
        <v>0</v>
      </c>
      <c r="MXY77" s="11">
        <f t="shared" si="150"/>
        <v>0</v>
      </c>
      <c r="MXZ77" s="11">
        <f t="shared" si="150"/>
        <v>0</v>
      </c>
      <c r="MYA77" s="11">
        <f t="shared" si="150"/>
        <v>0</v>
      </c>
      <c r="MYB77" s="11">
        <f t="shared" si="150"/>
        <v>0</v>
      </c>
      <c r="MYC77" s="11">
        <f t="shared" si="150"/>
        <v>0</v>
      </c>
      <c r="MYD77" s="11">
        <f t="shared" si="150"/>
        <v>0</v>
      </c>
      <c r="MYE77" s="11">
        <f t="shared" si="150"/>
        <v>0</v>
      </c>
      <c r="MYF77" s="11">
        <f t="shared" si="150"/>
        <v>0</v>
      </c>
      <c r="MYG77" s="11">
        <f t="shared" si="150"/>
        <v>0</v>
      </c>
      <c r="MYH77" s="11">
        <f t="shared" si="150"/>
        <v>0</v>
      </c>
      <c r="MYI77" s="11">
        <f t="shared" ref="MYI77:NAT77" si="151">ROUND(SUM(MYI78:MYI85),3)</f>
        <v>0</v>
      </c>
      <c r="MYJ77" s="11">
        <f t="shared" si="151"/>
        <v>0</v>
      </c>
      <c r="MYK77" s="11">
        <f t="shared" si="151"/>
        <v>0</v>
      </c>
      <c r="MYL77" s="11">
        <f t="shared" si="151"/>
        <v>0</v>
      </c>
      <c r="MYM77" s="11">
        <f t="shared" si="151"/>
        <v>0</v>
      </c>
      <c r="MYN77" s="11">
        <f t="shared" si="151"/>
        <v>0</v>
      </c>
      <c r="MYO77" s="11">
        <f t="shared" si="151"/>
        <v>0</v>
      </c>
      <c r="MYP77" s="11">
        <f t="shared" si="151"/>
        <v>0</v>
      </c>
      <c r="MYQ77" s="11">
        <f t="shared" si="151"/>
        <v>0</v>
      </c>
      <c r="MYR77" s="11">
        <f t="shared" si="151"/>
        <v>0</v>
      </c>
      <c r="MYS77" s="11">
        <f t="shared" si="151"/>
        <v>0</v>
      </c>
      <c r="MYT77" s="11">
        <f t="shared" si="151"/>
        <v>0</v>
      </c>
      <c r="MYU77" s="11">
        <f t="shared" si="151"/>
        <v>0</v>
      </c>
      <c r="MYV77" s="11">
        <f t="shared" si="151"/>
        <v>0</v>
      </c>
      <c r="MYW77" s="11">
        <f t="shared" si="151"/>
        <v>0</v>
      </c>
      <c r="MYX77" s="11">
        <f t="shared" si="151"/>
        <v>0</v>
      </c>
      <c r="MYY77" s="11">
        <f t="shared" si="151"/>
        <v>0</v>
      </c>
      <c r="MYZ77" s="11">
        <f t="shared" si="151"/>
        <v>0</v>
      </c>
      <c r="MZA77" s="11">
        <f t="shared" si="151"/>
        <v>0</v>
      </c>
      <c r="MZB77" s="11">
        <f t="shared" si="151"/>
        <v>0</v>
      </c>
      <c r="MZC77" s="11">
        <f t="shared" si="151"/>
        <v>0</v>
      </c>
      <c r="MZD77" s="11">
        <f t="shared" si="151"/>
        <v>0</v>
      </c>
      <c r="MZE77" s="11">
        <f t="shared" si="151"/>
        <v>0</v>
      </c>
      <c r="MZF77" s="11">
        <f t="shared" si="151"/>
        <v>0</v>
      </c>
      <c r="MZG77" s="11">
        <f t="shared" si="151"/>
        <v>0</v>
      </c>
      <c r="MZH77" s="11">
        <f t="shared" si="151"/>
        <v>0</v>
      </c>
      <c r="MZI77" s="11">
        <f t="shared" si="151"/>
        <v>0</v>
      </c>
      <c r="MZJ77" s="11">
        <f t="shared" si="151"/>
        <v>0</v>
      </c>
      <c r="MZK77" s="11">
        <f t="shared" si="151"/>
        <v>0</v>
      </c>
      <c r="MZL77" s="11">
        <f t="shared" si="151"/>
        <v>0</v>
      </c>
      <c r="MZM77" s="11">
        <f t="shared" si="151"/>
        <v>0</v>
      </c>
      <c r="MZN77" s="11">
        <f t="shared" si="151"/>
        <v>0</v>
      </c>
      <c r="MZO77" s="11">
        <f t="shared" si="151"/>
        <v>0</v>
      </c>
      <c r="MZP77" s="11">
        <f t="shared" si="151"/>
        <v>0</v>
      </c>
      <c r="MZQ77" s="11">
        <f t="shared" si="151"/>
        <v>0</v>
      </c>
      <c r="MZR77" s="11">
        <f t="shared" si="151"/>
        <v>0</v>
      </c>
      <c r="MZS77" s="11">
        <f t="shared" si="151"/>
        <v>0</v>
      </c>
      <c r="MZT77" s="11">
        <f t="shared" si="151"/>
        <v>0</v>
      </c>
      <c r="MZU77" s="11">
        <f t="shared" si="151"/>
        <v>0</v>
      </c>
      <c r="MZV77" s="11">
        <f t="shared" si="151"/>
        <v>0</v>
      </c>
      <c r="MZW77" s="11">
        <f t="shared" si="151"/>
        <v>0</v>
      </c>
      <c r="MZX77" s="11">
        <f t="shared" si="151"/>
        <v>0</v>
      </c>
      <c r="MZY77" s="11">
        <f t="shared" si="151"/>
        <v>0</v>
      </c>
      <c r="MZZ77" s="11">
        <f t="shared" si="151"/>
        <v>0</v>
      </c>
      <c r="NAA77" s="11">
        <f t="shared" si="151"/>
        <v>0</v>
      </c>
      <c r="NAB77" s="11">
        <f t="shared" si="151"/>
        <v>0</v>
      </c>
      <c r="NAC77" s="11">
        <f t="shared" si="151"/>
        <v>0</v>
      </c>
      <c r="NAD77" s="11">
        <f t="shared" si="151"/>
        <v>0</v>
      </c>
      <c r="NAE77" s="11">
        <f t="shared" si="151"/>
        <v>0</v>
      </c>
      <c r="NAF77" s="11">
        <f t="shared" si="151"/>
        <v>0</v>
      </c>
      <c r="NAG77" s="11">
        <f t="shared" si="151"/>
        <v>0</v>
      </c>
      <c r="NAH77" s="11">
        <f t="shared" si="151"/>
        <v>0</v>
      </c>
      <c r="NAI77" s="11">
        <f t="shared" si="151"/>
        <v>0</v>
      </c>
      <c r="NAJ77" s="11">
        <f t="shared" si="151"/>
        <v>0</v>
      </c>
      <c r="NAK77" s="11">
        <f t="shared" si="151"/>
        <v>0</v>
      </c>
      <c r="NAL77" s="11">
        <f t="shared" si="151"/>
        <v>0</v>
      </c>
      <c r="NAM77" s="11">
        <f t="shared" si="151"/>
        <v>0</v>
      </c>
      <c r="NAN77" s="11">
        <f t="shared" si="151"/>
        <v>0</v>
      </c>
      <c r="NAO77" s="11">
        <f t="shared" si="151"/>
        <v>0</v>
      </c>
      <c r="NAP77" s="11">
        <f t="shared" si="151"/>
        <v>0</v>
      </c>
      <c r="NAQ77" s="11">
        <f t="shared" si="151"/>
        <v>0</v>
      </c>
      <c r="NAR77" s="11">
        <f t="shared" si="151"/>
        <v>0</v>
      </c>
      <c r="NAS77" s="11">
        <f t="shared" si="151"/>
        <v>0</v>
      </c>
      <c r="NAT77" s="11">
        <f t="shared" si="151"/>
        <v>0</v>
      </c>
      <c r="NAU77" s="11">
        <f t="shared" ref="NAU77:NDF77" si="152">ROUND(SUM(NAU78:NAU85),3)</f>
        <v>0</v>
      </c>
      <c r="NAV77" s="11">
        <f t="shared" si="152"/>
        <v>0</v>
      </c>
      <c r="NAW77" s="11">
        <f t="shared" si="152"/>
        <v>0</v>
      </c>
      <c r="NAX77" s="11">
        <f t="shared" si="152"/>
        <v>0</v>
      </c>
      <c r="NAY77" s="11">
        <f t="shared" si="152"/>
        <v>0</v>
      </c>
      <c r="NAZ77" s="11">
        <f t="shared" si="152"/>
        <v>0</v>
      </c>
      <c r="NBA77" s="11">
        <f t="shared" si="152"/>
        <v>0</v>
      </c>
      <c r="NBB77" s="11">
        <f t="shared" si="152"/>
        <v>0</v>
      </c>
      <c r="NBC77" s="11">
        <f t="shared" si="152"/>
        <v>0</v>
      </c>
      <c r="NBD77" s="11">
        <f t="shared" si="152"/>
        <v>0</v>
      </c>
      <c r="NBE77" s="11">
        <f t="shared" si="152"/>
        <v>0</v>
      </c>
      <c r="NBF77" s="11">
        <f t="shared" si="152"/>
        <v>0</v>
      </c>
      <c r="NBG77" s="11">
        <f t="shared" si="152"/>
        <v>0</v>
      </c>
      <c r="NBH77" s="11">
        <f t="shared" si="152"/>
        <v>0</v>
      </c>
      <c r="NBI77" s="11">
        <f t="shared" si="152"/>
        <v>0</v>
      </c>
      <c r="NBJ77" s="11">
        <f t="shared" si="152"/>
        <v>0</v>
      </c>
      <c r="NBK77" s="11">
        <f t="shared" si="152"/>
        <v>0</v>
      </c>
      <c r="NBL77" s="11">
        <f t="shared" si="152"/>
        <v>0</v>
      </c>
      <c r="NBM77" s="11">
        <f t="shared" si="152"/>
        <v>0</v>
      </c>
      <c r="NBN77" s="11">
        <f t="shared" si="152"/>
        <v>0</v>
      </c>
      <c r="NBO77" s="11">
        <f t="shared" si="152"/>
        <v>0</v>
      </c>
      <c r="NBP77" s="11">
        <f t="shared" si="152"/>
        <v>0</v>
      </c>
      <c r="NBQ77" s="11">
        <f t="shared" si="152"/>
        <v>0</v>
      </c>
      <c r="NBR77" s="11">
        <f t="shared" si="152"/>
        <v>0</v>
      </c>
      <c r="NBS77" s="11">
        <f t="shared" si="152"/>
        <v>0</v>
      </c>
      <c r="NBT77" s="11">
        <f t="shared" si="152"/>
        <v>0</v>
      </c>
      <c r="NBU77" s="11">
        <f t="shared" si="152"/>
        <v>0</v>
      </c>
      <c r="NBV77" s="11">
        <f t="shared" si="152"/>
        <v>0</v>
      </c>
      <c r="NBW77" s="11">
        <f t="shared" si="152"/>
        <v>0</v>
      </c>
      <c r="NBX77" s="11">
        <f t="shared" si="152"/>
        <v>0</v>
      </c>
      <c r="NBY77" s="11">
        <f t="shared" si="152"/>
        <v>0</v>
      </c>
      <c r="NBZ77" s="11">
        <f t="shared" si="152"/>
        <v>0</v>
      </c>
      <c r="NCA77" s="11">
        <f t="shared" si="152"/>
        <v>0</v>
      </c>
      <c r="NCB77" s="11">
        <f t="shared" si="152"/>
        <v>0</v>
      </c>
      <c r="NCC77" s="11">
        <f t="shared" si="152"/>
        <v>0</v>
      </c>
      <c r="NCD77" s="11">
        <f t="shared" si="152"/>
        <v>0</v>
      </c>
      <c r="NCE77" s="11">
        <f t="shared" si="152"/>
        <v>0</v>
      </c>
      <c r="NCF77" s="11">
        <f t="shared" si="152"/>
        <v>0</v>
      </c>
      <c r="NCG77" s="11">
        <f t="shared" si="152"/>
        <v>0</v>
      </c>
      <c r="NCH77" s="11">
        <f t="shared" si="152"/>
        <v>0</v>
      </c>
      <c r="NCI77" s="11">
        <f t="shared" si="152"/>
        <v>0</v>
      </c>
      <c r="NCJ77" s="11">
        <f t="shared" si="152"/>
        <v>0</v>
      </c>
      <c r="NCK77" s="11">
        <f t="shared" si="152"/>
        <v>0</v>
      </c>
      <c r="NCL77" s="11">
        <f t="shared" si="152"/>
        <v>0</v>
      </c>
      <c r="NCM77" s="11">
        <f t="shared" si="152"/>
        <v>0</v>
      </c>
      <c r="NCN77" s="11">
        <f t="shared" si="152"/>
        <v>0</v>
      </c>
      <c r="NCO77" s="11">
        <f t="shared" si="152"/>
        <v>0</v>
      </c>
      <c r="NCP77" s="11">
        <f t="shared" si="152"/>
        <v>0</v>
      </c>
      <c r="NCQ77" s="11">
        <f t="shared" si="152"/>
        <v>0</v>
      </c>
      <c r="NCR77" s="11">
        <f t="shared" si="152"/>
        <v>0</v>
      </c>
      <c r="NCS77" s="11">
        <f t="shared" si="152"/>
        <v>0</v>
      </c>
      <c r="NCT77" s="11">
        <f t="shared" si="152"/>
        <v>0</v>
      </c>
      <c r="NCU77" s="11">
        <f t="shared" si="152"/>
        <v>0</v>
      </c>
      <c r="NCV77" s="11">
        <f t="shared" si="152"/>
        <v>0</v>
      </c>
      <c r="NCW77" s="11">
        <f t="shared" si="152"/>
        <v>0</v>
      </c>
      <c r="NCX77" s="11">
        <f t="shared" si="152"/>
        <v>0</v>
      </c>
      <c r="NCY77" s="11">
        <f t="shared" si="152"/>
        <v>0</v>
      </c>
      <c r="NCZ77" s="11">
        <f t="shared" si="152"/>
        <v>0</v>
      </c>
      <c r="NDA77" s="11">
        <f t="shared" si="152"/>
        <v>0</v>
      </c>
      <c r="NDB77" s="11">
        <f t="shared" si="152"/>
        <v>0</v>
      </c>
      <c r="NDC77" s="11">
        <f t="shared" si="152"/>
        <v>0</v>
      </c>
      <c r="NDD77" s="11">
        <f t="shared" si="152"/>
        <v>0</v>
      </c>
      <c r="NDE77" s="11">
        <f t="shared" si="152"/>
        <v>0</v>
      </c>
      <c r="NDF77" s="11">
        <f t="shared" si="152"/>
        <v>0</v>
      </c>
      <c r="NDG77" s="11">
        <f t="shared" ref="NDG77:NFR77" si="153">ROUND(SUM(NDG78:NDG85),3)</f>
        <v>0</v>
      </c>
      <c r="NDH77" s="11">
        <f t="shared" si="153"/>
        <v>0</v>
      </c>
      <c r="NDI77" s="11">
        <f t="shared" si="153"/>
        <v>0</v>
      </c>
      <c r="NDJ77" s="11">
        <f t="shared" si="153"/>
        <v>0</v>
      </c>
      <c r="NDK77" s="11">
        <f t="shared" si="153"/>
        <v>0</v>
      </c>
      <c r="NDL77" s="11">
        <f t="shared" si="153"/>
        <v>0</v>
      </c>
      <c r="NDM77" s="11">
        <f t="shared" si="153"/>
        <v>0</v>
      </c>
      <c r="NDN77" s="11">
        <f t="shared" si="153"/>
        <v>0</v>
      </c>
      <c r="NDO77" s="11">
        <f t="shared" si="153"/>
        <v>0</v>
      </c>
      <c r="NDP77" s="11">
        <f t="shared" si="153"/>
        <v>0</v>
      </c>
      <c r="NDQ77" s="11">
        <f t="shared" si="153"/>
        <v>0</v>
      </c>
      <c r="NDR77" s="11">
        <f t="shared" si="153"/>
        <v>0</v>
      </c>
      <c r="NDS77" s="11">
        <f t="shared" si="153"/>
        <v>0</v>
      </c>
      <c r="NDT77" s="11">
        <f t="shared" si="153"/>
        <v>0</v>
      </c>
      <c r="NDU77" s="11">
        <f t="shared" si="153"/>
        <v>0</v>
      </c>
      <c r="NDV77" s="11">
        <f t="shared" si="153"/>
        <v>0</v>
      </c>
      <c r="NDW77" s="11">
        <f t="shared" si="153"/>
        <v>0</v>
      </c>
      <c r="NDX77" s="11">
        <f t="shared" si="153"/>
        <v>0</v>
      </c>
      <c r="NDY77" s="11">
        <f t="shared" si="153"/>
        <v>0</v>
      </c>
      <c r="NDZ77" s="11">
        <f t="shared" si="153"/>
        <v>0</v>
      </c>
      <c r="NEA77" s="11">
        <f t="shared" si="153"/>
        <v>0</v>
      </c>
      <c r="NEB77" s="11">
        <f t="shared" si="153"/>
        <v>0</v>
      </c>
      <c r="NEC77" s="11">
        <f t="shared" si="153"/>
        <v>0</v>
      </c>
      <c r="NED77" s="11">
        <f t="shared" si="153"/>
        <v>0</v>
      </c>
      <c r="NEE77" s="11">
        <f t="shared" si="153"/>
        <v>0</v>
      </c>
      <c r="NEF77" s="11">
        <f t="shared" si="153"/>
        <v>0</v>
      </c>
      <c r="NEG77" s="11">
        <f t="shared" si="153"/>
        <v>0</v>
      </c>
      <c r="NEH77" s="11">
        <f t="shared" si="153"/>
        <v>0</v>
      </c>
      <c r="NEI77" s="11">
        <f t="shared" si="153"/>
        <v>0</v>
      </c>
      <c r="NEJ77" s="11">
        <f t="shared" si="153"/>
        <v>0</v>
      </c>
      <c r="NEK77" s="11">
        <f t="shared" si="153"/>
        <v>0</v>
      </c>
      <c r="NEL77" s="11">
        <f t="shared" si="153"/>
        <v>0</v>
      </c>
      <c r="NEM77" s="11">
        <f t="shared" si="153"/>
        <v>0</v>
      </c>
      <c r="NEN77" s="11">
        <f t="shared" si="153"/>
        <v>0</v>
      </c>
      <c r="NEO77" s="11">
        <f t="shared" si="153"/>
        <v>0</v>
      </c>
      <c r="NEP77" s="11">
        <f t="shared" si="153"/>
        <v>0</v>
      </c>
      <c r="NEQ77" s="11">
        <f t="shared" si="153"/>
        <v>0</v>
      </c>
      <c r="NER77" s="11">
        <f t="shared" si="153"/>
        <v>0</v>
      </c>
      <c r="NES77" s="11">
        <f t="shared" si="153"/>
        <v>0</v>
      </c>
      <c r="NET77" s="11">
        <f t="shared" si="153"/>
        <v>0</v>
      </c>
      <c r="NEU77" s="11">
        <f t="shared" si="153"/>
        <v>0</v>
      </c>
      <c r="NEV77" s="11">
        <f t="shared" si="153"/>
        <v>0</v>
      </c>
      <c r="NEW77" s="11">
        <f t="shared" si="153"/>
        <v>0</v>
      </c>
      <c r="NEX77" s="11">
        <f t="shared" si="153"/>
        <v>0</v>
      </c>
      <c r="NEY77" s="11">
        <f t="shared" si="153"/>
        <v>0</v>
      </c>
      <c r="NEZ77" s="11">
        <f t="shared" si="153"/>
        <v>0</v>
      </c>
      <c r="NFA77" s="11">
        <f t="shared" si="153"/>
        <v>0</v>
      </c>
      <c r="NFB77" s="11">
        <f t="shared" si="153"/>
        <v>0</v>
      </c>
      <c r="NFC77" s="11">
        <f t="shared" si="153"/>
        <v>0</v>
      </c>
      <c r="NFD77" s="11">
        <f t="shared" si="153"/>
        <v>0</v>
      </c>
      <c r="NFE77" s="11">
        <f t="shared" si="153"/>
        <v>0</v>
      </c>
      <c r="NFF77" s="11">
        <f t="shared" si="153"/>
        <v>0</v>
      </c>
      <c r="NFG77" s="11">
        <f t="shared" si="153"/>
        <v>0</v>
      </c>
      <c r="NFH77" s="11">
        <f t="shared" si="153"/>
        <v>0</v>
      </c>
      <c r="NFI77" s="11">
        <f t="shared" si="153"/>
        <v>0</v>
      </c>
      <c r="NFJ77" s="11">
        <f t="shared" si="153"/>
        <v>0</v>
      </c>
      <c r="NFK77" s="11">
        <f t="shared" si="153"/>
        <v>0</v>
      </c>
      <c r="NFL77" s="11">
        <f t="shared" si="153"/>
        <v>0</v>
      </c>
      <c r="NFM77" s="11">
        <f t="shared" si="153"/>
        <v>0</v>
      </c>
      <c r="NFN77" s="11">
        <f t="shared" si="153"/>
        <v>0</v>
      </c>
      <c r="NFO77" s="11">
        <f t="shared" si="153"/>
        <v>0</v>
      </c>
      <c r="NFP77" s="11">
        <f t="shared" si="153"/>
        <v>0</v>
      </c>
      <c r="NFQ77" s="11">
        <f t="shared" si="153"/>
        <v>0</v>
      </c>
      <c r="NFR77" s="11">
        <f t="shared" si="153"/>
        <v>0</v>
      </c>
      <c r="NFS77" s="11">
        <f t="shared" ref="NFS77:NID77" si="154">ROUND(SUM(NFS78:NFS85),3)</f>
        <v>0</v>
      </c>
      <c r="NFT77" s="11">
        <f t="shared" si="154"/>
        <v>0</v>
      </c>
      <c r="NFU77" s="11">
        <f t="shared" si="154"/>
        <v>0</v>
      </c>
      <c r="NFV77" s="11">
        <f t="shared" si="154"/>
        <v>0</v>
      </c>
      <c r="NFW77" s="11">
        <f t="shared" si="154"/>
        <v>0</v>
      </c>
      <c r="NFX77" s="11">
        <f t="shared" si="154"/>
        <v>0</v>
      </c>
      <c r="NFY77" s="11">
        <f t="shared" si="154"/>
        <v>0</v>
      </c>
      <c r="NFZ77" s="11">
        <f t="shared" si="154"/>
        <v>0</v>
      </c>
      <c r="NGA77" s="11">
        <f t="shared" si="154"/>
        <v>0</v>
      </c>
      <c r="NGB77" s="11">
        <f t="shared" si="154"/>
        <v>0</v>
      </c>
      <c r="NGC77" s="11">
        <f t="shared" si="154"/>
        <v>0</v>
      </c>
      <c r="NGD77" s="11">
        <f t="shared" si="154"/>
        <v>0</v>
      </c>
      <c r="NGE77" s="11">
        <f t="shared" si="154"/>
        <v>0</v>
      </c>
      <c r="NGF77" s="11">
        <f t="shared" si="154"/>
        <v>0</v>
      </c>
      <c r="NGG77" s="11">
        <f t="shared" si="154"/>
        <v>0</v>
      </c>
      <c r="NGH77" s="11">
        <f t="shared" si="154"/>
        <v>0</v>
      </c>
      <c r="NGI77" s="11">
        <f t="shared" si="154"/>
        <v>0</v>
      </c>
      <c r="NGJ77" s="11">
        <f t="shared" si="154"/>
        <v>0</v>
      </c>
      <c r="NGK77" s="11">
        <f t="shared" si="154"/>
        <v>0</v>
      </c>
      <c r="NGL77" s="11">
        <f t="shared" si="154"/>
        <v>0</v>
      </c>
      <c r="NGM77" s="11">
        <f t="shared" si="154"/>
        <v>0</v>
      </c>
      <c r="NGN77" s="11">
        <f t="shared" si="154"/>
        <v>0</v>
      </c>
      <c r="NGO77" s="11">
        <f t="shared" si="154"/>
        <v>0</v>
      </c>
      <c r="NGP77" s="11">
        <f t="shared" si="154"/>
        <v>0</v>
      </c>
      <c r="NGQ77" s="11">
        <f t="shared" si="154"/>
        <v>0</v>
      </c>
      <c r="NGR77" s="11">
        <f t="shared" si="154"/>
        <v>0</v>
      </c>
      <c r="NGS77" s="11">
        <f t="shared" si="154"/>
        <v>0</v>
      </c>
      <c r="NGT77" s="11">
        <f t="shared" si="154"/>
        <v>0</v>
      </c>
      <c r="NGU77" s="11">
        <f t="shared" si="154"/>
        <v>0</v>
      </c>
      <c r="NGV77" s="11">
        <f t="shared" si="154"/>
        <v>0</v>
      </c>
      <c r="NGW77" s="11">
        <f t="shared" si="154"/>
        <v>0</v>
      </c>
      <c r="NGX77" s="11">
        <f t="shared" si="154"/>
        <v>0</v>
      </c>
      <c r="NGY77" s="11">
        <f t="shared" si="154"/>
        <v>0</v>
      </c>
      <c r="NGZ77" s="11">
        <f t="shared" si="154"/>
        <v>0</v>
      </c>
      <c r="NHA77" s="11">
        <f t="shared" si="154"/>
        <v>0</v>
      </c>
      <c r="NHB77" s="11">
        <f t="shared" si="154"/>
        <v>0</v>
      </c>
      <c r="NHC77" s="11">
        <f t="shared" si="154"/>
        <v>0</v>
      </c>
      <c r="NHD77" s="11">
        <f t="shared" si="154"/>
        <v>0</v>
      </c>
      <c r="NHE77" s="11">
        <f t="shared" si="154"/>
        <v>0</v>
      </c>
      <c r="NHF77" s="11">
        <f t="shared" si="154"/>
        <v>0</v>
      </c>
      <c r="NHG77" s="11">
        <f t="shared" si="154"/>
        <v>0</v>
      </c>
      <c r="NHH77" s="11">
        <f t="shared" si="154"/>
        <v>0</v>
      </c>
      <c r="NHI77" s="11">
        <f t="shared" si="154"/>
        <v>0</v>
      </c>
      <c r="NHJ77" s="11">
        <f t="shared" si="154"/>
        <v>0</v>
      </c>
      <c r="NHK77" s="11">
        <f t="shared" si="154"/>
        <v>0</v>
      </c>
      <c r="NHL77" s="11">
        <f t="shared" si="154"/>
        <v>0</v>
      </c>
      <c r="NHM77" s="11">
        <f t="shared" si="154"/>
        <v>0</v>
      </c>
      <c r="NHN77" s="11">
        <f t="shared" si="154"/>
        <v>0</v>
      </c>
      <c r="NHO77" s="11">
        <f t="shared" si="154"/>
        <v>0</v>
      </c>
      <c r="NHP77" s="11">
        <f t="shared" si="154"/>
        <v>0</v>
      </c>
      <c r="NHQ77" s="11">
        <f t="shared" si="154"/>
        <v>0</v>
      </c>
      <c r="NHR77" s="11">
        <f t="shared" si="154"/>
        <v>0</v>
      </c>
      <c r="NHS77" s="11">
        <f t="shared" si="154"/>
        <v>0</v>
      </c>
      <c r="NHT77" s="11">
        <f t="shared" si="154"/>
        <v>0</v>
      </c>
      <c r="NHU77" s="11">
        <f t="shared" si="154"/>
        <v>0</v>
      </c>
      <c r="NHV77" s="11">
        <f t="shared" si="154"/>
        <v>0</v>
      </c>
      <c r="NHW77" s="11">
        <f t="shared" si="154"/>
        <v>0</v>
      </c>
      <c r="NHX77" s="11">
        <f t="shared" si="154"/>
        <v>0</v>
      </c>
      <c r="NHY77" s="11">
        <f t="shared" si="154"/>
        <v>0</v>
      </c>
      <c r="NHZ77" s="11">
        <f t="shared" si="154"/>
        <v>0</v>
      </c>
      <c r="NIA77" s="11">
        <f t="shared" si="154"/>
        <v>0</v>
      </c>
      <c r="NIB77" s="11">
        <f t="shared" si="154"/>
        <v>0</v>
      </c>
      <c r="NIC77" s="11">
        <f t="shared" si="154"/>
        <v>0</v>
      </c>
      <c r="NID77" s="11">
        <f t="shared" si="154"/>
        <v>0</v>
      </c>
      <c r="NIE77" s="11">
        <f t="shared" ref="NIE77:NKP77" si="155">ROUND(SUM(NIE78:NIE85),3)</f>
        <v>0</v>
      </c>
      <c r="NIF77" s="11">
        <f t="shared" si="155"/>
        <v>0</v>
      </c>
      <c r="NIG77" s="11">
        <f t="shared" si="155"/>
        <v>0</v>
      </c>
      <c r="NIH77" s="11">
        <f t="shared" si="155"/>
        <v>0</v>
      </c>
      <c r="NII77" s="11">
        <f t="shared" si="155"/>
        <v>0</v>
      </c>
      <c r="NIJ77" s="11">
        <f t="shared" si="155"/>
        <v>0</v>
      </c>
      <c r="NIK77" s="11">
        <f t="shared" si="155"/>
        <v>0</v>
      </c>
      <c r="NIL77" s="11">
        <f t="shared" si="155"/>
        <v>0</v>
      </c>
      <c r="NIM77" s="11">
        <f t="shared" si="155"/>
        <v>0</v>
      </c>
      <c r="NIN77" s="11">
        <f t="shared" si="155"/>
        <v>0</v>
      </c>
      <c r="NIO77" s="11">
        <f t="shared" si="155"/>
        <v>0</v>
      </c>
      <c r="NIP77" s="11">
        <f t="shared" si="155"/>
        <v>0</v>
      </c>
      <c r="NIQ77" s="11">
        <f t="shared" si="155"/>
        <v>0</v>
      </c>
      <c r="NIR77" s="11">
        <f t="shared" si="155"/>
        <v>0</v>
      </c>
      <c r="NIS77" s="11">
        <f t="shared" si="155"/>
        <v>0</v>
      </c>
      <c r="NIT77" s="11">
        <f t="shared" si="155"/>
        <v>0</v>
      </c>
      <c r="NIU77" s="11">
        <f t="shared" si="155"/>
        <v>0</v>
      </c>
      <c r="NIV77" s="11">
        <f t="shared" si="155"/>
        <v>0</v>
      </c>
      <c r="NIW77" s="11">
        <f t="shared" si="155"/>
        <v>0</v>
      </c>
      <c r="NIX77" s="11">
        <f t="shared" si="155"/>
        <v>0</v>
      </c>
      <c r="NIY77" s="11">
        <f t="shared" si="155"/>
        <v>0</v>
      </c>
      <c r="NIZ77" s="11">
        <f t="shared" si="155"/>
        <v>0</v>
      </c>
      <c r="NJA77" s="11">
        <f t="shared" si="155"/>
        <v>0</v>
      </c>
      <c r="NJB77" s="11">
        <f t="shared" si="155"/>
        <v>0</v>
      </c>
      <c r="NJC77" s="11">
        <f t="shared" si="155"/>
        <v>0</v>
      </c>
      <c r="NJD77" s="11">
        <f t="shared" si="155"/>
        <v>0</v>
      </c>
      <c r="NJE77" s="11">
        <f t="shared" si="155"/>
        <v>0</v>
      </c>
      <c r="NJF77" s="11">
        <f t="shared" si="155"/>
        <v>0</v>
      </c>
      <c r="NJG77" s="11">
        <f t="shared" si="155"/>
        <v>0</v>
      </c>
      <c r="NJH77" s="11">
        <f t="shared" si="155"/>
        <v>0</v>
      </c>
      <c r="NJI77" s="11">
        <f t="shared" si="155"/>
        <v>0</v>
      </c>
      <c r="NJJ77" s="11">
        <f t="shared" si="155"/>
        <v>0</v>
      </c>
      <c r="NJK77" s="11">
        <f t="shared" si="155"/>
        <v>0</v>
      </c>
      <c r="NJL77" s="11">
        <f t="shared" si="155"/>
        <v>0</v>
      </c>
      <c r="NJM77" s="11">
        <f t="shared" si="155"/>
        <v>0</v>
      </c>
      <c r="NJN77" s="11">
        <f t="shared" si="155"/>
        <v>0</v>
      </c>
      <c r="NJO77" s="11">
        <f t="shared" si="155"/>
        <v>0</v>
      </c>
      <c r="NJP77" s="11">
        <f t="shared" si="155"/>
        <v>0</v>
      </c>
      <c r="NJQ77" s="11">
        <f t="shared" si="155"/>
        <v>0</v>
      </c>
      <c r="NJR77" s="11">
        <f t="shared" si="155"/>
        <v>0</v>
      </c>
      <c r="NJS77" s="11">
        <f t="shared" si="155"/>
        <v>0</v>
      </c>
      <c r="NJT77" s="11">
        <f t="shared" si="155"/>
        <v>0</v>
      </c>
      <c r="NJU77" s="11">
        <f t="shared" si="155"/>
        <v>0</v>
      </c>
      <c r="NJV77" s="11">
        <f t="shared" si="155"/>
        <v>0</v>
      </c>
      <c r="NJW77" s="11">
        <f t="shared" si="155"/>
        <v>0</v>
      </c>
      <c r="NJX77" s="11">
        <f t="shared" si="155"/>
        <v>0</v>
      </c>
      <c r="NJY77" s="11">
        <f t="shared" si="155"/>
        <v>0</v>
      </c>
      <c r="NJZ77" s="11">
        <f t="shared" si="155"/>
        <v>0</v>
      </c>
      <c r="NKA77" s="11">
        <f t="shared" si="155"/>
        <v>0</v>
      </c>
      <c r="NKB77" s="11">
        <f t="shared" si="155"/>
        <v>0</v>
      </c>
      <c r="NKC77" s="11">
        <f t="shared" si="155"/>
        <v>0</v>
      </c>
      <c r="NKD77" s="11">
        <f t="shared" si="155"/>
        <v>0</v>
      </c>
      <c r="NKE77" s="11">
        <f t="shared" si="155"/>
        <v>0</v>
      </c>
      <c r="NKF77" s="11">
        <f t="shared" si="155"/>
        <v>0</v>
      </c>
      <c r="NKG77" s="11">
        <f t="shared" si="155"/>
        <v>0</v>
      </c>
      <c r="NKH77" s="11">
        <f t="shared" si="155"/>
        <v>0</v>
      </c>
      <c r="NKI77" s="11">
        <f t="shared" si="155"/>
        <v>0</v>
      </c>
      <c r="NKJ77" s="11">
        <f t="shared" si="155"/>
        <v>0</v>
      </c>
      <c r="NKK77" s="11">
        <f t="shared" si="155"/>
        <v>0</v>
      </c>
      <c r="NKL77" s="11">
        <f t="shared" si="155"/>
        <v>0</v>
      </c>
      <c r="NKM77" s="11">
        <f t="shared" si="155"/>
        <v>0</v>
      </c>
      <c r="NKN77" s="11">
        <f t="shared" si="155"/>
        <v>0</v>
      </c>
      <c r="NKO77" s="11">
        <f t="shared" si="155"/>
        <v>0</v>
      </c>
      <c r="NKP77" s="11">
        <f t="shared" si="155"/>
        <v>0</v>
      </c>
      <c r="NKQ77" s="11">
        <f t="shared" ref="NKQ77:NNB77" si="156">ROUND(SUM(NKQ78:NKQ85),3)</f>
        <v>0</v>
      </c>
      <c r="NKR77" s="11">
        <f t="shared" si="156"/>
        <v>0</v>
      </c>
      <c r="NKS77" s="11">
        <f t="shared" si="156"/>
        <v>0</v>
      </c>
      <c r="NKT77" s="11">
        <f t="shared" si="156"/>
        <v>0</v>
      </c>
      <c r="NKU77" s="11">
        <f t="shared" si="156"/>
        <v>0</v>
      </c>
      <c r="NKV77" s="11">
        <f t="shared" si="156"/>
        <v>0</v>
      </c>
      <c r="NKW77" s="11">
        <f t="shared" si="156"/>
        <v>0</v>
      </c>
      <c r="NKX77" s="11">
        <f t="shared" si="156"/>
        <v>0</v>
      </c>
      <c r="NKY77" s="11">
        <f t="shared" si="156"/>
        <v>0</v>
      </c>
      <c r="NKZ77" s="11">
        <f t="shared" si="156"/>
        <v>0</v>
      </c>
      <c r="NLA77" s="11">
        <f t="shared" si="156"/>
        <v>0</v>
      </c>
      <c r="NLB77" s="11">
        <f t="shared" si="156"/>
        <v>0</v>
      </c>
      <c r="NLC77" s="11">
        <f t="shared" si="156"/>
        <v>0</v>
      </c>
      <c r="NLD77" s="11">
        <f t="shared" si="156"/>
        <v>0</v>
      </c>
      <c r="NLE77" s="11">
        <f t="shared" si="156"/>
        <v>0</v>
      </c>
      <c r="NLF77" s="11">
        <f t="shared" si="156"/>
        <v>0</v>
      </c>
      <c r="NLG77" s="11">
        <f t="shared" si="156"/>
        <v>0</v>
      </c>
      <c r="NLH77" s="11">
        <f t="shared" si="156"/>
        <v>0</v>
      </c>
      <c r="NLI77" s="11">
        <f t="shared" si="156"/>
        <v>0</v>
      </c>
      <c r="NLJ77" s="11">
        <f t="shared" si="156"/>
        <v>0</v>
      </c>
      <c r="NLK77" s="11">
        <f t="shared" si="156"/>
        <v>0</v>
      </c>
      <c r="NLL77" s="11">
        <f t="shared" si="156"/>
        <v>0</v>
      </c>
      <c r="NLM77" s="11">
        <f t="shared" si="156"/>
        <v>0</v>
      </c>
      <c r="NLN77" s="11">
        <f t="shared" si="156"/>
        <v>0</v>
      </c>
      <c r="NLO77" s="11">
        <f t="shared" si="156"/>
        <v>0</v>
      </c>
      <c r="NLP77" s="11">
        <f t="shared" si="156"/>
        <v>0</v>
      </c>
      <c r="NLQ77" s="11">
        <f t="shared" si="156"/>
        <v>0</v>
      </c>
      <c r="NLR77" s="11">
        <f t="shared" si="156"/>
        <v>0</v>
      </c>
      <c r="NLS77" s="11">
        <f t="shared" si="156"/>
        <v>0</v>
      </c>
      <c r="NLT77" s="11">
        <f t="shared" si="156"/>
        <v>0</v>
      </c>
      <c r="NLU77" s="11">
        <f t="shared" si="156"/>
        <v>0</v>
      </c>
      <c r="NLV77" s="11">
        <f t="shared" si="156"/>
        <v>0</v>
      </c>
      <c r="NLW77" s="11">
        <f t="shared" si="156"/>
        <v>0</v>
      </c>
      <c r="NLX77" s="11">
        <f t="shared" si="156"/>
        <v>0</v>
      </c>
      <c r="NLY77" s="11">
        <f t="shared" si="156"/>
        <v>0</v>
      </c>
      <c r="NLZ77" s="11">
        <f t="shared" si="156"/>
        <v>0</v>
      </c>
      <c r="NMA77" s="11">
        <f t="shared" si="156"/>
        <v>0</v>
      </c>
      <c r="NMB77" s="11">
        <f t="shared" si="156"/>
        <v>0</v>
      </c>
      <c r="NMC77" s="11">
        <f t="shared" si="156"/>
        <v>0</v>
      </c>
      <c r="NMD77" s="11">
        <f t="shared" si="156"/>
        <v>0</v>
      </c>
      <c r="NME77" s="11">
        <f t="shared" si="156"/>
        <v>0</v>
      </c>
      <c r="NMF77" s="11">
        <f t="shared" si="156"/>
        <v>0</v>
      </c>
      <c r="NMG77" s="11">
        <f t="shared" si="156"/>
        <v>0</v>
      </c>
      <c r="NMH77" s="11">
        <f t="shared" si="156"/>
        <v>0</v>
      </c>
      <c r="NMI77" s="11">
        <f t="shared" si="156"/>
        <v>0</v>
      </c>
      <c r="NMJ77" s="11">
        <f t="shared" si="156"/>
        <v>0</v>
      </c>
      <c r="NMK77" s="11">
        <f t="shared" si="156"/>
        <v>0</v>
      </c>
      <c r="NML77" s="11">
        <f t="shared" si="156"/>
        <v>0</v>
      </c>
      <c r="NMM77" s="11">
        <f t="shared" si="156"/>
        <v>0</v>
      </c>
      <c r="NMN77" s="11">
        <f t="shared" si="156"/>
        <v>0</v>
      </c>
      <c r="NMO77" s="11">
        <f t="shared" si="156"/>
        <v>0</v>
      </c>
      <c r="NMP77" s="11">
        <f t="shared" si="156"/>
        <v>0</v>
      </c>
      <c r="NMQ77" s="11">
        <f t="shared" si="156"/>
        <v>0</v>
      </c>
      <c r="NMR77" s="11">
        <f t="shared" si="156"/>
        <v>0</v>
      </c>
      <c r="NMS77" s="11">
        <f t="shared" si="156"/>
        <v>0</v>
      </c>
      <c r="NMT77" s="11">
        <f t="shared" si="156"/>
        <v>0</v>
      </c>
      <c r="NMU77" s="11">
        <f t="shared" si="156"/>
        <v>0</v>
      </c>
      <c r="NMV77" s="11">
        <f t="shared" si="156"/>
        <v>0</v>
      </c>
      <c r="NMW77" s="11">
        <f t="shared" si="156"/>
        <v>0</v>
      </c>
      <c r="NMX77" s="11">
        <f t="shared" si="156"/>
        <v>0</v>
      </c>
      <c r="NMY77" s="11">
        <f t="shared" si="156"/>
        <v>0</v>
      </c>
      <c r="NMZ77" s="11">
        <f t="shared" si="156"/>
        <v>0</v>
      </c>
      <c r="NNA77" s="11">
        <f t="shared" si="156"/>
        <v>0</v>
      </c>
      <c r="NNB77" s="11">
        <f t="shared" si="156"/>
        <v>0</v>
      </c>
      <c r="NNC77" s="11">
        <f t="shared" ref="NNC77:NPN77" si="157">ROUND(SUM(NNC78:NNC85),3)</f>
        <v>0</v>
      </c>
      <c r="NND77" s="11">
        <f t="shared" si="157"/>
        <v>0</v>
      </c>
      <c r="NNE77" s="11">
        <f t="shared" si="157"/>
        <v>0</v>
      </c>
      <c r="NNF77" s="11">
        <f t="shared" si="157"/>
        <v>0</v>
      </c>
      <c r="NNG77" s="11">
        <f t="shared" si="157"/>
        <v>0</v>
      </c>
      <c r="NNH77" s="11">
        <f t="shared" si="157"/>
        <v>0</v>
      </c>
      <c r="NNI77" s="11">
        <f t="shared" si="157"/>
        <v>0</v>
      </c>
      <c r="NNJ77" s="11">
        <f t="shared" si="157"/>
        <v>0</v>
      </c>
      <c r="NNK77" s="11">
        <f t="shared" si="157"/>
        <v>0</v>
      </c>
      <c r="NNL77" s="11">
        <f t="shared" si="157"/>
        <v>0</v>
      </c>
      <c r="NNM77" s="11">
        <f t="shared" si="157"/>
        <v>0</v>
      </c>
      <c r="NNN77" s="11">
        <f t="shared" si="157"/>
        <v>0</v>
      </c>
      <c r="NNO77" s="11">
        <f t="shared" si="157"/>
        <v>0</v>
      </c>
      <c r="NNP77" s="11">
        <f t="shared" si="157"/>
        <v>0</v>
      </c>
      <c r="NNQ77" s="11">
        <f t="shared" si="157"/>
        <v>0</v>
      </c>
      <c r="NNR77" s="11">
        <f t="shared" si="157"/>
        <v>0</v>
      </c>
      <c r="NNS77" s="11">
        <f t="shared" si="157"/>
        <v>0</v>
      </c>
      <c r="NNT77" s="11">
        <f t="shared" si="157"/>
        <v>0</v>
      </c>
      <c r="NNU77" s="11">
        <f t="shared" si="157"/>
        <v>0</v>
      </c>
      <c r="NNV77" s="11">
        <f t="shared" si="157"/>
        <v>0</v>
      </c>
      <c r="NNW77" s="11">
        <f t="shared" si="157"/>
        <v>0</v>
      </c>
      <c r="NNX77" s="11">
        <f t="shared" si="157"/>
        <v>0</v>
      </c>
      <c r="NNY77" s="11">
        <f t="shared" si="157"/>
        <v>0</v>
      </c>
      <c r="NNZ77" s="11">
        <f t="shared" si="157"/>
        <v>0</v>
      </c>
      <c r="NOA77" s="11">
        <f t="shared" si="157"/>
        <v>0</v>
      </c>
      <c r="NOB77" s="11">
        <f t="shared" si="157"/>
        <v>0</v>
      </c>
      <c r="NOC77" s="11">
        <f t="shared" si="157"/>
        <v>0</v>
      </c>
      <c r="NOD77" s="11">
        <f t="shared" si="157"/>
        <v>0</v>
      </c>
      <c r="NOE77" s="11">
        <f t="shared" si="157"/>
        <v>0</v>
      </c>
      <c r="NOF77" s="11">
        <f t="shared" si="157"/>
        <v>0</v>
      </c>
      <c r="NOG77" s="11">
        <f t="shared" si="157"/>
        <v>0</v>
      </c>
      <c r="NOH77" s="11">
        <f t="shared" si="157"/>
        <v>0</v>
      </c>
      <c r="NOI77" s="11">
        <f t="shared" si="157"/>
        <v>0</v>
      </c>
      <c r="NOJ77" s="11">
        <f t="shared" si="157"/>
        <v>0</v>
      </c>
      <c r="NOK77" s="11">
        <f t="shared" si="157"/>
        <v>0</v>
      </c>
      <c r="NOL77" s="11">
        <f t="shared" si="157"/>
        <v>0</v>
      </c>
      <c r="NOM77" s="11">
        <f t="shared" si="157"/>
        <v>0</v>
      </c>
      <c r="NON77" s="11">
        <f t="shared" si="157"/>
        <v>0</v>
      </c>
      <c r="NOO77" s="11">
        <f t="shared" si="157"/>
        <v>0</v>
      </c>
      <c r="NOP77" s="11">
        <f t="shared" si="157"/>
        <v>0</v>
      </c>
      <c r="NOQ77" s="11">
        <f t="shared" si="157"/>
        <v>0</v>
      </c>
      <c r="NOR77" s="11">
        <f t="shared" si="157"/>
        <v>0</v>
      </c>
      <c r="NOS77" s="11">
        <f t="shared" si="157"/>
        <v>0</v>
      </c>
      <c r="NOT77" s="11">
        <f t="shared" si="157"/>
        <v>0</v>
      </c>
      <c r="NOU77" s="11">
        <f t="shared" si="157"/>
        <v>0</v>
      </c>
      <c r="NOV77" s="11">
        <f t="shared" si="157"/>
        <v>0</v>
      </c>
      <c r="NOW77" s="11">
        <f t="shared" si="157"/>
        <v>0</v>
      </c>
      <c r="NOX77" s="11">
        <f t="shared" si="157"/>
        <v>0</v>
      </c>
      <c r="NOY77" s="11">
        <f t="shared" si="157"/>
        <v>0</v>
      </c>
      <c r="NOZ77" s="11">
        <f t="shared" si="157"/>
        <v>0</v>
      </c>
      <c r="NPA77" s="11">
        <f t="shared" si="157"/>
        <v>0</v>
      </c>
      <c r="NPB77" s="11">
        <f t="shared" si="157"/>
        <v>0</v>
      </c>
      <c r="NPC77" s="11">
        <f t="shared" si="157"/>
        <v>0</v>
      </c>
      <c r="NPD77" s="11">
        <f t="shared" si="157"/>
        <v>0</v>
      </c>
      <c r="NPE77" s="11">
        <f t="shared" si="157"/>
        <v>0</v>
      </c>
      <c r="NPF77" s="11">
        <f t="shared" si="157"/>
        <v>0</v>
      </c>
      <c r="NPG77" s="11">
        <f t="shared" si="157"/>
        <v>0</v>
      </c>
      <c r="NPH77" s="11">
        <f t="shared" si="157"/>
        <v>0</v>
      </c>
      <c r="NPI77" s="11">
        <f t="shared" si="157"/>
        <v>0</v>
      </c>
      <c r="NPJ77" s="11">
        <f t="shared" si="157"/>
        <v>0</v>
      </c>
      <c r="NPK77" s="11">
        <f t="shared" si="157"/>
        <v>0</v>
      </c>
      <c r="NPL77" s="11">
        <f t="shared" si="157"/>
        <v>0</v>
      </c>
      <c r="NPM77" s="11">
        <f t="shared" si="157"/>
        <v>0</v>
      </c>
      <c r="NPN77" s="11">
        <f t="shared" si="157"/>
        <v>0</v>
      </c>
      <c r="NPO77" s="11">
        <f t="shared" ref="NPO77:NRZ77" si="158">ROUND(SUM(NPO78:NPO85),3)</f>
        <v>0</v>
      </c>
      <c r="NPP77" s="11">
        <f t="shared" si="158"/>
        <v>0</v>
      </c>
      <c r="NPQ77" s="11">
        <f t="shared" si="158"/>
        <v>0</v>
      </c>
      <c r="NPR77" s="11">
        <f t="shared" si="158"/>
        <v>0</v>
      </c>
      <c r="NPS77" s="11">
        <f t="shared" si="158"/>
        <v>0</v>
      </c>
      <c r="NPT77" s="11">
        <f t="shared" si="158"/>
        <v>0</v>
      </c>
      <c r="NPU77" s="11">
        <f t="shared" si="158"/>
        <v>0</v>
      </c>
      <c r="NPV77" s="11">
        <f t="shared" si="158"/>
        <v>0</v>
      </c>
      <c r="NPW77" s="11">
        <f t="shared" si="158"/>
        <v>0</v>
      </c>
      <c r="NPX77" s="11">
        <f t="shared" si="158"/>
        <v>0</v>
      </c>
      <c r="NPY77" s="11">
        <f t="shared" si="158"/>
        <v>0</v>
      </c>
      <c r="NPZ77" s="11">
        <f t="shared" si="158"/>
        <v>0</v>
      </c>
      <c r="NQA77" s="11">
        <f t="shared" si="158"/>
        <v>0</v>
      </c>
      <c r="NQB77" s="11">
        <f t="shared" si="158"/>
        <v>0</v>
      </c>
      <c r="NQC77" s="11">
        <f t="shared" si="158"/>
        <v>0</v>
      </c>
      <c r="NQD77" s="11">
        <f t="shared" si="158"/>
        <v>0</v>
      </c>
      <c r="NQE77" s="11">
        <f t="shared" si="158"/>
        <v>0</v>
      </c>
      <c r="NQF77" s="11">
        <f t="shared" si="158"/>
        <v>0</v>
      </c>
      <c r="NQG77" s="11">
        <f t="shared" si="158"/>
        <v>0</v>
      </c>
      <c r="NQH77" s="11">
        <f t="shared" si="158"/>
        <v>0</v>
      </c>
      <c r="NQI77" s="11">
        <f t="shared" si="158"/>
        <v>0</v>
      </c>
      <c r="NQJ77" s="11">
        <f t="shared" si="158"/>
        <v>0</v>
      </c>
      <c r="NQK77" s="11">
        <f t="shared" si="158"/>
        <v>0</v>
      </c>
      <c r="NQL77" s="11">
        <f t="shared" si="158"/>
        <v>0</v>
      </c>
      <c r="NQM77" s="11">
        <f t="shared" si="158"/>
        <v>0</v>
      </c>
      <c r="NQN77" s="11">
        <f t="shared" si="158"/>
        <v>0</v>
      </c>
      <c r="NQO77" s="11">
        <f t="shared" si="158"/>
        <v>0</v>
      </c>
      <c r="NQP77" s="11">
        <f t="shared" si="158"/>
        <v>0</v>
      </c>
      <c r="NQQ77" s="11">
        <f t="shared" si="158"/>
        <v>0</v>
      </c>
      <c r="NQR77" s="11">
        <f t="shared" si="158"/>
        <v>0</v>
      </c>
      <c r="NQS77" s="11">
        <f t="shared" si="158"/>
        <v>0</v>
      </c>
      <c r="NQT77" s="11">
        <f t="shared" si="158"/>
        <v>0</v>
      </c>
      <c r="NQU77" s="11">
        <f t="shared" si="158"/>
        <v>0</v>
      </c>
      <c r="NQV77" s="11">
        <f t="shared" si="158"/>
        <v>0</v>
      </c>
      <c r="NQW77" s="11">
        <f t="shared" si="158"/>
        <v>0</v>
      </c>
      <c r="NQX77" s="11">
        <f t="shared" si="158"/>
        <v>0</v>
      </c>
      <c r="NQY77" s="11">
        <f t="shared" si="158"/>
        <v>0</v>
      </c>
      <c r="NQZ77" s="11">
        <f t="shared" si="158"/>
        <v>0</v>
      </c>
      <c r="NRA77" s="11">
        <f t="shared" si="158"/>
        <v>0</v>
      </c>
      <c r="NRB77" s="11">
        <f t="shared" si="158"/>
        <v>0</v>
      </c>
      <c r="NRC77" s="11">
        <f t="shared" si="158"/>
        <v>0</v>
      </c>
      <c r="NRD77" s="11">
        <f t="shared" si="158"/>
        <v>0</v>
      </c>
      <c r="NRE77" s="11">
        <f t="shared" si="158"/>
        <v>0</v>
      </c>
      <c r="NRF77" s="11">
        <f t="shared" si="158"/>
        <v>0</v>
      </c>
      <c r="NRG77" s="11">
        <f t="shared" si="158"/>
        <v>0</v>
      </c>
      <c r="NRH77" s="11">
        <f t="shared" si="158"/>
        <v>0</v>
      </c>
      <c r="NRI77" s="11">
        <f t="shared" si="158"/>
        <v>0</v>
      </c>
      <c r="NRJ77" s="11">
        <f t="shared" si="158"/>
        <v>0</v>
      </c>
      <c r="NRK77" s="11">
        <f t="shared" si="158"/>
        <v>0</v>
      </c>
      <c r="NRL77" s="11">
        <f t="shared" si="158"/>
        <v>0</v>
      </c>
      <c r="NRM77" s="11">
        <f t="shared" si="158"/>
        <v>0</v>
      </c>
      <c r="NRN77" s="11">
        <f t="shared" si="158"/>
        <v>0</v>
      </c>
      <c r="NRO77" s="11">
        <f t="shared" si="158"/>
        <v>0</v>
      </c>
      <c r="NRP77" s="11">
        <f t="shared" si="158"/>
        <v>0</v>
      </c>
      <c r="NRQ77" s="11">
        <f t="shared" si="158"/>
        <v>0</v>
      </c>
      <c r="NRR77" s="11">
        <f t="shared" si="158"/>
        <v>0</v>
      </c>
      <c r="NRS77" s="11">
        <f t="shared" si="158"/>
        <v>0</v>
      </c>
      <c r="NRT77" s="11">
        <f t="shared" si="158"/>
        <v>0</v>
      </c>
      <c r="NRU77" s="11">
        <f t="shared" si="158"/>
        <v>0</v>
      </c>
      <c r="NRV77" s="11">
        <f t="shared" si="158"/>
        <v>0</v>
      </c>
      <c r="NRW77" s="11">
        <f t="shared" si="158"/>
        <v>0</v>
      </c>
      <c r="NRX77" s="11">
        <f t="shared" si="158"/>
        <v>0</v>
      </c>
      <c r="NRY77" s="11">
        <f t="shared" si="158"/>
        <v>0</v>
      </c>
      <c r="NRZ77" s="11">
        <f t="shared" si="158"/>
        <v>0</v>
      </c>
      <c r="NSA77" s="11">
        <f t="shared" ref="NSA77:NUL77" si="159">ROUND(SUM(NSA78:NSA85),3)</f>
        <v>0</v>
      </c>
      <c r="NSB77" s="11">
        <f t="shared" si="159"/>
        <v>0</v>
      </c>
      <c r="NSC77" s="11">
        <f t="shared" si="159"/>
        <v>0</v>
      </c>
      <c r="NSD77" s="11">
        <f t="shared" si="159"/>
        <v>0</v>
      </c>
      <c r="NSE77" s="11">
        <f t="shared" si="159"/>
        <v>0</v>
      </c>
      <c r="NSF77" s="11">
        <f t="shared" si="159"/>
        <v>0</v>
      </c>
      <c r="NSG77" s="11">
        <f t="shared" si="159"/>
        <v>0</v>
      </c>
      <c r="NSH77" s="11">
        <f t="shared" si="159"/>
        <v>0</v>
      </c>
      <c r="NSI77" s="11">
        <f t="shared" si="159"/>
        <v>0</v>
      </c>
      <c r="NSJ77" s="11">
        <f t="shared" si="159"/>
        <v>0</v>
      </c>
      <c r="NSK77" s="11">
        <f t="shared" si="159"/>
        <v>0</v>
      </c>
      <c r="NSL77" s="11">
        <f t="shared" si="159"/>
        <v>0</v>
      </c>
      <c r="NSM77" s="11">
        <f t="shared" si="159"/>
        <v>0</v>
      </c>
      <c r="NSN77" s="11">
        <f t="shared" si="159"/>
        <v>0</v>
      </c>
      <c r="NSO77" s="11">
        <f t="shared" si="159"/>
        <v>0</v>
      </c>
      <c r="NSP77" s="11">
        <f t="shared" si="159"/>
        <v>0</v>
      </c>
      <c r="NSQ77" s="11">
        <f t="shared" si="159"/>
        <v>0</v>
      </c>
      <c r="NSR77" s="11">
        <f t="shared" si="159"/>
        <v>0</v>
      </c>
      <c r="NSS77" s="11">
        <f t="shared" si="159"/>
        <v>0</v>
      </c>
      <c r="NST77" s="11">
        <f t="shared" si="159"/>
        <v>0</v>
      </c>
      <c r="NSU77" s="11">
        <f t="shared" si="159"/>
        <v>0</v>
      </c>
      <c r="NSV77" s="11">
        <f t="shared" si="159"/>
        <v>0</v>
      </c>
      <c r="NSW77" s="11">
        <f t="shared" si="159"/>
        <v>0</v>
      </c>
      <c r="NSX77" s="11">
        <f t="shared" si="159"/>
        <v>0</v>
      </c>
      <c r="NSY77" s="11">
        <f t="shared" si="159"/>
        <v>0</v>
      </c>
      <c r="NSZ77" s="11">
        <f t="shared" si="159"/>
        <v>0</v>
      </c>
      <c r="NTA77" s="11">
        <f t="shared" si="159"/>
        <v>0</v>
      </c>
      <c r="NTB77" s="11">
        <f t="shared" si="159"/>
        <v>0</v>
      </c>
      <c r="NTC77" s="11">
        <f t="shared" si="159"/>
        <v>0</v>
      </c>
      <c r="NTD77" s="11">
        <f t="shared" si="159"/>
        <v>0</v>
      </c>
      <c r="NTE77" s="11">
        <f t="shared" si="159"/>
        <v>0</v>
      </c>
      <c r="NTF77" s="11">
        <f t="shared" si="159"/>
        <v>0</v>
      </c>
      <c r="NTG77" s="11">
        <f t="shared" si="159"/>
        <v>0</v>
      </c>
      <c r="NTH77" s="11">
        <f t="shared" si="159"/>
        <v>0</v>
      </c>
      <c r="NTI77" s="11">
        <f t="shared" si="159"/>
        <v>0</v>
      </c>
      <c r="NTJ77" s="11">
        <f t="shared" si="159"/>
        <v>0</v>
      </c>
      <c r="NTK77" s="11">
        <f t="shared" si="159"/>
        <v>0</v>
      </c>
      <c r="NTL77" s="11">
        <f t="shared" si="159"/>
        <v>0</v>
      </c>
      <c r="NTM77" s="11">
        <f t="shared" si="159"/>
        <v>0</v>
      </c>
      <c r="NTN77" s="11">
        <f t="shared" si="159"/>
        <v>0</v>
      </c>
      <c r="NTO77" s="11">
        <f t="shared" si="159"/>
        <v>0</v>
      </c>
      <c r="NTP77" s="11">
        <f t="shared" si="159"/>
        <v>0</v>
      </c>
      <c r="NTQ77" s="11">
        <f t="shared" si="159"/>
        <v>0</v>
      </c>
      <c r="NTR77" s="11">
        <f t="shared" si="159"/>
        <v>0</v>
      </c>
      <c r="NTS77" s="11">
        <f t="shared" si="159"/>
        <v>0</v>
      </c>
      <c r="NTT77" s="11">
        <f t="shared" si="159"/>
        <v>0</v>
      </c>
      <c r="NTU77" s="11">
        <f t="shared" si="159"/>
        <v>0</v>
      </c>
      <c r="NTV77" s="11">
        <f t="shared" si="159"/>
        <v>0</v>
      </c>
      <c r="NTW77" s="11">
        <f t="shared" si="159"/>
        <v>0</v>
      </c>
      <c r="NTX77" s="11">
        <f t="shared" si="159"/>
        <v>0</v>
      </c>
      <c r="NTY77" s="11">
        <f t="shared" si="159"/>
        <v>0</v>
      </c>
      <c r="NTZ77" s="11">
        <f t="shared" si="159"/>
        <v>0</v>
      </c>
      <c r="NUA77" s="11">
        <f t="shared" si="159"/>
        <v>0</v>
      </c>
      <c r="NUB77" s="11">
        <f t="shared" si="159"/>
        <v>0</v>
      </c>
      <c r="NUC77" s="11">
        <f t="shared" si="159"/>
        <v>0</v>
      </c>
      <c r="NUD77" s="11">
        <f t="shared" si="159"/>
        <v>0</v>
      </c>
      <c r="NUE77" s="11">
        <f t="shared" si="159"/>
        <v>0</v>
      </c>
      <c r="NUF77" s="11">
        <f t="shared" si="159"/>
        <v>0</v>
      </c>
      <c r="NUG77" s="11">
        <f t="shared" si="159"/>
        <v>0</v>
      </c>
      <c r="NUH77" s="11">
        <f t="shared" si="159"/>
        <v>0</v>
      </c>
      <c r="NUI77" s="11">
        <f t="shared" si="159"/>
        <v>0</v>
      </c>
      <c r="NUJ77" s="11">
        <f t="shared" si="159"/>
        <v>0</v>
      </c>
      <c r="NUK77" s="11">
        <f t="shared" si="159"/>
        <v>0</v>
      </c>
      <c r="NUL77" s="11">
        <f t="shared" si="159"/>
        <v>0</v>
      </c>
      <c r="NUM77" s="11">
        <f t="shared" ref="NUM77:NWX77" si="160">ROUND(SUM(NUM78:NUM85),3)</f>
        <v>0</v>
      </c>
      <c r="NUN77" s="11">
        <f t="shared" si="160"/>
        <v>0</v>
      </c>
      <c r="NUO77" s="11">
        <f t="shared" si="160"/>
        <v>0</v>
      </c>
      <c r="NUP77" s="11">
        <f t="shared" si="160"/>
        <v>0</v>
      </c>
      <c r="NUQ77" s="11">
        <f t="shared" si="160"/>
        <v>0</v>
      </c>
      <c r="NUR77" s="11">
        <f t="shared" si="160"/>
        <v>0</v>
      </c>
      <c r="NUS77" s="11">
        <f t="shared" si="160"/>
        <v>0</v>
      </c>
      <c r="NUT77" s="11">
        <f t="shared" si="160"/>
        <v>0</v>
      </c>
      <c r="NUU77" s="11">
        <f t="shared" si="160"/>
        <v>0</v>
      </c>
      <c r="NUV77" s="11">
        <f t="shared" si="160"/>
        <v>0</v>
      </c>
      <c r="NUW77" s="11">
        <f t="shared" si="160"/>
        <v>0</v>
      </c>
      <c r="NUX77" s="11">
        <f t="shared" si="160"/>
        <v>0</v>
      </c>
      <c r="NUY77" s="11">
        <f t="shared" si="160"/>
        <v>0</v>
      </c>
      <c r="NUZ77" s="11">
        <f t="shared" si="160"/>
        <v>0</v>
      </c>
      <c r="NVA77" s="11">
        <f t="shared" si="160"/>
        <v>0</v>
      </c>
      <c r="NVB77" s="11">
        <f t="shared" si="160"/>
        <v>0</v>
      </c>
      <c r="NVC77" s="11">
        <f t="shared" si="160"/>
        <v>0</v>
      </c>
      <c r="NVD77" s="11">
        <f t="shared" si="160"/>
        <v>0</v>
      </c>
      <c r="NVE77" s="11">
        <f t="shared" si="160"/>
        <v>0</v>
      </c>
      <c r="NVF77" s="11">
        <f t="shared" si="160"/>
        <v>0</v>
      </c>
      <c r="NVG77" s="11">
        <f t="shared" si="160"/>
        <v>0</v>
      </c>
      <c r="NVH77" s="11">
        <f t="shared" si="160"/>
        <v>0</v>
      </c>
      <c r="NVI77" s="11">
        <f t="shared" si="160"/>
        <v>0</v>
      </c>
      <c r="NVJ77" s="11">
        <f t="shared" si="160"/>
        <v>0</v>
      </c>
      <c r="NVK77" s="11">
        <f t="shared" si="160"/>
        <v>0</v>
      </c>
      <c r="NVL77" s="11">
        <f t="shared" si="160"/>
        <v>0</v>
      </c>
      <c r="NVM77" s="11">
        <f t="shared" si="160"/>
        <v>0</v>
      </c>
      <c r="NVN77" s="11">
        <f t="shared" si="160"/>
        <v>0</v>
      </c>
      <c r="NVO77" s="11">
        <f t="shared" si="160"/>
        <v>0</v>
      </c>
      <c r="NVP77" s="11">
        <f t="shared" si="160"/>
        <v>0</v>
      </c>
      <c r="NVQ77" s="11">
        <f t="shared" si="160"/>
        <v>0</v>
      </c>
      <c r="NVR77" s="11">
        <f t="shared" si="160"/>
        <v>0</v>
      </c>
      <c r="NVS77" s="11">
        <f t="shared" si="160"/>
        <v>0</v>
      </c>
      <c r="NVT77" s="11">
        <f t="shared" si="160"/>
        <v>0</v>
      </c>
      <c r="NVU77" s="11">
        <f t="shared" si="160"/>
        <v>0</v>
      </c>
      <c r="NVV77" s="11">
        <f t="shared" si="160"/>
        <v>0</v>
      </c>
      <c r="NVW77" s="11">
        <f t="shared" si="160"/>
        <v>0</v>
      </c>
      <c r="NVX77" s="11">
        <f t="shared" si="160"/>
        <v>0</v>
      </c>
      <c r="NVY77" s="11">
        <f t="shared" si="160"/>
        <v>0</v>
      </c>
      <c r="NVZ77" s="11">
        <f t="shared" si="160"/>
        <v>0</v>
      </c>
      <c r="NWA77" s="11">
        <f t="shared" si="160"/>
        <v>0</v>
      </c>
      <c r="NWB77" s="11">
        <f t="shared" si="160"/>
        <v>0</v>
      </c>
      <c r="NWC77" s="11">
        <f t="shared" si="160"/>
        <v>0</v>
      </c>
      <c r="NWD77" s="11">
        <f t="shared" si="160"/>
        <v>0</v>
      </c>
      <c r="NWE77" s="11">
        <f t="shared" si="160"/>
        <v>0</v>
      </c>
      <c r="NWF77" s="11">
        <f t="shared" si="160"/>
        <v>0</v>
      </c>
      <c r="NWG77" s="11">
        <f t="shared" si="160"/>
        <v>0</v>
      </c>
      <c r="NWH77" s="11">
        <f t="shared" si="160"/>
        <v>0</v>
      </c>
      <c r="NWI77" s="11">
        <f t="shared" si="160"/>
        <v>0</v>
      </c>
      <c r="NWJ77" s="11">
        <f t="shared" si="160"/>
        <v>0</v>
      </c>
      <c r="NWK77" s="11">
        <f t="shared" si="160"/>
        <v>0</v>
      </c>
      <c r="NWL77" s="11">
        <f t="shared" si="160"/>
        <v>0</v>
      </c>
      <c r="NWM77" s="11">
        <f t="shared" si="160"/>
        <v>0</v>
      </c>
      <c r="NWN77" s="11">
        <f t="shared" si="160"/>
        <v>0</v>
      </c>
      <c r="NWO77" s="11">
        <f t="shared" si="160"/>
        <v>0</v>
      </c>
      <c r="NWP77" s="11">
        <f t="shared" si="160"/>
        <v>0</v>
      </c>
      <c r="NWQ77" s="11">
        <f t="shared" si="160"/>
        <v>0</v>
      </c>
      <c r="NWR77" s="11">
        <f t="shared" si="160"/>
        <v>0</v>
      </c>
      <c r="NWS77" s="11">
        <f t="shared" si="160"/>
        <v>0</v>
      </c>
      <c r="NWT77" s="11">
        <f t="shared" si="160"/>
        <v>0</v>
      </c>
      <c r="NWU77" s="11">
        <f t="shared" si="160"/>
        <v>0</v>
      </c>
      <c r="NWV77" s="11">
        <f t="shared" si="160"/>
        <v>0</v>
      </c>
      <c r="NWW77" s="11">
        <f t="shared" si="160"/>
        <v>0</v>
      </c>
      <c r="NWX77" s="11">
        <f t="shared" si="160"/>
        <v>0</v>
      </c>
      <c r="NWY77" s="11">
        <f t="shared" ref="NWY77:NZJ77" si="161">ROUND(SUM(NWY78:NWY85),3)</f>
        <v>0</v>
      </c>
      <c r="NWZ77" s="11">
        <f t="shared" si="161"/>
        <v>0</v>
      </c>
      <c r="NXA77" s="11">
        <f t="shared" si="161"/>
        <v>0</v>
      </c>
      <c r="NXB77" s="11">
        <f t="shared" si="161"/>
        <v>0</v>
      </c>
      <c r="NXC77" s="11">
        <f t="shared" si="161"/>
        <v>0</v>
      </c>
      <c r="NXD77" s="11">
        <f t="shared" si="161"/>
        <v>0</v>
      </c>
      <c r="NXE77" s="11">
        <f t="shared" si="161"/>
        <v>0</v>
      </c>
      <c r="NXF77" s="11">
        <f t="shared" si="161"/>
        <v>0</v>
      </c>
      <c r="NXG77" s="11">
        <f t="shared" si="161"/>
        <v>0</v>
      </c>
      <c r="NXH77" s="11">
        <f t="shared" si="161"/>
        <v>0</v>
      </c>
      <c r="NXI77" s="11">
        <f t="shared" si="161"/>
        <v>0</v>
      </c>
      <c r="NXJ77" s="11">
        <f t="shared" si="161"/>
        <v>0</v>
      </c>
      <c r="NXK77" s="11">
        <f t="shared" si="161"/>
        <v>0</v>
      </c>
      <c r="NXL77" s="11">
        <f t="shared" si="161"/>
        <v>0</v>
      </c>
      <c r="NXM77" s="11">
        <f t="shared" si="161"/>
        <v>0</v>
      </c>
      <c r="NXN77" s="11">
        <f t="shared" si="161"/>
        <v>0</v>
      </c>
      <c r="NXO77" s="11">
        <f t="shared" si="161"/>
        <v>0</v>
      </c>
      <c r="NXP77" s="11">
        <f t="shared" si="161"/>
        <v>0</v>
      </c>
      <c r="NXQ77" s="11">
        <f t="shared" si="161"/>
        <v>0</v>
      </c>
      <c r="NXR77" s="11">
        <f t="shared" si="161"/>
        <v>0</v>
      </c>
      <c r="NXS77" s="11">
        <f t="shared" si="161"/>
        <v>0</v>
      </c>
      <c r="NXT77" s="11">
        <f t="shared" si="161"/>
        <v>0</v>
      </c>
      <c r="NXU77" s="11">
        <f t="shared" si="161"/>
        <v>0</v>
      </c>
      <c r="NXV77" s="11">
        <f t="shared" si="161"/>
        <v>0</v>
      </c>
      <c r="NXW77" s="11">
        <f t="shared" si="161"/>
        <v>0</v>
      </c>
      <c r="NXX77" s="11">
        <f t="shared" si="161"/>
        <v>0</v>
      </c>
      <c r="NXY77" s="11">
        <f t="shared" si="161"/>
        <v>0</v>
      </c>
      <c r="NXZ77" s="11">
        <f t="shared" si="161"/>
        <v>0</v>
      </c>
      <c r="NYA77" s="11">
        <f t="shared" si="161"/>
        <v>0</v>
      </c>
      <c r="NYB77" s="11">
        <f t="shared" si="161"/>
        <v>0</v>
      </c>
      <c r="NYC77" s="11">
        <f t="shared" si="161"/>
        <v>0</v>
      </c>
      <c r="NYD77" s="11">
        <f t="shared" si="161"/>
        <v>0</v>
      </c>
      <c r="NYE77" s="11">
        <f t="shared" si="161"/>
        <v>0</v>
      </c>
      <c r="NYF77" s="11">
        <f t="shared" si="161"/>
        <v>0</v>
      </c>
      <c r="NYG77" s="11">
        <f t="shared" si="161"/>
        <v>0</v>
      </c>
      <c r="NYH77" s="11">
        <f t="shared" si="161"/>
        <v>0</v>
      </c>
      <c r="NYI77" s="11">
        <f t="shared" si="161"/>
        <v>0</v>
      </c>
      <c r="NYJ77" s="11">
        <f t="shared" si="161"/>
        <v>0</v>
      </c>
      <c r="NYK77" s="11">
        <f t="shared" si="161"/>
        <v>0</v>
      </c>
      <c r="NYL77" s="11">
        <f t="shared" si="161"/>
        <v>0</v>
      </c>
      <c r="NYM77" s="11">
        <f t="shared" si="161"/>
        <v>0</v>
      </c>
      <c r="NYN77" s="11">
        <f t="shared" si="161"/>
        <v>0</v>
      </c>
      <c r="NYO77" s="11">
        <f t="shared" si="161"/>
        <v>0</v>
      </c>
      <c r="NYP77" s="11">
        <f t="shared" si="161"/>
        <v>0</v>
      </c>
      <c r="NYQ77" s="11">
        <f t="shared" si="161"/>
        <v>0</v>
      </c>
      <c r="NYR77" s="11">
        <f t="shared" si="161"/>
        <v>0</v>
      </c>
      <c r="NYS77" s="11">
        <f t="shared" si="161"/>
        <v>0</v>
      </c>
      <c r="NYT77" s="11">
        <f t="shared" si="161"/>
        <v>0</v>
      </c>
      <c r="NYU77" s="11">
        <f t="shared" si="161"/>
        <v>0</v>
      </c>
      <c r="NYV77" s="11">
        <f t="shared" si="161"/>
        <v>0</v>
      </c>
      <c r="NYW77" s="11">
        <f t="shared" si="161"/>
        <v>0</v>
      </c>
      <c r="NYX77" s="11">
        <f t="shared" si="161"/>
        <v>0</v>
      </c>
      <c r="NYY77" s="11">
        <f t="shared" si="161"/>
        <v>0</v>
      </c>
      <c r="NYZ77" s="11">
        <f t="shared" si="161"/>
        <v>0</v>
      </c>
      <c r="NZA77" s="11">
        <f t="shared" si="161"/>
        <v>0</v>
      </c>
      <c r="NZB77" s="11">
        <f t="shared" si="161"/>
        <v>0</v>
      </c>
      <c r="NZC77" s="11">
        <f t="shared" si="161"/>
        <v>0</v>
      </c>
      <c r="NZD77" s="11">
        <f t="shared" si="161"/>
        <v>0</v>
      </c>
      <c r="NZE77" s="11">
        <f t="shared" si="161"/>
        <v>0</v>
      </c>
      <c r="NZF77" s="11">
        <f t="shared" si="161"/>
        <v>0</v>
      </c>
      <c r="NZG77" s="11">
        <f t="shared" si="161"/>
        <v>0</v>
      </c>
      <c r="NZH77" s="11">
        <f t="shared" si="161"/>
        <v>0</v>
      </c>
      <c r="NZI77" s="11">
        <f t="shared" si="161"/>
        <v>0</v>
      </c>
      <c r="NZJ77" s="11">
        <f t="shared" si="161"/>
        <v>0</v>
      </c>
      <c r="NZK77" s="11">
        <f t="shared" ref="NZK77:OBV77" si="162">ROUND(SUM(NZK78:NZK85),3)</f>
        <v>0</v>
      </c>
      <c r="NZL77" s="11">
        <f t="shared" si="162"/>
        <v>0</v>
      </c>
      <c r="NZM77" s="11">
        <f t="shared" si="162"/>
        <v>0</v>
      </c>
      <c r="NZN77" s="11">
        <f t="shared" si="162"/>
        <v>0</v>
      </c>
      <c r="NZO77" s="11">
        <f t="shared" si="162"/>
        <v>0</v>
      </c>
      <c r="NZP77" s="11">
        <f t="shared" si="162"/>
        <v>0</v>
      </c>
      <c r="NZQ77" s="11">
        <f t="shared" si="162"/>
        <v>0</v>
      </c>
      <c r="NZR77" s="11">
        <f t="shared" si="162"/>
        <v>0</v>
      </c>
      <c r="NZS77" s="11">
        <f t="shared" si="162"/>
        <v>0</v>
      </c>
      <c r="NZT77" s="11">
        <f t="shared" si="162"/>
        <v>0</v>
      </c>
      <c r="NZU77" s="11">
        <f t="shared" si="162"/>
        <v>0</v>
      </c>
      <c r="NZV77" s="11">
        <f t="shared" si="162"/>
        <v>0</v>
      </c>
      <c r="NZW77" s="11">
        <f t="shared" si="162"/>
        <v>0</v>
      </c>
      <c r="NZX77" s="11">
        <f t="shared" si="162"/>
        <v>0</v>
      </c>
      <c r="NZY77" s="11">
        <f t="shared" si="162"/>
        <v>0</v>
      </c>
      <c r="NZZ77" s="11">
        <f t="shared" si="162"/>
        <v>0</v>
      </c>
      <c r="OAA77" s="11">
        <f t="shared" si="162"/>
        <v>0</v>
      </c>
      <c r="OAB77" s="11">
        <f t="shared" si="162"/>
        <v>0</v>
      </c>
      <c r="OAC77" s="11">
        <f t="shared" si="162"/>
        <v>0</v>
      </c>
      <c r="OAD77" s="11">
        <f t="shared" si="162"/>
        <v>0</v>
      </c>
      <c r="OAE77" s="11">
        <f t="shared" si="162"/>
        <v>0</v>
      </c>
      <c r="OAF77" s="11">
        <f t="shared" si="162"/>
        <v>0</v>
      </c>
      <c r="OAG77" s="11">
        <f t="shared" si="162"/>
        <v>0</v>
      </c>
      <c r="OAH77" s="11">
        <f t="shared" si="162"/>
        <v>0</v>
      </c>
      <c r="OAI77" s="11">
        <f t="shared" si="162"/>
        <v>0</v>
      </c>
      <c r="OAJ77" s="11">
        <f t="shared" si="162"/>
        <v>0</v>
      </c>
      <c r="OAK77" s="11">
        <f t="shared" si="162"/>
        <v>0</v>
      </c>
      <c r="OAL77" s="11">
        <f t="shared" si="162"/>
        <v>0</v>
      </c>
      <c r="OAM77" s="11">
        <f t="shared" si="162"/>
        <v>0</v>
      </c>
      <c r="OAN77" s="11">
        <f t="shared" si="162"/>
        <v>0</v>
      </c>
      <c r="OAO77" s="11">
        <f t="shared" si="162"/>
        <v>0</v>
      </c>
      <c r="OAP77" s="11">
        <f t="shared" si="162"/>
        <v>0</v>
      </c>
      <c r="OAQ77" s="11">
        <f t="shared" si="162"/>
        <v>0</v>
      </c>
      <c r="OAR77" s="11">
        <f t="shared" si="162"/>
        <v>0</v>
      </c>
      <c r="OAS77" s="11">
        <f t="shared" si="162"/>
        <v>0</v>
      </c>
      <c r="OAT77" s="11">
        <f t="shared" si="162"/>
        <v>0</v>
      </c>
      <c r="OAU77" s="11">
        <f t="shared" si="162"/>
        <v>0</v>
      </c>
      <c r="OAV77" s="11">
        <f t="shared" si="162"/>
        <v>0</v>
      </c>
      <c r="OAW77" s="11">
        <f t="shared" si="162"/>
        <v>0</v>
      </c>
      <c r="OAX77" s="11">
        <f t="shared" si="162"/>
        <v>0</v>
      </c>
      <c r="OAY77" s="11">
        <f t="shared" si="162"/>
        <v>0</v>
      </c>
      <c r="OAZ77" s="11">
        <f t="shared" si="162"/>
        <v>0</v>
      </c>
      <c r="OBA77" s="11">
        <f t="shared" si="162"/>
        <v>0</v>
      </c>
      <c r="OBB77" s="11">
        <f t="shared" si="162"/>
        <v>0</v>
      </c>
      <c r="OBC77" s="11">
        <f t="shared" si="162"/>
        <v>0</v>
      </c>
      <c r="OBD77" s="11">
        <f t="shared" si="162"/>
        <v>0</v>
      </c>
      <c r="OBE77" s="11">
        <f t="shared" si="162"/>
        <v>0</v>
      </c>
      <c r="OBF77" s="11">
        <f t="shared" si="162"/>
        <v>0</v>
      </c>
      <c r="OBG77" s="11">
        <f t="shared" si="162"/>
        <v>0</v>
      </c>
      <c r="OBH77" s="11">
        <f t="shared" si="162"/>
        <v>0</v>
      </c>
      <c r="OBI77" s="11">
        <f t="shared" si="162"/>
        <v>0</v>
      </c>
      <c r="OBJ77" s="11">
        <f t="shared" si="162"/>
        <v>0</v>
      </c>
      <c r="OBK77" s="11">
        <f t="shared" si="162"/>
        <v>0</v>
      </c>
      <c r="OBL77" s="11">
        <f t="shared" si="162"/>
        <v>0</v>
      </c>
      <c r="OBM77" s="11">
        <f t="shared" si="162"/>
        <v>0</v>
      </c>
      <c r="OBN77" s="11">
        <f t="shared" si="162"/>
        <v>0</v>
      </c>
      <c r="OBO77" s="11">
        <f t="shared" si="162"/>
        <v>0</v>
      </c>
      <c r="OBP77" s="11">
        <f t="shared" si="162"/>
        <v>0</v>
      </c>
      <c r="OBQ77" s="11">
        <f t="shared" si="162"/>
        <v>0</v>
      </c>
      <c r="OBR77" s="11">
        <f t="shared" si="162"/>
        <v>0</v>
      </c>
      <c r="OBS77" s="11">
        <f t="shared" si="162"/>
        <v>0</v>
      </c>
      <c r="OBT77" s="11">
        <f t="shared" si="162"/>
        <v>0</v>
      </c>
      <c r="OBU77" s="11">
        <f t="shared" si="162"/>
        <v>0</v>
      </c>
      <c r="OBV77" s="11">
        <f t="shared" si="162"/>
        <v>0</v>
      </c>
      <c r="OBW77" s="11">
        <f t="shared" ref="OBW77:OEH77" si="163">ROUND(SUM(OBW78:OBW85),3)</f>
        <v>0</v>
      </c>
      <c r="OBX77" s="11">
        <f t="shared" si="163"/>
        <v>0</v>
      </c>
      <c r="OBY77" s="11">
        <f t="shared" si="163"/>
        <v>0</v>
      </c>
      <c r="OBZ77" s="11">
        <f t="shared" si="163"/>
        <v>0</v>
      </c>
      <c r="OCA77" s="11">
        <f t="shared" si="163"/>
        <v>0</v>
      </c>
      <c r="OCB77" s="11">
        <f t="shared" si="163"/>
        <v>0</v>
      </c>
      <c r="OCC77" s="11">
        <f t="shared" si="163"/>
        <v>0</v>
      </c>
      <c r="OCD77" s="11">
        <f t="shared" si="163"/>
        <v>0</v>
      </c>
      <c r="OCE77" s="11">
        <f t="shared" si="163"/>
        <v>0</v>
      </c>
      <c r="OCF77" s="11">
        <f t="shared" si="163"/>
        <v>0</v>
      </c>
      <c r="OCG77" s="11">
        <f t="shared" si="163"/>
        <v>0</v>
      </c>
      <c r="OCH77" s="11">
        <f t="shared" si="163"/>
        <v>0</v>
      </c>
      <c r="OCI77" s="11">
        <f t="shared" si="163"/>
        <v>0</v>
      </c>
      <c r="OCJ77" s="11">
        <f t="shared" si="163"/>
        <v>0</v>
      </c>
      <c r="OCK77" s="11">
        <f t="shared" si="163"/>
        <v>0</v>
      </c>
      <c r="OCL77" s="11">
        <f t="shared" si="163"/>
        <v>0</v>
      </c>
      <c r="OCM77" s="11">
        <f t="shared" si="163"/>
        <v>0</v>
      </c>
      <c r="OCN77" s="11">
        <f t="shared" si="163"/>
        <v>0</v>
      </c>
      <c r="OCO77" s="11">
        <f t="shared" si="163"/>
        <v>0</v>
      </c>
      <c r="OCP77" s="11">
        <f t="shared" si="163"/>
        <v>0</v>
      </c>
      <c r="OCQ77" s="11">
        <f t="shared" si="163"/>
        <v>0</v>
      </c>
      <c r="OCR77" s="11">
        <f t="shared" si="163"/>
        <v>0</v>
      </c>
      <c r="OCS77" s="11">
        <f t="shared" si="163"/>
        <v>0</v>
      </c>
      <c r="OCT77" s="11">
        <f t="shared" si="163"/>
        <v>0</v>
      </c>
      <c r="OCU77" s="11">
        <f t="shared" si="163"/>
        <v>0</v>
      </c>
      <c r="OCV77" s="11">
        <f t="shared" si="163"/>
        <v>0</v>
      </c>
      <c r="OCW77" s="11">
        <f t="shared" si="163"/>
        <v>0</v>
      </c>
      <c r="OCX77" s="11">
        <f t="shared" si="163"/>
        <v>0</v>
      </c>
      <c r="OCY77" s="11">
        <f t="shared" si="163"/>
        <v>0</v>
      </c>
      <c r="OCZ77" s="11">
        <f t="shared" si="163"/>
        <v>0</v>
      </c>
      <c r="ODA77" s="11">
        <f t="shared" si="163"/>
        <v>0</v>
      </c>
      <c r="ODB77" s="11">
        <f t="shared" si="163"/>
        <v>0</v>
      </c>
      <c r="ODC77" s="11">
        <f t="shared" si="163"/>
        <v>0</v>
      </c>
      <c r="ODD77" s="11">
        <f t="shared" si="163"/>
        <v>0</v>
      </c>
      <c r="ODE77" s="11">
        <f t="shared" si="163"/>
        <v>0</v>
      </c>
      <c r="ODF77" s="11">
        <f t="shared" si="163"/>
        <v>0</v>
      </c>
      <c r="ODG77" s="11">
        <f t="shared" si="163"/>
        <v>0</v>
      </c>
      <c r="ODH77" s="11">
        <f t="shared" si="163"/>
        <v>0</v>
      </c>
      <c r="ODI77" s="11">
        <f t="shared" si="163"/>
        <v>0</v>
      </c>
      <c r="ODJ77" s="11">
        <f t="shared" si="163"/>
        <v>0</v>
      </c>
      <c r="ODK77" s="11">
        <f t="shared" si="163"/>
        <v>0</v>
      </c>
      <c r="ODL77" s="11">
        <f t="shared" si="163"/>
        <v>0</v>
      </c>
      <c r="ODM77" s="11">
        <f t="shared" si="163"/>
        <v>0</v>
      </c>
      <c r="ODN77" s="11">
        <f t="shared" si="163"/>
        <v>0</v>
      </c>
      <c r="ODO77" s="11">
        <f t="shared" si="163"/>
        <v>0</v>
      </c>
      <c r="ODP77" s="11">
        <f t="shared" si="163"/>
        <v>0</v>
      </c>
      <c r="ODQ77" s="11">
        <f t="shared" si="163"/>
        <v>0</v>
      </c>
      <c r="ODR77" s="11">
        <f t="shared" si="163"/>
        <v>0</v>
      </c>
      <c r="ODS77" s="11">
        <f t="shared" si="163"/>
        <v>0</v>
      </c>
      <c r="ODT77" s="11">
        <f t="shared" si="163"/>
        <v>0</v>
      </c>
      <c r="ODU77" s="11">
        <f t="shared" si="163"/>
        <v>0</v>
      </c>
      <c r="ODV77" s="11">
        <f t="shared" si="163"/>
        <v>0</v>
      </c>
      <c r="ODW77" s="11">
        <f t="shared" si="163"/>
        <v>0</v>
      </c>
      <c r="ODX77" s="11">
        <f t="shared" si="163"/>
        <v>0</v>
      </c>
      <c r="ODY77" s="11">
        <f t="shared" si="163"/>
        <v>0</v>
      </c>
      <c r="ODZ77" s="11">
        <f t="shared" si="163"/>
        <v>0</v>
      </c>
      <c r="OEA77" s="11">
        <f t="shared" si="163"/>
        <v>0</v>
      </c>
      <c r="OEB77" s="11">
        <f t="shared" si="163"/>
        <v>0</v>
      </c>
      <c r="OEC77" s="11">
        <f t="shared" si="163"/>
        <v>0</v>
      </c>
      <c r="OED77" s="11">
        <f t="shared" si="163"/>
        <v>0</v>
      </c>
      <c r="OEE77" s="11">
        <f t="shared" si="163"/>
        <v>0</v>
      </c>
      <c r="OEF77" s="11">
        <f t="shared" si="163"/>
        <v>0</v>
      </c>
      <c r="OEG77" s="11">
        <f t="shared" si="163"/>
        <v>0</v>
      </c>
      <c r="OEH77" s="11">
        <f t="shared" si="163"/>
        <v>0</v>
      </c>
      <c r="OEI77" s="11">
        <f t="shared" ref="OEI77:OGT77" si="164">ROUND(SUM(OEI78:OEI85),3)</f>
        <v>0</v>
      </c>
      <c r="OEJ77" s="11">
        <f t="shared" si="164"/>
        <v>0</v>
      </c>
      <c r="OEK77" s="11">
        <f t="shared" si="164"/>
        <v>0</v>
      </c>
      <c r="OEL77" s="11">
        <f t="shared" si="164"/>
        <v>0</v>
      </c>
      <c r="OEM77" s="11">
        <f t="shared" si="164"/>
        <v>0</v>
      </c>
      <c r="OEN77" s="11">
        <f t="shared" si="164"/>
        <v>0</v>
      </c>
      <c r="OEO77" s="11">
        <f t="shared" si="164"/>
        <v>0</v>
      </c>
      <c r="OEP77" s="11">
        <f t="shared" si="164"/>
        <v>0</v>
      </c>
      <c r="OEQ77" s="11">
        <f t="shared" si="164"/>
        <v>0</v>
      </c>
      <c r="OER77" s="11">
        <f t="shared" si="164"/>
        <v>0</v>
      </c>
      <c r="OES77" s="11">
        <f t="shared" si="164"/>
        <v>0</v>
      </c>
      <c r="OET77" s="11">
        <f t="shared" si="164"/>
        <v>0</v>
      </c>
      <c r="OEU77" s="11">
        <f t="shared" si="164"/>
        <v>0</v>
      </c>
      <c r="OEV77" s="11">
        <f t="shared" si="164"/>
        <v>0</v>
      </c>
      <c r="OEW77" s="11">
        <f t="shared" si="164"/>
        <v>0</v>
      </c>
      <c r="OEX77" s="11">
        <f t="shared" si="164"/>
        <v>0</v>
      </c>
      <c r="OEY77" s="11">
        <f t="shared" si="164"/>
        <v>0</v>
      </c>
      <c r="OEZ77" s="11">
        <f t="shared" si="164"/>
        <v>0</v>
      </c>
      <c r="OFA77" s="11">
        <f t="shared" si="164"/>
        <v>0</v>
      </c>
      <c r="OFB77" s="11">
        <f t="shared" si="164"/>
        <v>0</v>
      </c>
      <c r="OFC77" s="11">
        <f t="shared" si="164"/>
        <v>0</v>
      </c>
      <c r="OFD77" s="11">
        <f t="shared" si="164"/>
        <v>0</v>
      </c>
      <c r="OFE77" s="11">
        <f t="shared" si="164"/>
        <v>0</v>
      </c>
      <c r="OFF77" s="11">
        <f t="shared" si="164"/>
        <v>0</v>
      </c>
      <c r="OFG77" s="11">
        <f t="shared" si="164"/>
        <v>0</v>
      </c>
      <c r="OFH77" s="11">
        <f t="shared" si="164"/>
        <v>0</v>
      </c>
      <c r="OFI77" s="11">
        <f t="shared" si="164"/>
        <v>0</v>
      </c>
      <c r="OFJ77" s="11">
        <f t="shared" si="164"/>
        <v>0</v>
      </c>
      <c r="OFK77" s="11">
        <f t="shared" si="164"/>
        <v>0</v>
      </c>
      <c r="OFL77" s="11">
        <f t="shared" si="164"/>
        <v>0</v>
      </c>
      <c r="OFM77" s="11">
        <f t="shared" si="164"/>
        <v>0</v>
      </c>
      <c r="OFN77" s="11">
        <f t="shared" si="164"/>
        <v>0</v>
      </c>
      <c r="OFO77" s="11">
        <f t="shared" si="164"/>
        <v>0</v>
      </c>
      <c r="OFP77" s="11">
        <f t="shared" si="164"/>
        <v>0</v>
      </c>
      <c r="OFQ77" s="11">
        <f t="shared" si="164"/>
        <v>0</v>
      </c>
      <c r="OFR77" s="11">
        <f t="shared" si="164"/>
        <v>0</v>
      </c>
      <c r="OFS77" s="11">
        <f t="shared" si="164"/>
        <v>0</v>
      </c>
      <c r="OFT77" s="11">
        <f t="shared" si="164"/>
        <v>0</v>
      </c>
      <c r="OFU77" s="11">
        <f t="shared" si="164"/>
        <v>0</v>
      </c>
      <c r="OFV77" s="11">
        <f t="shared" si="164"/>
        <v>0</v>
      </c>
      <c r="OFW77" s="11">
        <f t="shared" si="164"/>
        <v>0</v>
      </c>
      <c r="OFX77" s="11">
        <f t="shared" si="164"/>
        <v>0</v>
      </c>
      <c r="OFY77" s="11">
        <f t="shared" si="164"/>
        <v>0</v>
      </c>
      <c r="OFZ77" s="11">
        <f t="shared" si="164"/>
        <v>0</v>
      </c>
      <c r="OGA77" s="11">
        <f t="shared" si="164"/>
        <v>0</v>
      </c>
      <c r="OGB77" s="11">
        <f t="shared" si="164"/>
        <v>0</v>
      </c>
      <c r="OGC77" s="11">
        <f t="shared" si="164"/>
        <v>0</v>
      </c>
      <c r="OGD77" s="11">
        <f t="shared" si="164"/>
        <v>0</v>
      </c>
      <c r="OGE77" s="11">
        <f t="shared" si="164"/>
        <v>0</v>
      </c>
      <c r="OGF77" s="11">
        <f t="shared" si="164"/>
        <v>0</v>
      </c>
      <c r="OGG77" s="11">
        <f t="shared" si="164"/>
        <v>0</v>
      </c>
      <c r="OGH77" s="11">
        <f t="shared" si="164"/>
        <v>0</v>
      </c>
      <c r="OGI77" s="11">
        <f t="shared" si="164"/>
        <v>0</v>
      </c>
      <c r="OGJ77" s="11">
        <f t="shared" si="164"/>
        <v>0</v>
      </c>
      <c r="OGK77" s="11">
        <f t="shared" si="164"/>
        <v>0</v>
      </c>
      <c r="OGL77" s="11">
        <f t="shared" si="164"/>
        <v>0</v>
      </c>
      <c r="OGM77" s="11">
        <f t="shared" si="164"/>
        <v>0</v>
      </c>
      <c r="OGN77" s="11">
        <f t="shared" si="164"/>
        <v>0</v>
      </c>
      <c r="OGO77" s="11">
        <f t="shared" si="164"/>
        <v>0</v>
      </c>
      <c r="OGP77" s="11">
        <f t="shared" si="164"/>
        <v>0</v>
      </c>
      <c r="OGQ77" s="11">
        <f t="shared" si="164"/>
        <v>0</v>
      </c>
      <c r="OGR77" s="11">
        <f t="shared" si="164"/>
        <v>0</v>
      </c>
      <c r="OGS77" s="11">
        <f t="shared" si="164"/>
        <v>0</v>
      </c>
      <c r="OGT77" s="11">
        <f t="shared" si="164"/>
        <v>0</v>
      </c>
      <c r="OGU77" s="11">
        <f t="shared" ref="OGU77:OJF77" si="165">ROUND(SUM(OGU78:OGU85),3)</f>
        <v>0</v>
      </c>
      <c r="OGV77" s="11">
        <f t="shared" si="165"/>
        <v>0</v>
      </c>
      <c r="OGW77" s="11">
        <f t="shared" si="165"/>
        <v>0</v>
      </c>
      <c r="OGX77" s="11">
        <f t="shared" si="165"/>
        <v>0</v>
      </c>
      <c r="OGY77" s="11">
        <f t="shared" si="165"/>
        <v>0</v>
      </c>
      <c r="OGZ77" s="11">
        <f t="shared" si="165"/>
        <v>0</v>
      </c>
      <c r="OHA77" s="11">
        <f t="shared" si="165"/>
        <v>0</v>
      </c>
      <c r="OHB77" s="11">
        <f t="shared" si="165"/>
        <v>0</v>
      </c>
      <c r="OHC77" s="11">
        <f t="shared" si="165"/>
        <v>0</v>
      </c>
      <c r="OHD77" s="11">
        <f t="shared" si="165"/>
        <v>0</v>
      </c>
      <c r="OHE77" s="11">
        <f t="shared" si="165"/>
        <v>0</v>
      </c>
      <c r="OHF77" s="11">
        <f t="shared" si="165"/>
        <v>0</v>
      </c>
      <c r="OHG77" s="11">
        <f t="shared" si="165"/>
        <v>0</v>
      </c>
      <c r="OHH77" s="11">
        <f t="shared" si="165"/>
        <v>0</v>
      </c>
      <c r="OHI77" s="11">
        <f t="shared" si="165"/>
        <v>0</v>
      </c>
      <c r="OHJ77" s="11">
        <f t="shared" si="165"/>
        <v>0</v>
      </c>
      <c r="OHK77" s="11">
        <f t="shared" si="165"/>
        <v>0</v>
      </c>
      <c r="OHL77" s="11">
        <f t="shared" si="165"/>
        <v>0</v>
      </c>
      <c r="OHM77" s="11">
        <f t="shared" si="165"/>
        <v>0</v>
      </c>
      <c r="OHN77" s="11">
        <f t="shared" si="165"/>
        <v>0</v>
      </c>
      <c r="OHO77" s="11">
        <f t="shared" si="165"/>
        <v>0</v>
      </c>
      <c r="OHP77" s="11">
        <f t="shared" si="165"/>
        <v>0</v>
      </c>
      <c r="OHQ77" s="11">
        <f t="shared" si="165"/>
        <v>0</v>
      </c>
      <c r="OHR77" s="11">
        <f t="shared" si="165"/>
        <v>0</v>
      </c>
      <c r="OHS77" s="11">
        <f t="shared" si="165"/>
        <v>0</v>
      </c>
      <c r="OHT77" s="11">
        <f t="shared" si="165"/>
        <v>0</v>
      </c>
      <c r="OHU77" s="11">
        <f t="shared" si="165"/>
        <v>0</v>
      </c>
      <c r="OHV77" s="11">
        <f t="shared" si="165"/>
        <v>0</v>
      </c>
      <c r="OHW77" s="11">
        <f t="shared" si="165"/>
        <v>0</v>
      </c>
      <c r="OHX77" s="11">
        <f t="shared" si="165"/>
        <v>0</v>
      </c>
      <c r="OHY77" s="11">
        <f t="shared" si="165"/>
        <v>0</v>
      </c>
      <c r="OHZ77" s="11">
        <f t="shared" si="165"/>
        <v>0</v>
      </c>
      <c r="OIA77" s="11">
        <f t="shared" si="165"/>
        <v>0</v>
      </c>
      <c r="OIB77" s="11">
        <f t="shared" si="165"/>
        <v>0</v>
      </c>
      <c r="OIC77" s="11">
        <f t="shared" si="165"/>
        <v>0</v>
      </c>
      <c r="OID77" s="11">
        <f t="shared" si="165"/>
        <v>0</v>
      </c>
      <c r="OIE77" s="11">
        <f t="shared" si="165"/>
        <v>0</v>
      </c>
      <c r="OIF77" s="11">
        <f t="shared" si="165"/>
        <v>0</v>
      </c>
      <c r="OIG77" s="11">
        <f t="shared" si="165"/>
        <v>0</v>
      </c>
      <c r="OIH77" s="11">
        <f t="shared" si="165"/>
        <v>0</v>
      </c>
      <c r="OII77" s="11">
        <f t="shared" si="165"/>
        <v>0</v>
      </c>
      <c r="OIJ77" s="11">
        <f t="shared" si="165"/>
        <v>0</v>
      </c>
      <c r="OIK77" s="11">
        <f t="shared" si="165"/>
        <v>0</v>
      </c>
      <c r="OIL77" s="11">
        <f t="shared" si="165"/>
        <v>0</v>
      </c>
      <c r="OIM77" s="11">
        <f t="shared" si="165"/>
        <v>0</v>
      </c>
      <c r="OIN77" s="11">
        <f t="shared" si="165"/>
        <v>0</v>
      </c>
      <c r="OIO77" s="11">
        <f t="shared" si="165"/>
        <v>0</v>
      </c>
      <c r="OIP77" s="11">
        <f t="shared" si="165"/>
        <v>0</v>
      </c>
      <c r="OIQ77" s="11">
        <f t="shared" si="165"/>
        <v>0</v>
      </c>
      <c r="OIR77" s="11">
        <f t="shared" si="165"/>
        <v>0</v>
      </c>
      <c r="OIS77" s="11">
        <f t="shared" si="165"/>
        <v>0</v>
      </c>
      <c r="OIT77" s="11">
        <f t="shared" si="165"/>
        <v>0</v>
      </c>
      <c r="OIU77" s="11">
        <f t="shared" si="165"/>
        <v>0</v>
      </c>
      <c r="OIV77" s="11">
        <f t="shared" si="165"/>
        <v>0</v>
      </c>
      <c r="OIW77" s="11">
        <f t="shared" si="165"/>
        <v>0</v>
      </c>
      <c r="OIX77" s="11">
        <f t="shared" si="165"/>
        <v>0</v>
      </c>
      <c r="OIY77" s="11">
        <f t="shared" si="165"/>
        <v>0</v>
      </c>
      <c r="OIZ77" s="11">
        <f t="shared" si="165"/>
        <v>0</v>
      </c>
      <c r="OJA77" s="11">
        <f t="shared" si="165"/>
        <v>0</v>
      </c>
      <c r="OJB77" s="11">
        <f t="shared" si="165"/>
        <v>0</v>
      </c>
      <c r="OJC77" s="11">
        <f t="shared" si="165"/>
        <v>0</v>
      </c>
      <c r="OJD77" s="11">
        <f t="shared" si="165"/>
        <v>0</v>
      </c>
      <c r="OJE77" s="11">
        <f t="shared" si="165"/>
        <v>0</v>
      </c>
      <c r="OJF77" s="11">
        <f t="shared" si="165"/>
        <v>0</v>
      </c>
      <c r="OJG77" s="11">
        <f t="shared" ref="OJG77:OLR77" si="166">ROUND(SUM(OJG78:OJG85),3)</f>
        <v>0</v>
      </c>
      <c r="OJH77" s="11">
        <f t="shared" si="166"/>
        <v>0</v>
      </c>
      <c r="OJI77" s="11">
        <f t="shared" si="166"/>
        <v>0</v>
      </c>
      <c r="OJJ77" s="11">
        <f t="shared" si="166"/>
        <v>0</v>
      </c>
      <c r="OJK77" s="11">
        <f t="shared" si="166"/>
        <v>0</v>
      </c>
      <c r="OJL77" s="11">
        <f t="shared" si="166"/>
        <v>0</v>
      </c>
      <c r="OJM77" s="11">
        <f t="shared" si="166"/>
        <v>0</v>
      </c>
      <c r="OJN77" s="11">
        <f t="shared" si="166"/>
        <v>0</v>
      </c>
      <c r="OJO77" s="11">
        <f t="shared" si="166"/>
        <v>0</v>
      </c>
      <c r="OJP77" s="11">
        <f t="shared" si="166"/>
        <v>0</v>
      </c>
      <c r="OJQ77" s="11">
        <f t="shared" si="166"/>
        <v>0</v>
      </c>
      <c r="OJR77" s="11">
        <f t="shared" si="166"/>
        <v>0</v>
      </c>
      <c r="OJS77" s="11">
        <f t="shared" si="166"/>
        <v>0</v>
      </c>
      <c r="OJT77" s="11">
        <f t="shared" si="166"/>
        <v>0</v>
      </c>
      <c r="OJU77" s="11">
        <f t="shared" si="166"/>
        <v>0</v>
      </c>
      <c r="OJV77" s="11">
        <f t="shared" si="166"/>
        <v>0</v>
      </c>
      <c r="OJW77" s="11">
        <f t="shared" si="166"/>
        <v>0</v>
      </c>
      <c r="OJX77" s="11">
        <f t="shared" si="166"/>
        <v>0</v>
      </c>
      <c r="OJY77" s="11">
        <f t="shared" si="166"/>
        <v>0</v>
      </c>
      <c r="OJZ77" s="11">
        <f t="shared" si="166"/>
        <v>0</v>
      </c>
      <c r="OKA77" s="11">
        <f t="shared" si="166"/>
        <v>0</v>
      </c>
      <c r="OKB77" s="11">
        <f t="shared" si="166"/>
        <v>0</v>
      </c>
      <c r="OKC77" s="11">
        <f t="shared" si="166"/>
        <v>0</v>
      </c>
      <c r="OKD77" s="11">
        <f t="shared" si="166"/>
        <v>0</v>
      </c>
      <c r="OKE77" s="11">
        <f t="shared" si="166"/>
        <v>0</v>
      </c>
      <c r="OKF77" s="11">
        <f t="shared" si="166"/>
        <v>0</v>
      </c>
      <c r="OKG77" s="11">
        <f t="shared" si="166"/>
        <v>0</v>
      </c>
      <c r="OKH77" s="11">
        <f t="shared" si="166"/>
        <v>0</v>
      </c>
      <c r="OKI77" s="11">
        <f t="shared" si="166"/>
        <v>0</v>
      </c>
      <c r="OKJ77" s="11">
        <f t="shared" si="166"/>
        <v>0</v>
      </c>
      <c r="OKK77" s="11">
        <f t="shared" si="166"/>
        <v>0</v>
      </c>
      <c r="OKL77" s="11">
        <f t="shared" si="166"/>
        <v>0</v>
      </c>
      <c r="OKM77" s="11">
        <f t="shared" si="166"/>
        <v>0</v>
      </c>
      <c r="OKN77" s="11">
        <f t="shared" si="166"/>
        <v>0</v>
      </c>
      <c r="OKO77" s="11">
        <f t="shared" si="166"/>
        <v>0</v>
      </c>
      <c r="OKP77" s="11">
        <f t="shared" si="166"/>
        <v>0</v>
      </c>
      <c r="OKQ77" s="11">
        <f t="shared" si="166"/>
        <v>0</v>
      </c>
      <c r="OKR77" s="11">
        <f t="shared" si="166"/>
        <v>0</v>
      </c>
      <c r="OKS77" s="11">
        <f t="shared" si="166"/>
        <v>0</v>
      </c>
      <c r="OKT77" s="11">
        <f t="shared" si="166"/>
        <v>0</v>
      </c>
      <c r="OKU77" s="11">
        <f t="shared" si="166"/>
        <v>0</v>
      </c>
      <c r="OKV77" s="11">
        <f t="shared" si="166"/>
        <v>0</v>
      </c>
      <c r="OKW77" s="11">
        <f t="shared" si="166"/>
        <v>0</v>
      </c>
      <c r="OKX77" s="11">
        <f t="shared" si="166"/>
        <v>0</v>
      </c>
      <c r="OKY77" s="11">
        <f t="shared" si="166"/>
        <v>0</v>
      </c>
      <c r="OKZ77" s="11">
        <f t="shared" si="166"/>
        <v>0</v>
      </c>
      <c r="OLA77" s="11">
        <f t="shared" si="166"/>
        <v>0</v>
      </c>
      <c r="OLB77" s="11">
        <f t="shared" si="166"/>
        <v>0</v>
      </c>
      <c r="OLC77" s="11">
        <f t="shared" si="166"/>
        <v>0</v>
      </c>
      <c r="OLD77" s="11">
        <f t="shared" si="166"/>
        <v>0</v>
      </c>
      <c r="OLE77" s="11">
        <f t="shared" si="166"/>
        <v>0</v>
      </c>
      <c r="OLF77" s="11">
        <f t="shared" si="166"/>
        <v>0</v>
      </c>
      <c r="OLG77" s="11">
        <f t="shared" si="166"/>
        <v>0</v>
      </c>
      <c r="OLH77" s="11">
        <f t="shared" si="166"/>
        <v>0</v>
      </c>
      <c r="OLI77" s="11">
        <f t="shared" si="166"/>
        <v>0</v>
      </c>
      <c r="OLJ77" s="11">
        <f t="shared" si="166"/>
        <v>0</v>
      </c>
      <c r="OLK77" s="11">
        <f t="shared" si="166"/>
        <v>0</v>
      </c>
      <c r="OLL77" s="11">
        <f t="shared" si="166"/>
        <v>0</v>
      </c>
      <c r="OLM77" s="11">
        <f t="shared" si="166"/>
        <v>0</v>
      </c>
      <c r="OLN77" s="11">
        <f t="shared" si="166"/>
        <v>0</v>
      </c>
      <c r="OLO77" s="11">
        <f t="shared" si="166"/>
        <v>0</v>
      </c>
      <c r="OLP77" s="11">
        <f t="shared" si="166"/>
        <v>0</v>
      </c>
      <c r="OLQ77" s="11">
        <f t="shared" si="166"/>
        <v>0</v>
      </c>
      <c r="OLR77" s="11">
        <f t="shared" si="166"/>
        <v>0</v>
      </c>
      <c r="OLS77" s="11">
        <f t="shared" ref="OLS77:OOD77" si="167">ROUND(SUM(OLS78:OLS85),3)</f>
        <v>0</v>
      </c>
      <c r="OLT77" s="11">
        <f t="shared" si="167"/>
        <v>0</v>
      </c>
      <c r="OLU77" s="11">
        <f t="shared" si="167"/>
        <v>0</v>
      </c>
      <c r="OLV77" s="11">
        <f t="shared" si="167"/>
        <v>0</v>
      </c>
      <c r="OLW77" s="11">
        <f t="shared" si="167"/>
        <v>0</v>
      </c>
      <c r="OLX77" s="11">
        <f t="shared" si="167"/>
        <v>0</v>
      </c>
      <c r="OLY77" s="11">
        <f t="shared" si="167"/>
        <v>0</v>
      </c>
      <c r="OLZ77" s="11">
        <f t="shared" si="167"/>
        <v>0</v>
      </c>
      <c r="OMA77" s="11">
        <f t="shared" si="167"/>
        <v>0</v>
      </c>
      <c r="OMB77" s="11">
        <f t="shared" si="167"/>
        <v>0</v>
      </c>
      <c r="OMC77" s="11">
        <f t="shared" si="167"/>
        <v>0</v>
      </c>
      <c r="OMD77" s="11">
        <f t="shared" si="167"/>
        <v>0</v>
      </c>
      <c r="OME77" s="11">
        <f t="shared" si="167"/>
        <v>0</v>
      </c>
      <c r="OMF77" s="11">
        <f t="shared" si="167"/>
        <v>0</v>
      </c>
      <c r="OMG77" s="11">
        <f t="shared" si="167"/>
        <v>0</v>
      </c>
      <c r="OMH77" s="11">
        <f t="shared" si="167"/>
        <v>0</v>
      </c>
      <c r="OMI77" s="11">
        <f t="shared" si="167"/>
        <v>0</v>
      </c>
      <c r="OMJ77" s="11">
        <f t="shared" si="167"/>
        <v>0</v>
      </c>
      <c r="OMK77" s="11">
        <f t="shared" si="167"/>
        <v>0</v>
      </c>
      <c r="OML77" s="11">
        <f t="shared" si="167"/>
        <v>0</v>
      </c>
      <c r="OMM77" s="11">
        <f t="shared" si="167"/>
        <v>0</v>
      </c>
      <c r="OMN77" s="11">
        <f t="shared" si="167"/>
        <v>0</v>
      </c>
      <c r="OMO77" s="11">
        <f t="shared" si="167"/>
        <v>0</v>
      </c>
      <c r="OMP77" s="11">
        <f t="shared" si="167"/>
        <v>0</v>
      </c>
      <c r="OMQ77" s="11">
        <f t="shared" si="167"/>
        <v>0</v>
      </c>
      <c r="OMR77" s="11">
        <f t="shared" si="167"/>
        <v>0</v>
      </c>
      <c r="OMS77" s="11">
        <f t="shared" si="167"/>
        <v>0</v>
      </c>
      <c r="OMT77" s="11">
        <f t="shared" si="167"/>
        <v>0</v>
      </c>
      <c r="OMU77" s="11">
        <f t="shared" si="167"/>
        <v>0</v>
      </c>
      <c r="OMV77" s="11">
        <f t="shared" si="167"/>
        <v>0</v>
      </c>
      <c r="OMW77" s="11">
        <f t="shared" si="167"/>
        <v>0</v>
      </c>
      <c r="OMX77" s="11">
        <f t="shared" si="167"/>
        <v>0</v>
      </c>
      <c r="OMY77" s="11">
        <f t="shared" si="167"/>
        <v>0</v>
      </c>
      <c r="OMZ77" s="11">
        <f t="shared" si="167"/>
        <v>0</v>
      </c>
      <c r="ONA77" s="11">
        <f t="shared" si="167"/>
        <v>0</v>
      </c>
      <c r="ONB77" s="11">
        <f t="shared" si="167"/>
        <v>0</v>
      </c>
      <c r="ONC77" s="11">
        <f t="shared" si="167"/>
        <v>0</v>
      </c>
      <c r="OND77" s="11">
        <f t="shared" si="167"/>
        <v>0</v>
      </c>
      <c r="ONE77" s="11">
        <f t="shared" si="167"/>
        <v>0</v>
      </c>
      <c r="ONF77" s="11">
        <f t="shared" si="167"/>
        <v>0</v>
      </c>
      <c r="ONG77" s="11">
        <f t="shared" si="167"/>
        <v>0</v>
      </c>
      <c r="ONH77" s="11">
        <f t="shared" si="167"/>
        <v>0</v>
      </c>
      <c r="ONI77" s="11">
        <f t="shared" si="167"/>
        <v>0</v>
      </c>
      <c r="ONJ77" s="11">
        <f t="shared" si="167"/>
        <v>0</v>
      </c>
      <c r="ONK77" s="11">
        <f t="shared" si="167"/>
        <v>0</v>
      </c>
      <c r="ONL77" s="11">
        <f t="shared" si="167"/>
        <v>0</v>
      </c>
      <c r="ONM77" s="11">
        <f t="shared" si="167"/>
        <v>0</v>
      </c>
      <c r="ONN77" s="11">
        <f t="shared" si="167"/>
        <v>0</v>
      </c>
      <c r="ONO77" s="11">
        <f t="shared" si="167"/>
        <v>0</v>
      </c>
      <c r="ONP77" s="11">
        <f t="shared" si="167"/>
        <v>0</v>
      </c>
      <c r="ONQ77" s="11">
        <f t="shared" si="167"/>
        <v>0</v>
      </c>
      <c r="ONR77" s="11">
        <f t="shared" si="167"/>
        <v>0</v>
      </c>
      <c r="ONS77" s="11">
        <f t="shared" si="167"/>
        <v>0</v>
      </c>
      <c r="ONT77" s="11">
        <f t="shared" si="167"/>
        <v>0</v>
      </c>
      <c r="ONU77" s="11">
        <f t="shared" si="167"/>
        <v>0</v>
      </c>
      <c r="ONV77" s="11">
        <f t="shared" si="167"/>
        <v>0</v>
      </c>
      <c r="ONW77" s="11">
        <f t="shared" si="167"/>
        <v>0</v>
      </c>
      <c r="ONX77" s="11">
        <f t="shared" si="167"/>
        <v>0</v>
      </c>
      <c r="ONY77" s="11">
        <f t="shared" si="167"/>
        <v>0</v>
      </c>
      <c r="ONZ77" s="11">
        <f t="shared" si="167"/>
        <v>0</v>
      </c>
      <c r="OOA77" s="11">
        <f t="shared" si="167"/>
        <v>0</v>
      </c>
      <c r="OOB77" s="11">
        <f t="shared" si="167"/>
        <v>0</v>
      </c>
      <c r="OOC77" s="11">
        <f t="shared" si="167"/>
        <v>0</v>
      </c>
      <c r="OOD77" s="11">
        <f t="shared" si="167"/>
        <v>0</v>
      </c>
      <c r="OOE77" s="11">
        <f t="shared" ref="OOE77:OQP77" si="168">ROUND(SUM(OOE78:OOE85),3)</f>
        <v>0</v>
      </c>
      <c r="OOF77" s="11">
        <f t="shared" si="168"/>
        <v>0</v>
      </c>
      <c r="OOG77" s="11">
        <f t="shared" si="168"/>
        <v>0</v>
      </c>
      <c r="OOH77" s="11">
        <f t="shared" si="168"/>
        <v>0</v>
      </c>
      <c r="OOI77" s="11">
        <f t="shared" si="168"/>
        <v>0</v>
      </c>
      <c r="OOJ77" s="11">
        <f t="shared" si="168"/>
        <v>0</v>
      </c>
      <c r="OOK77" s="11">
        <f t="shared" si="168"/>
        <v>0</v>
      </c>
      <c r="OOL77" s="11">
        <f t="shared" si="168"/>
        <v>0</v>
      </c>
      <c r="OOM77" s="11">
        <f t="shared" si="168"/>
        <v>0</v>
      </c>
      <c r="OON77" s="11">
        <f t="shared" si="168"/>
        <v>0</v>
      </c>
      <c r="OOO77" s="11">
        <f t="shared" si="168"/>
        <v>0</v>
      </c>
      <c r="OOP77" s="11">
        <f t="shared" si="168"/>
        <v>0</v>
      </c>
      <c r="OOQ77" s="11">
        <f t="shared" si="168"/>
        <v>0</v>
      </c>
      <c r="OOR77" s="11">
        <f t="shared" si="168"/>
        <v>0</v>
      </c>
      <c r="OOS77" s="11">
        <f t="shared" si="168"/>
        <v>0</v>
      </c>
      <c r="OOT77" s="11">
        <f t="shared" si="168"/>
        <v>0</v>
      </c>
      <c r="OOU77" s="11">
        <f t="shared" si="168"/>
        <v>0</v>
      </c>
      <c r="OOV77" s="11">
        <f t="shared" si="168"/>
        <v>0</v>
      </c>
      <c r="OOW77" s="11">
        <f t="shared" si="168"/>
        <v>0</v>
      </c>
      <c r="OOX77" s="11">
        <f t="shared" si="168"/>
        <v>0</v>
      </c>
      <c r="OOY77" s="11">
        <f t="shared" si="168"/>
        <v>0</v>
      </c>
      <c r="OOZ77" s="11">
        <f t="shared" si="168"/>
        <v>0</v>
      </c>
      <c r="OPA77" s="11">
        <f t="shared" si="168"/>
        <v>0</v>
      </c>
      <c r="OPB77" s="11">
        <f t="shared" si="168"/>
        <v>0</v>
      </c>
      <c r="OPC77" s="11">
        <f t="shared" si="168"/>
        <v>0</v>
      </c>
      <c r="OPD77" s="11">
        <f t="shared" si="168"/>
        <v>0</v>
      </c>
      <c r="OPE77" s="11">
        <f t="shared" si="168"/>
        <v>0</v>
      </c>
      <c r="OPF77" s="11">
        <f t="shared" si="168"/>
        <v>0</v>
      </c>
      <c r="OPG77" s="11">
        <f t="shared" si="168"/>
        <v>0</v>
      </c>
      <c r="OPH77" s="11">
        <f t="shared" si="168"/>
        <v>0</v>
      </c>
      <c r="OPI77" s="11">
        <f t="shared" si="168"/>
        <v>0</v>
      </c>
      <c r="OPJ77" s="11">
        <f t="shared" si="168"/>
        <v>0</v>
      </c>
      <c r="OPK77" s="11">
        <f t="shared" si="168"/>
        <v>0</v>
      </c>
      <c r="OPL77" s="11">
        <f t="shared" si="168"/>
        <v>0</v>
      </c>
      <c r="OPM77" s="11">
        <f t="shared" si="168"/>
        <v>0</v>
      </c>
      <c r="OPN77" s="11">
        <f t="shared" si="168"/>
        <v>0</v>
      </c>
      <c r="OPO77" s="11">
        <f t="shared" si="168"/>
        <v>0</v>
      </c>
      <c r="OPP77" s="11">
        <f t="shared" si="168"/>
        <v>0</v>
      </c>
      <c r="OPQ77" s="11">
        <f t="shared" si="168"/>
        <v>0</v>
      </c>
      <c r="OPR77" s="11">
        <f t="shared" si="168"/>
        <v>0</v>
      </c>
      <c r="OPS77" s="11">
        <f t="shared" si="168"/>
        <v>0</v>
      </c>
      <c r="OPT77" s="11">
        <f t="shared" si="168"/>
        <v>0</v>
      </c>
      <c r="OPU77" s="11">
        <f t="shared" si="168"/>
        <v>0</v>
      </c>
      <c r="OPV77" s="11">
        <f t="shared" si="168"/>
        <v>0</v>
      </c>
      <c r="OPW77" s="11">
        <f t="shared" si="168"/>
        <v>0</v>
      </c>
      <c r="OPX77" s="11">
        <f t="shared" si="168"/>
        <v>0</v>
      </c>
      <c r="OPY77" s="11">
        <f t="shared" si="168"/>
        <v>0</v>
      </c>
      <c r="OPZ77" s="11">
        <f t="shared" si="168"/>
        <v>0</v>
      </c>
      <c r="OQA77" s="11">
        <f t="shared" si="168"/>
        <v>0</v>
      </c>
      <c r="OQB77" s="11">
        <f t="shared" si="168"/>
        <v>0</v>
      </c>
      <c r="OQC77" s="11">
        <f t="shared" si="168"/>
        <v>0</v>
      </c>
      <c r="OQD77" s="11">
        <f t="shared" si="168"/>
        <v>0</v>
      </c>
      <c r="OQE77" s="11">
        <f t="shared" si="168"/>
        <v>0</v>
      </c>
      <c r="OQF77" s="11">
        <f t="shared" si="168"/>
        <v>0</v>
      </c>
      <c r="OQG77" s="11">
        <f t="shared" si="168"/>
        <v>0</v>
      </c>
      <c r="OQH77" s="11">
        <f t="shared" si="168"/>
        <v>0</v>
      </c>
      <c r="OQI77" s="11">
        <f t="shared" si="168"/>
        <v>0</v>
      </c>
      <c r="OQJ77" s="11">
        <f t="shared" si="168"/>
        <v>0</v>
      </c>
      <c r="OQK77" s="11">
        <f t="shared" si="168"/>
        <v>0</v>
      </c>
      <c r="OQL77" s="11">
        <f t="shared" si="168"/>
        <v>0</v>
      </c>
      <c r="OQM77" s="11">
        <f t="shared" si="168"/>
        <v>0</v>
      </c>
      <c r="OQN77" s="11">
        <f t="shared" si="168"/>
        <v>0</v>
      </c>
      <c r="OQO77" s="11">
        <f t="shared" si="168"/>
        <v>0</v>
      </c>
      <c r="OQP77" s="11">
        <f t="shared" si="168"/>
        <v>0</v>
      </c>
      <c r="OQQ77" s="11">
        <f t="shared" ref="OQQ77:OTB77" si="169">ROUND(SUM(OQQ78:OQQ85),3)</f>
        <v>0</v>
      </c>
      <c r="OQR77" s="11">
        <f t="shared" si="169"/>
        <v>0</v>
      </c>
      <c r="OQS77" s="11">
        <f t="shared" si="169"/>
        <v>0</v>
      </c>
      <c r="OQT77" s="11">
        <f t="shared" si="169"/>
        <v>0</v>
      </c>
      <c r="OQU77" s="11">
        <f t="shared" si="169"/>
        <v>0</v>
      </c>
      <c r="OQV77" s="11">
        <f t="shared" si="169"/>
        <v>0</v>
      </c>
      <c r="OQW77" s="11">
        <f t="shared" si="169"/>
        <v>0</v>
      </c>
      <c r="OQX77" s="11">
        <f t="shared" si="169"/>
        <v>0</v>
      </c>
      <c r="OQY77" s="11">
        <f t="shared" si="169"/>
        <v>0</v>
      </c>
      <c r="OQZ77" s="11">
        <f t="shared" si="169"/>
        <v>0</v>
      </c>
      <c r="ORA77" s="11">
        <f t="shared" si="169"/>
        <v>0</v>
      </c>
      <c r="ORB77" s="11">
        <f t="shared" si="169"/>
        <v>0</v>
      </c>
      <c r="ORC77" s="11">
        <f t="shared" si="169"/>
        <v>0</v>
      </c>
      <c r="ORD77" s="11">
        <f t="shared" si="169"/>
        <v>0</v>
      </c>
      <c r="ORE77" s="11">
        <f t="shared" si="169"/>
        <v>0</v>
      </c>
      <c r="ORF77" s="11">
        <f t="shared" si="169"/>
        <v>0</v>
      </c>
      <c r="ORG77" s="11">
        <f t="shared" si="169"/>
        <v>0</v>
      </c>
      <c r="ORH77" s="11">
        <f t="shared" si="169"/>
        <v>0</v>
      </c>
      <c r="ORI77" s="11">
        <f t="shared" si="169"/>
        <v>0</v>
      </c>
      <c r="ORJ77" s="11">
        <f t="shared" si="169"/>
        <v>0</v>
      </c>
      <c r="ORK77" s="11">
        <f t="shared" si="169"/>
        <v>0</v>
      </c>
      <c r="ORL77" s="11">
        <f t="shared" si="169"/>
        <v>0</v>
      </c>
      <c r="ORM77" s="11">
        <f t="shared" si="169"/>
        <v>0</v>
      </c>
      <c r="ORN77" s="11">
        <f t="shared" si="169"/>
        <v>0</v>
      </c>
      <c r="ORO77" s="11">
        <f t="shared" si="169"/>
        <v>0</v>
      </c>
      <c r="ORP77" s="11">
        <f t="shared" si="169"/>
        <v>0</v>
      </c>
      <c r="ORQ77" s="11">
        <f t="shared" si="169"/>
        <v>0</v>
      </c>
      <c r="ORR77" s="11">
        <f t="shared" si="169"/>
        <v>0</v>
      </c>
      <c r="ORS77" s="11">
        <f t="shared" si="169"/>
        <v>0</v>
      </c>
      <c r="ORT77" s="11">
        <f t="shared" si="169"/>
        <v>0</v>
      </c>
      <c r="ORU77" s="11">
        <f t="shared" si="169"/>
        <v>0</v>
      </c>
      <c r="ORV77" s="11">
        <f t="shared" si="169"/>
        <v>0</v>
      </c>
      <c r="ORW77" s="11">
        <f t="shared" si="169"/>
        <v>0</v>
      </c>
      <c r="ORX77" s="11">
        <f t="shared" si="169"/>
        <v>0</v>
      </c>
      <c r="ORY77" s="11">
        <f t="shared" si="169"/>
        <v>0</v>
      </c>
      <c r="ORZ77" s="11">
        <f t="shared" si="169"/>
        <v>0</v>
      </c>
      <c r="OSA77" s="11">
        <f t="shared" si="169"/>
        <v>0</v>
      </c>
      <c r="OSB77" s="11">
        <f t="shared" si="169"/>
        <v>0</v>
      </c>
      <c r="OSC77" s="11">
        <f t="shared" si="169"/>
        <v>0</v>
      </c>
      <c r="OSD77" s="11">
        <f t="shared" si="169"/>
        <v>0</v>
      </c>
      <c r="OSE77" s="11">
        <f t="shared" si="169"/>
        <v>0</v>
      </c>
      <c r="OSF77" s="11">
        <f t="shared" si="169"/>
        <v>0</v>
      </c>
      <c r="OSG77" s="11">
        <f t="shared" si="169"/>
        <v>0</v>
      </c>
      <c r="OSH77" s="11">
        <f t="shared" si="169"/>
        <v>0</v>
      </c>
      <c r="OSI77" s="11">
        <f t="shared" si="169"/>
        <v>0</v>
      </c>
      <c r="OSJ77" s="11">
        <f t="shared" si="169"/>
        <v>0</v>
      </c>
      <c r="OSK77" s="11">
        <f t="shared" si="169"/>
        <v>0</v>
      </c>
      <c r="OSL77" s="11">
        <f t="shared" si="169"/>
        <v>0</v>
      </c>
      <c r="OSM77" s="11">
        <f t="shared" si="169"/>
        <v>0</v>
      </c>
      <c r="OSN77" s="11">
        <f t="shared" si="169"/>
        <v>0</v>
      </c>
      <c r="OSO77" s="11">
        <f t="shared" si="169"/>
        <v>0</v>
      </c>
      <c r="OSP77" s="11">
        <f t="shared" si="169"/>
        <v>0</v>
      </c>
      <c r="OSQ77" s="11">
        <f t="shared" si="169"/>
        <v>0</v>
      </c>
      <c r="OSR77" s="11">
        <f t="shared" si="169"/>
        <v>0</v>
      </c>
      <c r="OSS77" s="11">
        <f t="shared" si="169"/>
        <v>0</v>
      </c>
      <c r="OST77" s="11">
        <f t="shared" si="169"/>
        <v>0</v>
      </c>
      <c r="OSU77" s="11">
        <f t="shared" si="169"/>
        <v>0</v>
      </c>
      <c r="OSV77" s="11">
        <f t="shared" si="169"/>
        <v>0</v>
      </c>
      <c r="OSW77" s="11">
        <f t="shared" si="169"/>
        <v>0</v>
      </c>
      <c r="OSX77" s="11">
        <f t="shared" si="169"/>
        <v>0</v>
      </c>
      <c r="OSY77" s="11">
        <f t="shared" si="169"/>
        <v>0</v>
      </c>
      <c r="OSZ77" s="11">
        <f t="shared" si="169"/>
        <v>0</v>
      </c>
      <c r="OTA77" s="11">
        <f t="shared" si="169"/>
        <v>0</v>
      </c>
      <c r="OTB77" s="11">
        <f t="shared" si="169"/>
        <v>0</v>
      </c>
      <c r="OTC77" s="11">
        <f t="shared" ref="OTC77:OVN77" si="170">ROUND(SUM(OTC78:OTC85),3)</f>
        <v>0</v>
      </c>
      <c r="OTD77" s="11">
        <f t="shared" si="170"/>
        <v>0</v>
      </c>
      <c r="OTE77" s="11">
        <f t="shared" si="170"/>
        <v>0</v>
      </c>
      <c r="OTF77" s="11">
        <f t="shared" si="170"/>
        <v>0</v>
      </c>
      <c r="OTG77" s="11">
        <f t="shared" si="170"/>
        <v>0</v>
      </c>
      <c r="OTH77" s="11">
        <f t="shared" si="170"/>
        <v>0</v>
      </c>
      <c r="OTI77" s="11">
        <f t="shared" si="170"/>
        <v>0</v>
      </c>
      <c r="OTJ77" s="11">
        <f t="shared" si="170"/>
        <v>0</v>
      </c>
      <c r="OTK77" s="11">
        <f t="shared" si="170"/>
        <v>0</v>
      </c>
      <c r="OTL77" s="11">
        <f t="shared" si="170"/>
        <v>0</v>
      </c>
      <c r="OTM77" s="11">
        <f t="shared" si="170"/>
        <v>0</v>
      </c>
      <c r="OTN77" s="11">
        <f t="shared" si="170"/>
        <v>0</v>
      </c>
      <c r="OTO77" s="11">
        <f t="shared" si="170"/>
        <v>0</v>
      </c>
      <c r="OTP77" s="11">
        <f t="shared" si="170"/>
        <v>0</v>
      </c>
      <c r="OTQ77" s="11">
        <f t="shared" si="170"/>
        <v>0</v>
      </c>
      <c r="OTR77" s="11">
        <f t="shared" si="170"/>
        <v>0</v>
      </c>
      <c r="OTS77" s="11">
        <f t="shared" si="170"/>
        <v>0</v>
      </c>
      <c r="OTT77" s="11">
        <f t="shared" si="170"/>
        <v>0</v>
      </c>
      <c r="OTU77" s="11">
        <f t="shared" si="170"/>
        <v>0</v>
      </c>
      <c r="OTV77" s="11">
        <f t="shared" si="170"/>
        <v>0</v>
      </c>
      <c r="OTW77" s="11">
        <f t="shared" si="170"/>
        <v>0</v>
      </c>
      <c r="OTX77" s="11">
        <f t="shared" si="170"/>
        <v>0</v>
      </c>
      <c r="OTY77" s="11">
        <f t="shared" si="170"/>
        <v>0</v>
      </c>
      <c r="OTZ77" s="11">
        <f t="shared" si="170"/>
        <v>0</v>
      </c>
      <c r="OUA77" s="11">
        <f t="shared" si="170"/>
        <v>0</v>
      </c>
      <c r="OUB77" s="11">
        <f t="shared" si="170"/>
        <v>0</v>
      </c>
      <c r="OUC77" s="11">
        <f t="shared" si="170"/>
        <v>0</v>
      </c>
      <c r="OUD77" s="11">
        <f t="shared" si="170"/>
        <v>0</v>
      </c>
      <c r="OUE77" s="11">
        <f t="shared" si="170"/>
        <v>0</v>
      </c>
      <c r="OUF77" s="11">
        <f t="shared" si="170"/>
        <v>0</v>
      </c>
      <c r="OUG77" s="11">
        <f t="shared" si="170"/>
        <v>0</v>
      </c>
      <c r="OUH77" s="11">
        <f t="shared" si="170"/>
        <v>0</v>
      </c>
      <c r="OUI77" s="11">
        <f t="shared" si="170"/>
        <v>0</v>
      </c>
      <c r="OUJ77" s="11">
        <f t="shared" si="170"/>
        <v>0</v>
      </c>
      <c r="OUK77" s="11">
        <f t="shared" si="170"/>
        <v>0</v>
      </c>
      <c r="OUL77" s="11">
        <f t="shared" si="170"/>
        <v>0</v>
      </c>
      <c r="OUM77" s="11">
        <f t="shared" si="170"/>
        <v>0</v>
      </c>
      <c r="OUN77" s="11">
        <f t="shared" si="170"/>
        <v>0</v>
      </c>
      <c r="OUO77" s="11">
        <f t="shared" si="170"/>
        <v>0</v>
      </c>
      <c r="OUP77" s="11">
        <f t="shared" si="170"/>
        <v>0</v>
      </c>
      <c r="OUQ77" s="11">
        <f t="shared" si="170"/>
        <v>0</v>
      </c>
      <c r="OUR77" s="11">
        <f t="shared" si="170"/>
        <v>0</v>
      </c>
      <c r="OUS77" s="11">
        <f t="shared" si="170"/>
        <v>0</v>
      </c>
      <c r="OUT77" s="11">
        <f t="shared" si="170"/>
        <v>0</v>
      </c>
      <c r="OUU77" s="11">
        <f t="shared" si="170"/>
        <v>0</v>
      </c>
      <c r="OUV77" s="11">
        <f t="shared" si="170"/>
        <v>0</v>
      </c>
      <c r="OUW77" s="11">
        <f t="shared" si="170"/>
        <v>0</v>
      </c>
      <c r="OUX77" s="11">
        <f t="shared" si="170"/>
        <v>0</v>
      </c>
      <c r="OUY77" s="11">
        <f t="shared" si="170"/>
        <v>0</v>
      </c>
      <c r="OUZ77" s="11">
        <f t="shared" si="170"/>
        <v>0</v>
      </c>
      <c r="OVA77" s="11">
        <f t="shared" si="170"/>
        <v>0</v>
      </c>
      <c r="OVB77" s="11">
        <f t="shared" si="170"/>
        <v>0</v>
      </c>
      <c r="OVC77" s="11">
        <f t="shared" si="170"/>
        <v>0</v>
      </c>
      <c r="OVD77" s="11">
        <f t="shared" si="170"/>
        <v>0</v>
      </c>
      <c r="OVE77" s="11">
        <f t="shared" si="170"/>
        <v>0</v>
      </c>
      <c r="OVF77" s="11">
        <f t="shared" si="170"/>
        <v>0</v>
      </c>
      <c r="OVG77" s="11">
        <f t="shared" si="170"/>
        <v>0</v>
      </c>
      <c r="OVH77" s="11">
        <f t="shared" si="170"/>
        <v>0</v>
      </c>
      <c r="OVI77" s="11">
        <f t="shared" si="170"/>
        <v>0</v>
      </c>
      <c r="OVJ77" s="11">
        <f t="shared" si="170"/>
        <v>0</v>
      </c>
      <c r="OVK77" s="11">
        <f t="shared" si="170"/>
        <v>0</v>
      </c>
      <c r="OVL77" s="11">
        <f t="shared" si="170"/>
        <v>0</v>
      </c>
      <c r="OVM77" s="11">
        <f t="shared" si="170"/>
        <v>0</v>
      </c>
      <c r="OVN77" s="11">
        <f t="shared" si="170"/>
        <v>0</v>
      </c>
      <c r="OVO77" s="11">
        <f t="shared" ref="OVO77:OXZ77" si="171">ROUND(SUM(OVO78:OVO85),3)</f>
        <v>0</v>
      </c>
      <c r="OVP77" s="11">
        <f t="shared" si="171"/>
        <v>0</v>
      </c>
      <c r="OVQ77" s="11">
        <f t="shared" si="171"/>
        <v>0</v>
      </c>
      <c r="OVR77" s="11">
        <f t="shared" si="171"/>
        <v>0</v>
      </c>
      <c r="OVS77" s="11">
        <f t="shared" si="171"/>
        <v>0</v>
      </c>
      <c r="OVT77" s="11">
        <f t="shared" si="171"/>
        <v>0</v>
      </c>
      <c r="OVU77" s="11">
        <f t="shared" si="171"/>
        <v>0</v>
      </c>
      <c r="OVV77" s="11">
        <f t="shared" si="171"/>
        <v>0</v>
      </c>
      <c r="OVW77" s="11">
        <f t="shared" si="171"/>
        <v>0</v>
      </c>
      <c r="OVX77" s="11">
        <f t="shared" si="171"/>
        <v>0</v>
      </c>
      <c r="OVY77" s="11">
        <f t="shared" si="171"/>
        <v>0</v>
      </c>
      <c r="OVZ77" s="11">
        <f t="shared" si="171"/>
        <v>0</v>
      </c>
      <c r="OWA77" s="11">
        <f t="shared" si="171"/>
        <v>0</v>
      </c>
      <c r="OWB77" s="11">
        <f t="shared" si="171"/>
        <v>0</v>
      </c>
      <c r="OWC77" s="11">
        <f t="shared" si="171"/>
        <v>0</v>
      </c>
      <c r="OWD77" s="11">
        <f t="shared" si="171"/>
        <v>0</v>
      </c>
      <c r="OWE77" s="11">
        <f t="shared" si="171"/>
        <v>0</v>
      </c>
      <c r="OWF77" s="11">
        <f t="shared" si="171"/>
        <v>0</v>
      </c>
      <c r="OWG77" s="11">
        <f t="shared" si="171"/>
        <v>0</v>
      </c>
      <c r="OWH77" s="11">
        <f t="shared" si="171"/>
        <v>0</v>
      </c>
      <c r="OWI77" s="11">
        <f t="shared" si="171"/>
        <v>0</v>
      </c>
      <c r="OWJ77" s="11">
        <f t="shared" si="171"/>
        <v>0</v>
      </c>
      <c r="OWK77" s="11">
        <f t="shared" si="171"/>
        <v>0</v>
      </c>
      <c r="OWL77" s="11">
        <f t="shared" si="171"/>
        <v>0</v>
      </c>
      <c r="OWM77" s="11">
        <f t="shared" si="171"/>
        <v>0</v>
      </c>
      <c r="OWN77" s="11">
        <f t="shared" si="171"/>
        <v>0</v>
      </c>
      <c r="OWO77" s="11">
        <f t="shared" si="171"/>
        <v>0</v>
      </c>
      <c r="OWP77" s="11">
        <f t="shared" si="171"/>
        <v>0</v>
      </c>
      <c r="OWQ77" s="11">
        <f t="shared" si="171"/>
        <v>0</v>
      </c>
      <c r="OWR77" s="11">
        <f t="shared" si="171"/>
        <v>0</v>
      </c>
      <c r="OWS77" s="11">
        <f t="shared" si="171"/>
        <v>0</v>
      </c>
      <c r="OWT77" s="11">
        <f t="shared" si="171"/>
        <v>0</v>
      </c>
      <c r="OWU77" s="11">
        <f t="shared" si="171"/>
        <v>0</v>
      </c>
      <c r="OWV77" s="11">
        <f t="shared" si="171"/>
        <v>0</v>
      </c>
      <c r="OWW77" s="11">
        <f t="shared" si="171"/>
        <v>0</v>
      </c>
      <c r="OWX77" s="11">
        <f t="shared" si="171"/>
        <v>0</v>
      </c>
      <c r="OWY77" s="11">
        <f t="shared" si="171"/>
        <v>0</v>
      </c>
      <c r="OWZ77" s="11">
        <f t="shared" si="171"/>
        <v>0</v>
      </c>
      <c r="OXA77" s="11">
        <f t="shared" si="171"/>
        <v>0</v>
      </c>
      <c r="OXB77" s="11">
        <f t="shared" si="171"/>
        <v>0</v>
      </c>
      <c r="OXC77" s="11">
        <f t="shared" si="171"/>
        <v>0</v>
      </c>
      <c r="OXD77" s="11">
        <f t="shared" si="171"/>
        <v>0</v>
      </c>
      <c r="OXE77" s="11">
        <f t="shared" si="171"/>
        <v>0</v>
      </c>
      <c r="OXF77" s="11">
        <f t="shared" si="171"/>
        <v>0</v>
      </c>
      <c r="OXG77" s="11">
        <f t="shared" si="171"/>
        <v>0</v>
      </c>
      <c r="OXH77" s="11">
        <f t="shared" si="171"/>
        <v>0</v>
      </c>
      <c r="OXI77" s="11">
        <f t="shared" si="171"/>
        <v>0</v>
      </c>
      <c r="OXJ77" s="11">
        <f t="shared" si="171"/>
        <v>0</v>
      </c>
      <c r="OXK77" s="11">
        <f t="shared" si="171"/>
        <v>0</v>
      </c>
      <c r="OXL77" s="11">
        <f t="shared" si="171"/>
        <v>0</v>
      </c>
      <c r="OXM77" s="11">
        <f t="shared" si="171"/>
        <v>0</v>
      </c>
      <c r="OXN77" s="11">
        <f t="shared" si="171"/>
        <v>0</v>
      </c>
      <c r="OXO77" s="11">
        <f t="shared" si="171"/>
        <v>0</v>
      </c>
      <c r="OXP77" s="11">
        <f t="shared" si="171"/>
        <v>0</v>
      </c>
      <c r="OXQ77" s="11">
        <f t="shared" si="171"/>
        <v>0</v>
      </c>
      <c r="OXR77" s="11">
        <f t="shared" si="171"/>
        <v>0</v>
      </c>
      <c r="OXS77" s="11">
        <f t="shared" si="171"/>
        <v>0</v>
      </c>
      <c r="OXT77" s="11">
        <f t="shared" si="171"/>
        <v>0</v>
      </c>
      <c r="OXU77" s="11">
        <f t="shared" si="171"/>
        <v>0</v>
      </c>
      <c r="OXV77" s="11">
        <f t="shared" si="171"/>
        <v>0</v>
      </c>
      <c r="OXW77" s="11">
        <f t="shared" si="171"/>
        <v>0</v>
      </c>
      <c r="OXX77" s="11">
        <f t="shared" si="171"/>
        <v>0</v>
      </c>
      <c r="OXY77" s="11">
        <f t="shared" si="171"/>
        <v>0</v>
      </c>
      <c r="OXZ77" s="11">
        <f t="shared" si="171"/>
        <v>0</v>
      </c>
      <c r="OYA77" s="11">
        <f t="shared" ref="OYA77:PAL77" si="172">ROUND(SUM(OYA78:OYA85),3)</f>
        <v>0</v>
      </c>
      <c r="OYB77" s="11">
        <f t="shared" si="172"/>
        <v>0</v>
      </c>
      <c r="OYC77" s="11">
        <f t="shared" si="172"/>
        <v>0</v>
      </c>
      <c r="OYD77" s="11">
        <f t="shared" si="172"/>
        <v>0</v>
      </c>
      <c r="OYE77" s="11">
        <f t="shared" si="172"/>
        <v>0</v>
      </c>
      <c r="OYF77" s="11">
        <f t="shared" si="172"/>
        <v>0</v>
      </c>
      <c r="OYG77" s="11">
        <f t="shared" si="172"/>
        <v>0</v>
      </c>
      <c r="OYH77" s="11">
        <f t="shared" si="172"/>
        <v>0</v>
      </c>
      <c r="OYI77" s="11">
        <f t="shared" si="172"/>
        <v>0</v>
      </c>
      <c r="OYJ77" s="11">
        <f t="shared" si="172"/>
        <v>0</v>
      </c>
      <c r="OYK77" s="11">
        <f t="shared" si="172"/>
        <v>0</v>
      </c>
      <c r="OYL77" s="11">
        <f t="shared" si="172"/>
        <v>0</v>
      </c>
      <c r="OYM77" s="11">
        <f t="shared" si="172"/>
        <v>0</v>
      </c>
      <c r="OYN77" s="11">
        <f t="shared" si="172"/>
        <v>0</v>
      </c>
      <c r="OYO77" s="11">
        <f t="shared" si="172"/>
        <v>0</v>
      </c>
      <c r="OYP77" s="11">
        <f t="shared" si="172"/>
        <v>0</v>
      </c>
      <c r="OYQ77" s="11">
        <f t="shared" si="172"/>
        <v>0</v>
      </c>
      <c r="OYR77" s="11">
        <f t="shared" si="172"/>
        <v>0</v>
      </c>
      <c r="OYS77" s="11">
        <f t="shared" si="172"/>
        <v>0</v>
      </c>
      <c r="OYT77" s="11">
        <f t="shared" si="172"/>
        <v>0</v>
      </c>
      <c r="OYU77" s="11">
        <f t="shared" si="172"/>
        <v>0</v>
      </c>
      <c r="OYV77" s="11">
        <f t="shared" si="172"/>
        <v>0</v>
      </c>
      <c r="OYW77" s="11">
        <f t="shared" si="172"/>
        <v>0</v>
      </c>
      <c r="OYX77" s="11">
        <f t="shared" si="172"/>
        <v>0</v>
      </c>
      <c r="OYY77" s="11">
        <f t="shared" si="172"/>
        <v>0</v>
      </c>
      <c r="OYZ77" s="11">
        <f t="shared" si="172"/>
        <v>0</v>
      </c>
      <c r="OZA77" s="11">
        <f t="shared" si="172"/>
        <v>0</v>
      </c>
      <c r="OZB77" s="11">
        <f t="shared" si="172"/>
        <v>0</v>
      </c>
      <c r="OZC77" s="11">
        <f t="shared" si="172"/>
        <v>0</v>
      </c>
      <c r="OZD77" s="11">
        <f t="shared" si="172"/>
        <v>0</v>
      </c>
      <c r="OZE77" s="11">
        <f t="shared" si="172"/>
        <v>0</v>
      </c>
      <c r="OZF77" s="11">
        <f t="shared" si="172"/>
        <v>0</v>
      </c>
      <c r="OZG77" s="11">
        <f t="shared" si="172"/>
        <v>0</v>
      </c>
      <c r="OZH77" s="11">
        <f t="shared" si="172"/>
        <v>0</v>
      </c>
      <c r="OZI77" s="11">
        <f t="shared" si="172"/>
        <v>0</v>
      </c>
      <c r="OZJ77" s="11">
        <f t="shared" si="172"/>
        <v>0</v>
      </c>
      <c r="OZK77" s="11">
        <f t="shared" si="172"/>
        <v>0</v>
      </c>
      <c r="OZL77" s="11">
        <f t="shared" si="172"/>
        <v>0</v>
      </c>
      <c r="OZM77" s="11">
        <f t="shared" si="172"/>
        <v>0</v>
      </c>
      <c r="OZN77" s="11">
        <f t="shared" si="172"/>
        <v>0</v>
      </c>
      <c r="OZO77" s="11">
        <f t="shared" si="172"/>
        <v>0</v>
      </c>
      <c r="OZP77" s="11">
        <f t="shared" si="172"/>
        <v>0</v>
      </c>
      <c r="OZQ77" s="11">
        <f t="shared" si="172"/>
        <v>0</v>
      </c>
      <c r="OZR77" s="11">
        <f t="shared" si="172"/>
        <v>0</v>
      </c>
      <c r="OZS77" s="11">
        <f t="shared" si="172"/>
        <v>0</v>
      </c>
      <c r="OZT77" s="11">
        <f t="shared" si="172"/>
        <v>0</v>
      </c>
      <c r="OZU77" s="11">
        <f t="shared" si="172"/>
        <v>0</v>
      </c>
      <c r="OZV77" s="11">
        <f t="shared" si="172"/>
        <v>0</v>
      </c>
      <c r="OZW77" s="11">
        <f t="shared" si="172"/>
        <v>0</v>
      </c>
      <c r="OZX77" s="11">
        <f t="shared" si="172"/>
        <v>0</v>
      </c>
      <c r="OZY77" s="11">
        <f t="shared" si="172"/>
        <v>0</v>
      </c>
      <c r="OZZ77" s="11">
        <f t="shared" si="172"/>
        <v>0</v>
      </c>
      <c r="PAA77" s="11">
        <f t="shared" si="172"/>
        <v>0</v>
      </c>
      <c r="PAB77" s="11">
        <f t="shared" si="172"/>
        <v>0</v>
      </c>
      <c r="PAC77" s="11">
        <f t="shared" si="172"/>
        <v>0</v>
      </c>
      <c r="PAD77" s="11">
        <f t="shared" si="172"/>
        <v>0</v>
      </c>
      <c r="PAE77" s="11">
        <f t="shared" si="172"/>
        <v>0</v>
      </c>
      <c r="PAF77" s="11">
        <f t="shared" si="172"/>
        <v>0</v>
      </c>
      <c r="PAG77" s="11">
        <f t="shared" si="172"/>
        <v>0</v>
      </c>
      <c r="PAH77" s="11">
        <f t="shared" si="172"/>
        <v>0</v>
      </c>
      <c r="PAI77" s="11">
        <f t="shared" si="172"/>
        <v>0</v>
      </c>
      <c r="PAJ77" s="11">
        <f t="shared" si="172"/>
        <v>0</v>
      </c>
      <c r="PAK77" s="11">
        <f t="shared" si="172"/>
        <v>0</v>
      </c>
      <c r="PAL77" s="11">
        <f t="shared" si="172"/>
        <v>0</v>
      </c>
      <c r="PAM77" s="11">
        <f t="shared" ref="PAM77:PCX77" si="173">ROUND(SUM(PAM78:PAM85),3)</f>
        <v>0</v>
      </c>
      <c r="PAN77" s="11">
        <f t="shared" si="173"/>
        <v>0</v>
      </c>
      <c r="PAO77" s="11">
        <f t="shared" si="173"/>
        <v>0</v>
      </c>
      <c r="PAP77" s="11">
        <f t="shared" si="173"/>
        <v>0</v>
      </c>
      <c r="PAQ77" s="11">
        <f t="shared" si="173"/>
        <v>0</v>
      </c>
      <c r="PAR77" s="11">
        <f t="shared" si="173"/>
        <v>0</v>
      </c>
      <c r="PAS77" s="11">
        <f t="shared" si="173"/>
        <v>0</v>
      </c>
      <c r="PAT77" s="11">
        <f t="shared" si="173"/>
        <v>0</v>
      </c>
      <c r="PAU77" s="11">
        <f t="shared" si="173"/>
        <v>0</v>
      </c>
      <c r="PAV77" s="11">
        <f t="shared" si="173"/>
        <v>0</v>
      </c>
      <c r="PAW77" s="11">
        <f t="shared" si="173"/>
        <v>0</v>
      </c>
      <c r="PAX77" s="11">
        <f t="shared" si="173"/>
        <v>0</v>
      </c>
      <c r="PAY77" s="11">
        <f t="shared" si="173"/>
        <v>0</v>
      </c>
      <c r="PAZ77" s="11">
        <f t="shared" si="173"/>
        <v>0</v>
      </c>
      <c r="PBA77" s="11">
        <f t="shared" si="173"/>
        <v>0</v>
      </c>
      <c r="PBB77" s="11">
        <f t="shared" si="173"/>
        <v>0</v>
      </c>
      <c r="PBC77" s="11">
        <f t="shared" si="173"/>
        <v>0</v>
      </c>
      <c r="PBD77" s="11">
        <f t="shared" si="173"/>
        <v>0</v>
      </c>
      <c r="PBE77" s="11">
        <f t="shared" si="173"/>
        <v>0</v>
      </c>
      <c r="PBF77" s="11">
        <f t="shared" si="173"/>
        <v>0</v>
      </c>
      <c r="PBG77" s="11">
        <f t="shared" si="173"/>
        <v>0</v>
      </c>
      <c r="PBH77" s="11">
        <f t="shared" si="173"/>
        <v>0</v>
      </c>
      <c r="PBI77" s="11">
        <f t="shared" si="173"/>
        <v>0</v>
      </c>
      <c r="PBJ77" s="11">
        <f t="shared" si="173"/>
        <v>0</v>
      </c>
      <c r="PBK77" s="11">
        <f t="shared" si="173"/>
        <v>0</v>
      </c>
      <c r="PBL77" s="11">
        <f t="shared" si="173"/>
        <v>0</v>
      </c>
      <c r="PBM77" s="11">
        <f t="shared" si="173"/>
        <v>0</v>
      </c>
      <c r="PBN77" s="11">
        <f t="shared" si="173"/>
        <v>0</v>
      </c>
      <c r="PBO77" s="11">
        <f t="shared" si="173"/>
        <v>0</v>
      </c>
      <c r="PBP77" s="11">
        <f t="shared" si="173"/>
        <v>0</v>
      </c>
      <c r="PBQ77" s="11">
        <f t="shared" si="173"/>
        <v>0</v>
      </c>
      <c r="PBR77" s="11">
        <f t="shared" si="173"/>
        <v>0</v>
      </c>
      <c r="PBS77" s="11">
        <f t="shared" si="173"/>
        <v>0</v>
      </c>
      <c r="PBT77" s="11">
        <f t="shared" si="173"/>
        <v>0</v>
      </c>
      <c r="PBU77" s="11">
        <f t="shared" si="173"/>
        <v>0</v>
      </c>
      <c r="PBV77" s="11">
        <f t="shared" si="173"/>
        <v>0</v>
      </c>
      <c r="PBW77" s="11">
        <f t="shared" si="173"/>
        <v>0</v>
      </c>
      <c r="PBX77" s="11">
        <f t="shared" si="173"/>
        <v>0</v>
      </c>
      <c r="PBY77" s="11">
        <f t="shared" si="173"/>
        <v>0</v>
      </c>
      <c r="PBZ77" s="11">
        <f t="shared" si="173"/>
        <v>0</v>
      </c>
      <c r="PCA77" s="11">
        <f t="shared" si="173"/>
        <v>0</v>
      </c>
      <c r="PCB77" s="11">
        <f t="shared" si="173"/>
        <v>0</v>
      </c>
      <c r="PCC77" s="11">
        <f t="shared" si="173"/>
        <v>0</v>
      </c>
      <c r="PCD77" s="11">
        <f t="shared" si="173"/>
        <v>0</v>
      </c>
      <c r="PCE77" s="11">
        <f t="shared" si="173"/>
        <v>0</v>
      </c>
      <c r="PCF77" s="11">
        <f t="shared" si="173"/>
        <v>0</v>
      </c>
      <c r="PCG77" s="11">
        <f t="shared" si="173"/>
        <v>0</v>
      </c>
      <c r="PCH77" s="11">
        <f t="shared" si="173"/>
        <v>0</v>
      </c>
      <c r="PCI77" s="11">
        <f t="shared" si="173"/>
        <v>0</v>
      </c>
      <c r="PCJ77" s="11">
        <f t="shared" si="173"/>
        <v>0</v>
      </c>
      <c r="PCK77" s="11">
        <f t="shared" si="173"/>
        <v>0</v>
      </c>
      <c r="PCL77" s="11">
        <f t="shared" si="173"/>
        <v>0</v>
      </c>
      <c r="PCM77" s="11">
        <f t="shared" si="173"/>
        <v>0</v>
      </c>
      <c r="PCN77" s="11">
        <f t="shared" si="173"/>
        <v>0</v>
      </c>
      <c r="PCO77" s="11">
        <f t="shared" si="173"/>
        <v>0</v>
      </c>
      <c r="PCP77" s="11">
        <f t="shared" si="173"/>
        <v>0</v>
      </c>
      <c r="PCQ77" s="11">
        <f t="shared" si="173"/>
        <v>0</v>
      </c>
      <c r="PCR77" s="11">
        <f t="shared" si="173"/>
        <v>0</v>
      </c>
      <c r="PCS77" s="11">
        <f t="shared" si="173"/>
        <v>0</v>
      </c>
      <c r="PCT77" s="11">
        <f t="shared" si="173"/>
        <v>0</v>
      </c>
      <c r="PCU77" s="11">
        <f t="shared" si="173"/>
        <v>0</v>
      </c>
      <c r="PCV77" s="11">
        <f t="shared" si="173"/>
        <v>0</v>
      </c>
      <c r="PCW77" s="11">
        <f t="shared" si="173"/>
        <v>0</v>
      </c>
      <c r="PCX77" s="11">
        <f t="shared" si="173"/>
        <v>0</v>
      </c>
      <c r="PCY77" s="11">
        <f t="shared" ref="PCY77:PFJ77" si="174">ROUND(SUM(PCY78:PCY85),3)</f>
        <v>0</v>
      </c>
      <c r="PCZ77" s="11">
        <f t="shared" si="174"/>
        <v>0</v>
      </c>
      <c r="PDA77" s="11">
        <f t="shared" si="174"/>
        <v>0</v>
      </c>
      <c r="PDB77" s="11">
        <f t="shared" si="174"/>
        <v>0</v>
      </c>
      <c r="PDC77" s="11">
        <f t="shared" si="174"/>
        <v>0</v>
      </c>
      <c r="PDD77" s="11">
        <f t="shared" si="174"/>
        <v>0</v>
      </c>
      <c r="PDE77" s="11">
        <f t="shared" si="174"/>
        <v>0</v>
      </c>
      <c r="PDF77" s="11">
        <f t="shared" si="174"/>
        <v>0</v>
      </c>
      <c r="PDG77" s="11">
        <f t="shared" si="174"/>
        <v>0</v>
      </c>
      <c r="PDH77" s="11">
        <f t="shared" si="174"/>
        <v>0</v>
      </c>
      <c r="PDI77" s="11">
        <f t="shared" si="174"/>
        <v>0</v>
      </c>
      <c r="PDJ77" s="11">
        <f t="shared" si="174"/>
        <v>0</v>
      </c>
      <c r="PDK77" s="11">
        <f t="shared" si="174"/>
        <v>0</v>
      </c>
      <c r="PDL77" s="11">
        <f t="shared" si="174"/>
        <v>0</v>
      </c>
      <c r="PDM77" s="11">
        <f t="shared" si="174"/>
        <v>0</v>
      </c>
      <c r="PDN77" s="11">
        <f t="shared" si="174"/>
        <v>0</v>
      </c>
      <c r="PDO77" s="11">
        <f t="shared" si="174"/>
        <v>0</v>
      </c>
      <c r="PDP77" s="11">
        <f t="shared" si="174"/>
        <v>0</v>
      </c>
      <c r="PDQ77" s="11">
        <f t="shared" si="174"/>
        <v>0</v>
      </c>
      <c r="PDR77" s="11">
        <f t="shared" si="174"/>
        <v>0</v>
      </c>
      <c r="PDS77" s="11">
        <f t="shared" si="174"/>
        <v>0</v>
      </c>
      <c r="PDT77" s="11">
        <f t="shared" si="174"/>
        <v>0</v>
      </c>
      <c r="PDU77" s="11">
        <f t="shared" si="174"/>
        <v>0</v>
      </c>
      <c r="PDV77" s="11">
        <f t="shared" si="174"/>
        <v>0</v>
      </c>
      <c r="PDW77" s="11">
        <f t="shared" si="174"/>
        <v>0</v>
      </c>
      <c r="PDX77" s="11">
        <f t="shared" si="174"/>
        <v>0</v>
      </c>
      <c r="PDY77" s="11">
        <f t="shared" si="174"/>
        <v>0</v>
      </c>
      <c r="PDZ77" s="11">
        <f t="shared" si="174"/>
        <v>0</v>
      </c>
      <c r="PEA77" s="11">
        <f t="shared" si="174"/>
        <v>0</v>
      </c>
      <c r="PEB77" s="11">
        <f t="shared" si="174"/>
        <v>0</v>
      </c>
      <c r="PEC77" s="11">
        <f t="shared" si="174"/>
        <v>0</v>
      </c>
      <c r="PED77" s="11">
        <f t="shared" si="174"/>
        <v>0</v>
      </c>
      <c r="PEE77" s="11">
        <f t="shared" si="174"/>
        <v>0</v>
      </c>
      <c r="PEF77" s="11">
        <f t="shared" si="174"/>
        <v>0</v>
      </c>
      <c r="PEG77" s="11">
        <f t="shared" si="174"/>
        <v>0</v>
      </c>
      <c r="PEH77" s="11">
        <f t="shared" si="174"/>
        <v>0</v>
      </c>
      <c r="PEI77" s="11">
        <f t="shared" si="174"/>
        <v>0</v>
      </c>
      <c r="PEJ77" s="11">
        <f t="shared" si="174"/>
        <v>0</v>
      </c>
      <c r="PEK77" s="11">
        <f t="shared" si="174"/>
        <v>0</v>
      </c>
      <c r="PEL77" s="11">
        <f t="shared" si="174"/>
        <v>0</v>
      </c>
      <c r="PEM77" s="11">
        <f t="shared" si="174"/>
        <v>0</v>
      </c>
      <c r="PEN77" s="11">
        <f t="shared" si="174"/>
        <v>0</v>
      </c>
      <c r="PEO77" s="11">
        <f t="shared" si="174"/>
        <v>0</v>
      </c>
      <c r="PEP77" s="11">
        <f t="shared" si="174"/>
        <v>0</v>
      </c>
      <c r="PEQ77" s="11">
        <f t="shared" si="174"/>
        <v>0</v>
      </c>
      <c r="PER77" s="11">
        <f t="shared" si="174"/>
        <v>0</v>
      </c>
      <c r="PES77" s="11">
        <f t="shared" si="174"/>
        <v>0</v>
      </c>
      <c r="PET77" s="11">
        <f t="shared" si="174"/>
        <v>0</v>
      </c>
      <c r="PEU77" s="11">
        <f t="shared" si="174"/>
        <v>0</v>
      </c>
      <c r="PEV77" s="11">
        <f t="shared" si="174"/>
        <v>0</v>
      </c>
      <c r="PEW77" s="11">
        <f t="shared" si="174"/>
        <v>0</v>
      </c>
      <c r="PEX77" s="11">
        <f t="shared" si="174"/>
        <v>0</v>
      </c>
      <c r="PEY77" s="11">
        <f t="shared" si="174"/>
        <v>0</v>
      </c>
      <c r="PEZ77" s="11">
        <f t="shared" si="174"/>
        <v>0</v>
      </c>
      <c r="PFA77" s="11">
        <f t="shared" si="174"/>
        <v>0</v>
      </c>
      <c r="PFB77" s="11">
        <f t="shared" si="174"/>
        <v>0</v>
      </c>
      <c r="PFC77" s="11">
        <f t="shared" si="174"/>
        <v>0</v>
      </c>
      <c r="PFD77" s="11">
        <f t="shared" si="174"/>
        <v>0</v>
      </c>
      <c r="PFE77" s="11">
        <f t="shared" si="174"/>
        <v>0</v>
      </c>
      <c r="PFF77" s="11">
        <f t="shared" si="174"/>
        <v>0</v>
      </c>
      <c r="PFG77" s="11">
        <f t="shared" si="174"/>
        <v>0</v>
      </c>
      <c r="PFH77" s="11">
        <f t="shared" si="174"/>
        <v>0</v>
      </c>
      <c r="PFI77" s="11">
        <f t="shared" si="174"/>
        <v>0</v>
      </c>
      <c r="PFJ77" s="11">
        <f t="shared" si="174"/>
        <v>0</v>
      </c>
      <c r="PFK77" s="11">
        <f t="shared" ref="PFK77:PHV77" si="175">ROUND(SUM(PFK78:PFK85),3)</f>
        <v>0</v>
      </c>
      <c r="PFL77" s="11">
        <f t="shared" si="175"/>
        <v>0</v>
      </c>
      <c r="PFM77" s="11">
        <f t="shared" si="175"/>
        <v>0</v>
      </c>
      <c r="PFN77" s="11">
        <f t="shared" si="175"/>
        <v>0</v>
      </c>
      <c r="PFO77" s="11">
        <f t="shared" si="175"/>
        <v>0</v>
      </c>
      <c r="PFP77" s="11">
        <f t="shared" si="175"/>
        <v>0</v>
      </c>
      <c r="PFQ77" s="11">
        <f t="shared" si="175"/>
        <v>0</v>
      </c>
      <c r="PFR77" s="11">
        <f t="shared" si="175"/>
        <v>0</v>
      </c>
      <c r="PFS77" s="11">
        <f t="shared" si="175"/>
        <v>0</v>
      </c>
      <c r="PFT77" s="11">
        <f t="shared" si="175"/>
        <v>0</v>
      </c>
      <c r="PFU77" s="11">
        <f t="shared" si="175"/>
        <v>0</v>
      </c>
      <c r="PFV77" s="11">
        <f t="shared" si="175"/>
        <v>0</v>
      </c>
      <c r="PFW77" s="11">
        <f t="shared" si="175"/>
        <v>0</v>
      </c>
      <c r="PFX77" s="11">
        <f t="shared" si="175"/>
        <v>0</v>
      </c>
      <c r="PFY77" s="11">
        <f t="shared" si="175"/>
        <v>0</v>
      </c>
      <c r="PFZ77" s="11">
        <f t="shared" si="175"/>
        <v>0</v>
      </c>
      <c r="PGA77" s="11">
        <f t="shared" si="175"/>
        <v>0</v>
      </c>
      <c r="PGB77" s="11">
        <f t="shared" si="175"/>
        <v>0</v>
      </c>
      <c r="PGC77" s="11">
        <f t="shared" si="175"/>
        <v>0</v>
      </c>
      <c r="PGD77" s="11">
        <f t="shared" si="175"/>
        <v>0</v>
      </c>
      <c r="PGE77" s="11">
        <f t="shared" si="175"/>
        <v>0</v>
      </c>
      <c r="PGF77" s="11">
        <f t="shared" si="175"/>
        <v>0</v>
      </c>
      <c r="PGG77" s="11">
        <f t="shared" si="175"/>
        <v>0</v>
      </c>
      <c r="PGH77" s="11">
        <f t="shared" si="175"/>
        <v>0</v>
      </c>
      <c r="PGI77" s="11">
        <f t="shared" si="175"/>
        <v>0</v>
      </c>
      <c r="PGJ77" s="11">
        <f t="shared" si="175"/>
        <v>0</v>
      </c>
      <c r="PGK77" s="11">
        <f t="shared" si="175"/>
        <v>0</v>
      </c>
      <c r="PGL77" s="11">
        <f t="shared" si="175"/>
        <v>0</v>
      </c>
      <c r="PGM77" s="11">
        <f t="shared" si="175"/>
        <v>0</v>
      </c>
      <c r="PGN77" s="11">
        <f t="shared" si="175"/>
        <v>0</v>
      </c>
      <c r="PGO77" s="11">
        <f t="shared" si="175"/>
        <v>0</v>
      </c>
      <c r="PGP77" s="11">
        <f t="shared" si="175"/>
        <v>0</v>
      </c>
      <c r="PGQ77" s="11">
        <f t="shared" si="175"/>
        <v>0</v>
      </c>
      <c r="PGR77" s="11">
        <f t="shared" si="175"/>
        <v>0</v>
      </c>
      <c r="PGS77" s="11">
        <f t="shared" si="175"/>
        <v>0</v>
      </c>
      <c r="PGT77" s="11">
        <f t="shared" si="175"/>
        <v>0</v>
      </c>
      <c r="PGU77" s="11">
        <f t="shared" si="175"/>
        <v>0</v>
      </c>
      <c r="PGV77" s="11">
        <f t="shared" si="175"/>
        <v>0</v>
      </c>
      <c r="PGW77" s="11">
        <f t="shared" si="175"/>
        <v>0</v>
      </c>
      <c r="PGX77" s="11">
        <f t="shared" si="175"/>
        <v>0</v>
      </c>
      <c r="PGY77" s="11">
        <f t="shared" si="175"/>
        <v>0</v>
      </c>
      <c r="PGZ77" s="11">
        <f t="shared" si="175"/>
        <v>0</v>
      </c>
      <c r="PHA77" s="11">
        <f t="shared" si="175"/>
        <v>0</v>
      </c>
      <c r="PHB77" s="11">
        <f t="shared" si="175"/>
        <v>0</v>
      </c>
      <c r="PHC77" s="11">
        <f t="shared" si="175"/>
        <v>0</v>
      </c>
      <c r="PHD77" s="11">
        <f t="shared" si="175"/>
        <v>0</v>
      </c>
      <c r="PHE77" s="11">
        <f t="shared" si="175"/>
        <v>0</v>
      </c>
      <c r="PHF77" s="11">
        <f t="shared" si="175"/>
        <v>0</v>
      </c>
      <c r="PHG77" s="11">
        <f t="shared" si="175"/>
        <v>0</v>
      </c>
      <c r="PHH77" s="11">
        <f t="shared" si="175"/>
        <v>0</v>
      </c>
      <c r="PHI77" s="11">
        <f t="shared" si="175"/>
        <v>0</v>
      </c>
      <c r="PHJ77" s="11">
        <f t="shared" si="175"/>
        <v>0</v>
      </c>
      <c r="PHK77" s="11">
        <f t="shared" si="175"/>
        <v>0</v>
      </c>
      <c r="PHL77" s="11">
        <f t="shared" si="175"/>
        <v>0</v>
      </c>
      <c r="PHM77" s="11">
        <f t="shared" si="175"/>
        <v>0</v>
      </c>
      <c r="PHN77" s="11">
        <f t="shared" si="175"/>
        <v>0</v>
      </c>
      <c r="PHO77" s="11">
        <f t="shared" si="175"/>
        <v>0</v>
      </c>
      <c r="PHP77" s="11">
        <f t="shared" si="175"/>
        <v>0</v>
      </c>
      <c r="PHQ77" s="11">
        <f t="shared" si="175"/>
        <v>0</v>
      </c>
      <c r="PHR77" s="11">
        <f t="shared" si="175"/>
        <v>0</v>
      </c>
      <c r="PHS77" s="11">
        <f t="shared" si="175"/>
        <v>0</v>
      </c>
      <c r="PHT77" s="11">
        <f t="shared" si="175"/>
        <v>0</v>
      </c>
      <c r="PHU77" s="11">
        <f t="shared" si="175"/>
        <v>0</v>
      </c>
      <c r="PHV77" s="11">
        <f t="shared" si="175"/>
        <v>0</v>
      </c>
      <c r="PHW77" s="11">
        <f t="shared" ref="PHW77:PKH77" si="176">ROUND(SUM(PHW78:PHW85),3)</f>
        <v>0</v>
      </c>
      <c r="PHX77" s="11">
        <f t="shared" si="176"/>
        <v>0</v>
      </c>
      <c r="PHY77" s="11">
        <f t="shared" si="176"/>
        <v>0</v>
      </c>
      <c r="PHZ77" s="11">
        <f t="shared" si="176"/>
        <v>0</v>
      </c>
      <c r="PIA77" s="11">
        <f t="shared" si="176"/>
        <v>0</v>
      </c>
      <c r="PIB77" s="11">
        <f t="shared" si="176"/>
        <v>0</v>
      </c>
      <c r="PIC77" s="11">
        <f t="shared" si="176"/>
        <v>0</v>
      </c>
      <c r="PID77" s="11">
        <f t="shared" si="176"/>
        <v>0</v>
      </c>
      <c r="PIE77" s="11">
        <f t="shared" si="176"/>
        <v>0</v>
      </c>
      <c r="PIF77" s="11">
        <f t="shared" si="176"/>
        <v>0</v>
      </c>
      <c r="PIG77" s="11">
        <f t="shared" si="176"/>
        <v>0</v>
      </c>
      <c r="PIH77" s="11">
        <f t="shared" si="176"/>
        <v>0</v>
      </c>
      <c r="PII77" s="11">
        <f t="shared" si="176"/>
        <v>0</v>
      </c>
      <c r="PIJ77" s="11">
        <f t="shared" si="176"/>
        <v>0</v>
      </c>
      <c r="PIK77" s="11">
        <f t="shared" si="176"/>
        <v>0</v>
      </c>
      <c r="PIL77" s="11">
        <f t="shared" si="176"/>
        <v>0</v>
      </c>
      <c r="PIM77" s="11">
        <f t="shared" si="176"/>
        <v>0</v>
      </c>
      <c r="PIN77" s="11">
        <f t="shared" si="176"/>
        <v>0</v>
      </c>
      <c r="PIO77" s="11">
        <f t="shared" si="176"/>
        <v>0</v>
      </c>
      <c r="PIP77" s="11">
        <f t="shared" si="176"/>
        <v>0</v>
      </c>
      <c r="PIQ77" s="11">
        <f t="shared" si="176"/>
        <v>0</v>
      </c>
      <c r="PIR77" s="11">
        <f t="shared" si="176"/>
        <v>0</v>
      </c>
      <c r="PIS77" s="11">
        <f t="shared" si="176"/>
        <v>0</v>
      </c>
      <c r="PIT77" s="11">
        <f t="shared" si="176"/>
        <v>0</v>
      </c>
      <c r="PIU77" s="11">
        <f t="shared" si="176"/>
        <v>0</v>
      </c>
      <c r="PIV77" s="11">
        <f t="shared" si="176"/>
        <v>0</v>
      </c>
      <c r="PIW77" s="11">
        <f t="shared" si="176"/>
        <v>0</v>
      </c>
      <c r="PIX77" s="11">
        <f t="shared" si="176"/>
        <v>0</v>
      </c>
      <c r="PIY77" s="11">
        <f t="shared" si="176"/>
        <v>0</v>
      </c>
      <c r="PIZ77" s="11">
        <f t="shared" si="176"/>
        <v>0</v>
      </c>
      <c r="PJA77" s="11">
        <f t="shared" si="176"/>
        <v>0</v>
      </c>
      <c r="PJB77" s="11">
        <f t="shared" si="176"/>
        <v>0</v>
      </c>
      <c r="PJC77" s="11">
        <f t="shared" si="176"/>
        <v>0</v>
      </c>
      <c r="PJD77" s="11">
        <f t="shared" si="176"/>
        <v>0</v>
      </c>
      <c r="PJE77" s="11">
        <f t="shared" si="176"/>
        <v>0</v>
      </c>
      <c r="PJF77" s="11">
        <f t="shared" si="176"/>
        <v>0</v>
      </c>
      <c r="PJG77" s="11">
        <f t="shared" si="176"/>
        <v>0</v>
      </c>
      <c r="PJH77" s="11">
        <f t="shared" si="176"/>
        <v>0</v>
      </c>
      <c r="PJI77" s="11">
        <f t="shared" si="176"/>
        <v>0</v>
      </c>
      <c r="PJJ77" s="11">
        <f t="shared" si="176"/>
        <v>0</v>
      </c>
      <c r="PJK77" s="11">
        <f t="shared" si="176"/>
        <v>0</v>
      </c>
      <c r="PJL77" s="11">
        <f t="shared" si="176"/>
        <v>0</v>
      </c>
      <c r="PJM77" s="11">
        <f t="shared" si="176"/>
        <v>0</v>
      </c>
      <c r="PJN77" s="11">
        <f t="shared" si="176"/>
        <v>0</v>
      </c>
      <c r="PJO77" s="11">
        <f t="shared" si="176"/>
        <v>0</v>
      </c>
      <c r="PJP77" s="11">
        <f t="shared" si="176"/>
        <v>0</v>
      </c>
      <c r="PJQ77" s="11">
        <f t="shared" si="176"/>
        <v>0</v>
      </c>
      <c r="PJR77" s="11">
        <f t="shared" si="176"/>
        <v>0</v>
      </c>
      <c r="PJS77" s="11">
        <f t="shared" si="176"/>
        <v>0</v>
      </c>
      <c r="PJT77" s="11">
        <f t="shared" si="176"/>
        <v>0</v>
      </c>
      <c r="PJU77" s="11">
        <f t="shared" si="176"/>
        <v>0</v>
      </c>
      <c r="PJV77" s="11">
        <f t="shared" si="176"/>
        <v>0</v>
      </c>
      <c r="PJW77" s="11">
        <f t="shared" si="176"/>
        <v>0</v>
      </c>
      <c r="PJX77" s="11">
        <f t="shared" si="176"/>
        <v>0</v>
      </c>
      <c r="PJY77" s="11">
        <f t="shared" si="176"/>
        <v>0</v>
      </c>
      <c r="PJZ77" s="11">
        <f t="shared" si="176"/>
        <v>0</v>
      </c>
      <c r="PKA77" s="11">
        <f t="shared" si="176"/>
        <v>0</v>
      </c>
      <c r="PKB77" s="11">
        <f t="shared" si="176"/>
        <v>0</v>
      </c>
      <c r="PKC77" s="11">
        <f t="shared" si="176"/>
        <v>0</v>
      </c>
      <c r="PKD77" s="11">
        <f t="shared" si="176"/>
        <v>0</v>
      </c>
      <c r="PKE77" s="11">
        <f t="shared" si="176"/>
        <v>0</v>
      </c>
      <c r="PKF77" s="11">
        <f t="shared" si="176"/>
        <v>0</v>
      </c>
      <c r="PKG77" s="11">
        <f t="shared" si="176"/>
        <v>0</v>
      </c>
      <c r="PKH77" s="11">
        <f t="shared" si="176"/>
        <v>0</v>
      </c>
      <c r="PKI77" s="11">
        <f t="shared" ref="PKI77:PMT77" si="177">ROUND(SUM(PKI78:PKI85),3)</f>
        <v>0</v>
      </c>
      <c r="PKJ77" s="11">
        <f t="shared" si="177"/>
        <v>0</v>
      </c>
      <c r="PKK77" s="11">
        <f t="shared" si="177"/>
        <v>0</v>
      </c>
      <c r="PKL77" s="11">
        <f t="shared" si="177"/>
        <v>0</v>
      </c>
      <c r="PKM77" s="11">
        <f t="shared" si="177"/>
        <v>0</v>
      </c>
      <c r="PKN77" s="11">
        <f t="shared" si="177"/>
        <v>0</v>
      </c>
      <c r="PKO77" s="11">
        <f t="shared" si="177"/>
        <v>0</v>
      </c>
      <c r="PKP77" s="11">
        <f t="shared" si="177"/>
        <v>0</v>
      </c>
      <c r="PKQ77" s="11">
        <f t="shared" si="177"/>
        <v>0</v>
      </c>
      <c r="PKR77" s="11">
        <f t="shared" si="177"/>
        <v>0</v>
      </c>
      <c r="PKS77" s="11">
        <f t="shared" si="177"/>
        <v>0</v>
      </c>
      <c r="PKT77" s="11">
        <f t="shared" si="177"/>
        <v>0</v>
      </c>
      <c r="PKU77" s="11">
        <f t="shared" si="177"/>
        <v>0</v>
      </c>
      <c r="PKV77" s="11">
        <f t="shared" si="177"/>
        <v>0</v>
      </c>
      <c r="PKW77" s="11">
        <f t="shared" si="177"/>
        <v>0</v>
      </c>
      <c r="PKX77" s="11">
        <f t="shared" si="177"/>
        <v>0</v>
      </c>
      <c r="PKY77" s="11">
        <f t="shared" si="177"/>
        <v>0</v>
      </c>
      <c r="PKZ77" s="11">
        <f t="shared" si="177"/>
        <v>0</v>
      </c>
      <c r="PLA77" s="11">
        <f t="shared" si="177"/>
        <v>0</v>
      </c>
      <c r="PLB77" s="11">
        <f t="shared" si="177"/>
        <v>0</v>
      </c>
      <c r="PLC77" s="11">
        <f t="shared" si="177"/>
        <v>0</v>
      </c>
      <c r="PLD77" s="11">
        <f t="shared" si="177"/>
        <v>0</v>
      </c>
      <c r="PLE77" s="11">
        <f t="shared" si="177"/>
        <v>0</v>
      </c>
      <c r="PLF77" s="11">
        <f t="shared" si="177"/>
        <v>0</v>
      </c>
      <c r="PLG77" s="11">
        <f t="shared" si="177"/>
        <v>0</v>
      </c>
      <c r="PLH77" s="11">
        <f t="shared" si="177"/>
        <v>0</v>
      </c>
      <c r="PLI77" s="11">
        <f t="shared" si="177"/>
        <v>0</v>
      </c>
      <c r="PLJ77" s="11">
        <f t="shared" si="177"/>
        <v>0</v>
      </c>
      <c r="PLK77" s="11">
        <f t="shared" si="177"/>
        <v>0</v>
      </c>
      <c r="PLL77" s="11">
        <f t="shared" si="177"/>
        <v>0</v>
      </c>
      <c r="PLM77" s="11">
        <f t="shared" si="177"/>
        <v>0</v>
      </c>
      <c r="PLN77" s="11">
        <f t="shared" si="177"/>
        <v>0</v>
      </c>
      <c r="PLO77" s="11">
        <f t="shared" si="177"/>
        <v>0</v>
      </c>
      <c r="PLP77" s="11">
        <f t="shared" si="177"/>
        <v>0</v>
      </c>
      <c r="PLQ77" s="11">
        <f t="shared" si="177"/>
        <v>0</v>
      </c>
      <c r="PLR77" s="11">
        <f t="shared" si="177"/>
        <v>0</v>
      </c>
      <c r="PLS77" s="11">
        <f t="shared" si="177"/>
        <v>0</v>
      </c>
      <c r="PLT77" s="11">
        <f t="shared" si="177"/>
        <v>0</v>
      </c>
      <c r="PLU77" s="11">
        <f t="shared" si="177"/>
        <v>0</v>
      </c>
      <c r="PLV77" s="11">
        <f t="shared" si="177"/>
        <v>0</v>
      </c>
      <c r="PLW77" s="11">
        <f t="shared" si="177"/>
        <v>0</v>
      </c>
      <c r="PLX77" s="11">
        <f t="shared" si="177"/>
        <v>0</v>
      </c>
      <c r="PLY77" s="11">
        <f t="shared" si="177"/>
        <v>0</v>
      </c>
      <c r="PLZ77" s="11">
        <f t="shared" si="177"/>
        <v>0</v>
      </c>
      <c r="PMA77" s="11">
        <f t="shared" si="177"/>
        <v>0</v>
      </c>
      <c r="PMB77" s="11">
        <f t="shared" si="177"/>
        <v>0</v>
      </c>
      <c r="PMC77" s="11">
        <f t="shared" si="177"/>
        <v>0</v>
      </c>
      <c r="PMD77" s="11">
        <f t="shared" si="177"/>
        <v>0</v>
      </c>
      <c r="PME77" s="11">
        <f t="shared" si="177"/>
        <v>0</v>
      </c>
      <c r="PMF77" s="11">
        <f t="shared" si="177"/>
        <v>0</v>
      </c>
      <c r="PMG77" s="11">
        <f t="shared" si="177"/>
        <v>0</v>
      </c>
      <c r="PMH77" s="11">
        <f t="shared" si="177"/>
        <v>0</v>
      </c>
      <c r="PMI77" s="11">
        <f t="shared" si="177"/>
        <v>0</v>
      </c>
      <c r="PMJ77" s="11">
        <f t="shared" si="177"/>
        <v>0</v>
      </c>
      <c r="PMK77" s="11">
        <f t="shared" si="177"/>
        <v>0</v>
      </c>
      <c r="PML77" s="11">
        <f t="shared" si="177"/>
        <v>0</v>
      </c>
      <c r="PMM77" s="11">
        <f t="shared" si="177"/>
        <v>0</v>
      </c>
      <c r="PMN77" s="11">
        <f t="shared" si="177"/>
        <v>0</v>
      </c>
      <c r="PMO77" s="11">
        <f t="shared" si="177"/>
        <v>0</v>
      </c>
      <c r="PMP77" s="11">
        <f t="shared" si="177"/>
        <v>0</v>
      </c>
      <c r="PMQ77" s="11">
        <f t="shared" si="177"/>
        <v>0</v>
      </c>
      <c r="PMR77" s="11">
        <f t="shared" si="177"/>
        <v>0</v>
      </c>
      <c r="PMS77" s="11">
        <f t="shared" si="177"/>
        <v>0</v>
      </c>
      <c r="PMT77" s="11">
        <f t="shared" si="177"/>
        <v>0</v>
      </c>
      <c r="PMU77" s="11">
        <f t="shared" ref="PMU77:PPF77" si="178">ROUND(SUM(PMU78:PMU85),3)</f>
        <v>0</v>
      </c>
      <c r="PMV77" s="11">
        <f t="shared" si="178"/>
        <v>0</v>
      </c>
      <c r="PMW77" s="11">
        <f t="shared" si="178"/>
        <v>0</v>
      </c>
      <c r="PMX77" s="11">
        <f t="shared" si="178"/>
        <v>0</v>
      </c>
      <c r="PMY77" s="11">
        <f t="shared" si="178"/>
        <v>0</v>
      </c>
      <c r="PMZ77" s="11">
        <f t="shared" si="178"/>
        <v>0</v>
      </c>
      <c r="PNA77" s="11">
        <f t="shared" si="178"/>
        <v>0</v>
      </c>
      <c r="PNB77" s="11">
        <f t="shared" si="178"/>
        <v>0</v>
      </c>
      <c r="PNC77" s="11">
        <f t="shared" si="178"/>
        <v>0</v>
      </c>
      <c r="PND77" s="11">
        <f t="shared" si="178"/>
        <v>0</v>
      </c>
      <c r="PNE77" s="11">
        <f t="shared" si="178"/>
        <v>0</v>
      </c>
      <c r="PNF77" s="11">
        <f t="shared" si="178"/>
        <v>0</v>
      </c>
      <c r="PNG77" s="11">
        <f t="shared" si="178"/>
        <v>0</v>
      </c>
      <c r="PNH77" s="11">
        <f t="shared" si="178"/>
        <v>0</v>
      </c>
      <c r="PNI77" s="11">
        <f t="shared" si="178"/>
        <v>0</v>
      </c>
      <c r="PNJ77" s="11">
        <f t="shared" si="178"/>
        <v>0</v>
      </c>
      <c r="PNK77" s="11">
        <f t="shared" si="178"/>
        <v>0</v>
      </c>
      <c r="PNL77" s="11">
        <f t="shared" si="178"/>
        <v>0</v>
      </c>
      <c r="PNM77" s="11">
        <f t="shared" si="178"/>
        <v>0</v>
      </c>
      <c r="PNN77" s="11">
        <f t="shared" si="178"/>
        <v>0</v>
      </c>
      <c r="PNO77" s="11">
        <f t="shared" si="178"/>
        <v>0</v>
      </c>
      <c r="PNP77" s="11">
        <f t="shared" si="178"/>
        <v>0</v>
      </c>
      <c r="PNQ77" s="11">
        <f t="shared" si="178"/>
        <v>0</v>
      </c>
      <c r="PNR77" s="11">
        <f t="shared" si="178"/>
        <v>0</v>
      </c>
      <c r="PNS77" s="11">
        <f t="shared" si="178"/>
        <v>0</v>
      </c>
      <c r="PNT77" s="11">
        <f t="shared" si="178"/>
        <v>0</v>
      </c>
      <c r="PNU77" s="11">
        <f t="shared" si="178"/>
        <v>0</v>
      </c>
      <c r="PNV77" s="11">
        <f t="shared" si="178"/>
        <v>0</v>
      </c>
      <c r="PNW77" s="11">
        <f t="shared" si="178"/>
        <v>0</v>
      </c>
      <c r="PNX77" s="11">
        <f t="shared" si="178"/>
        <v>0</v>
      </c>
      <c r="PNY77" s="11">
        <f t="shared" si="178"/>
        <v>0</v>
      </c>
      <c r="PNZ77" s="11">
        <f t="shared" si="178"/>
        <v>0</v>
      </c>
      <c r="POA77" s="11">
        <f t="shared" si="178"/>
        <v>0</v>
      </c>
      <c r="POB77" s="11">
        <f t="shared" si="178"/>
        <v>0</v>
      </c>
      <c r="POC77" s="11">
        <f t="shared" si="178"/>
        <v>0</v>
      </c>
      <c r="POD77" s="11">
        <f t="shared" si="178"/>
        <v>0</v>
      </c>
      <c r="POE77" s="11">
        <f t="shared" si="178"/>
        <v>0</v>
      </c>
      <c r="POF77" s="11">
        <f t="shared" si="178"/>
        <v>0</v>
      </c>
      <c r="POG77" s="11">
        <f t="shared" si="178"/>
        <v>0</v>
      </c>
      <c r="POH77" s="11">
        <f t="shared" si="178"/>
        <v>0</v>
      </c>
      <c r="POI77" s="11">
        <f t="shared" si="178"/>
        <v>0</v>
      </c>
      <c r="POJ77" s="11">
        <f t="shared" si="178"/>
        <v>0</v>
      </c>
      <c r="POK77" s="11">
        <f t="shared" si="178"/>
        <v>0</v>
      </c>
      <c r="POL77" s="11">
        <f t="shared" si="178"/>
        <v>0</v>
      </c>
      <c r="POM77" s="11">
        <f t="shared" si="178"/>
        <v>0</v>
      </c>
      <c r="PON77" s="11">
        <f t="shared" si="178"/>
        <v>0</v>
      </c>
      <c r="POO77" s="11">
        <f t="shared" si="178"/>
        <v>0</v>
      </c>
      <c r="POP77" s="11">
        <f t="shared" si="178"/>
        <v>0</v>
      </c>
      <c r="POQ77" s="11">
        <f t="shared" si="178"/>
        <v>0</v>
      </c>
      <c r="POR77" s="11">
        <f t="shared" si="178"/>
        <v>0</v>
      </c>
      <c r="POS77" s="11">
        <f t="shared" si="178"/>
        <v>0</v>
      </c>
      <c r="POT77" s="11">
        <f t="shared" si="178"/>
        <v>0</v>
      </c>
      <c r="POU77" s="11">
        <f t="shared" si="178"/>
        <v>0</v>
      </c>
      <c r="POV77" s="11">
        <f t="shared" si="178"/>
        <v>0</v>
      </c>
      <c r="POW77" s="11">
        <f t="shared" si="178"/>
        <v>0</v>
      </c>
      <c r="POX77" s="11">
        <f t="shared" si="178"/>
        <v>0</v>
      </c>
      <c r="POY77" s="11">
        <f t="shared" si="178"/>
        <v>0</v>
      </c>
      <c r="POZ77" s="11">
        <f t="shared" si="178"/>
        <v>0</v>
      </c>
      <c r="PPA77" s="11">
        <f t="shared" si="178"/>
        <v>0</v>
      </c>
      <c r="PPB77" s="11">
        <f t="shared" si="178"/>
        <v>0</v>
      </c>
      <c r="PPC77" s="11">
        <f t="shared" si="178"/>
        <v>0</v>
      </c>
      <c r="PPD77" s="11">
        <f t="shared" si="178"/>
        <v>0</v>
      </c>
      <c r="PPE77" s="11">
        <f t="shared" si="178"/>
        <v>0</v>
      </c>
      <c r="PPF77" s="11">
        <f t="shared" si="178"/>
        <v>0</v>
      </c>
      <c r="PPG77" s="11">
        <f t="shared" ref="PPG77:PRR77" si="179">ROUND(SUM(PPG78:PPG85),3)</f>
        <v>0</v>
      </c>
      <c r="PPH77" s="11">
        <f t="shared" si="179"/>
        <v>0</v>
      </c>
      <c r="PPI77" s="11">
        <f t="shared" si="179"/>
        <v>0</v>
      </c>
      <c r="PPJ77" s="11">
        <f t="shared" si="179"/>
        <v>0</v>
      </c>
      <c r="PPK77" s="11">
        <f t="shared" si="179"/>
        <v>0</v>
      </c>
      <c r="PPL77" s="11">
        <f t="shared" si="179"/>
        <v>0</v>
      </c>
      <c r="PPM77" s="11">
        <f t="shared" si="179"/>
        <v>0</v>
      </c>
      <c r="PPN77" s="11">
        <f t="shared" si="179"/>
        <v>0</v>
      </c>
      <c r="PPO77" s="11">
        <f t="shared" si="179"/>
        <v>0</v>
      </c>
      <c r="PPP77" s="11">
        <f t="shared" si="179"/>
        <v>0</v>
      </c>
      <c r="PPQ77" s="11">
        <f t="shared" si="179"/>
        <v>0</v>
      </c>
      <c r="PPR77" s="11">
        <f t="shared" si="179"/>
        <v>0</v>
      </c>
      <c r="PPS77" s="11">
        <f t="shared" si="179"/>
        <v>0</v>
      </c>
      <c r="PPT77" s="11">
        <f t="shared" si="179"/>
        <v>0</v>
      </c>
      <c r="PPU77" s="11">
        <f t="shared" si="179"/>
        <v>0</v>
      </c>
      <c r="PPV77" s="11">
        <f t="shared" si="179"/>
        <v>0</v>
      </c>
      <c r="PPW77" s="11">
        <f t="shared" si="179"/>
        <v>0</v>
      </c>
      <c r="PPX77" s="11">
        <f t="shared" si="179"/>
        <v>0</v>
      </c>
      <c r="PPY77" s="11">
        <f t="shared" si="179"/>
        <v>0</v>
      </c>
      <c r="PPZ77" s="11">
        <f t="shared" si="179"/>
        <v>0</v>
      </c>
      <c r="PQA77" s="11">
        <f t="shared" si="179"/>
        <v>0</v>
      </c>
      <c r="PQB77" s="11">
        <f t="shared" si="179"/>
        <v>0</v>
      </c>
      <c r="PQC77" s="11">
        <f t="shared" si="179"/>
        <v>0</v>
      </c>
      <c r="PQD77" s="11">
        <f t="shared" si="179"/>
        <v>0</v>
      </c>
      <c r="PQE77" s="11">
        <f t="shared" si="179"/>
        <v>0</v>
      </c>
      <c r="PQF77" s="11">
        <f t="shared" si="179"/>
        <v>0</v>
      </c>
      <c r="PQG77" s="11">
        <f t="shared" si="179"/>
        <v>0</v>
      </c>
      <c r="PQH77" s="11">
        <f t="shared" si="179"/>
        <v>0</v>
      </c>
      <c r="PQI77" s="11">
        <f t="shared" si="179"/>
        <v>0</v>
      </c>
      <c r="PQJ77" s="11">
        <f t="shared" si="179"/>
        <v>0</v>
      </c>
      <c r="PQK77" s="11">
        <f t="shared" si="179"/>
        <v>0</v>
      </c>
      <c r="PQL77" s="11">
        <f t="shared" si="179"/>
        <v>0</v>
      </c>
      <c r="PQM77" s="11">
        <f t="shared" si="179"/>
        <v>0</v>
      </c>
      <c r="PQN77" s="11">
        <f t="shared" si="179"/>
        <v>0</v>
      </c>
      <c r="PQO77" s="11">
        <f t="shared" si="179"/>
        <v>0</v>
      </c>
      <c r="PQP77" s="11">
        <f t="shared" si="179"/>
        <v>0</v>
      </c>
      <c r="PQQ77" s="11">
        <f t="shared" si="179"/>
        <v>0</v>
      </c>
      <c r="PQR77" s="11">
        <f t="shared" si="179"/>
        <v>0</v>
      </c>
      <c r="PQS77" s="11">
        <f t="shared" si="179"/>
        <v>0</v>
      </c>
      <c r="PQT77" s="11">
        <f t="shared" si="179"/>
        <v>0</v>
      </c>
      <c r="PQU77" s="11">
        <f t="shared" si="179"/>
        <v>0</v>
      </c>
      <c r="PQV77" s="11">
        <f t="shared" si="179"/>
        <v>0</v>
      </c>
      <c r="PQW77" s="11">
        <f t="shared" si="179"/>
        <v>0</v>
      </c>
      <c r="PQX77" s="11">
        <f t="shared" si="179"/>
        <v>0</v>
      </c>
      <c r="PQY77" s="11">
        <f t="shared" si="179"/>
        <v>0</v>
      </c>
      <c r="PQZ77" s="11">
        <f t="shared" si="179"/>
        <v>0</v>
      </c>
      <c r="PRA77" s="11">
        <f t="shared" si="179"/>
        <v>0</v>
      </c>
      <c r="PRB77" s="11">
        <f t="shared" si="179"/>
        <v>0</v>
      </c>
      <c r="PRC77" s="11">
        <f t="shared" si="179"/>
        <v>0</v>
      </c>
      <c r="PRD77" s="11">
        <f t="shared" si="179"/>
        <v>0</v>
      </c>
      <c r="PRE77" s="11">
        <f t="shared" si="179"/>
        <v>0</v>
      </c>
      <c r="PRF77" s="11">
        <f t="shared" si="179"/>
        <v>0</v>
      </c>
      <c r="PRG77" s="11">
        <f t="shared" si="179"/>
        <v>0</v>
      </c>
      <c r="PRH77" s="11">
        <f t="shared" si="179"/>
        <v>0</v>
      </c>
      <c r="PRI77" s="11">
        <f t="shared" si="179"/>
        <v>0</v>
      </c>
      <c r="PRJ77" s="11">
        <f t="shared" si="179"/>
        <v>0</v>
      </c>
      <c r="PRK77" s="11">
        <f t="shared" si="179"/>
        <v>0</v>
      </c>
      <c r="PRL77" s="11">
        <f t="shared" si="179"/>
        <v>0</v>
      </c>
      <c r="PRM77" s="11">
        <f t="shared" si="179"/>
        <v>0</v>
      </c>
      <c r="PRN77" s="11">
        <f t="shared" si="179"/>
        <v>0</v>
      </c>
      <c r="PRO77" s="11">
        <f t="shared" si="179"/>
        <v>0</v>
      </c>
      <c r="PRP77" s="11">
        <f t="shared" si="179"/>
        <v>0</v>
      </c>
      <c r="PRQ77" s="11">
        <f t="shared" si="179"/>
        <v>0</v>
      </c>
      <c r="PRR77" s="11">
        <f t="shared" si="179"/>
        <v>0</v>
      </c>
      <c r="PRS77" s="11">
        <f t="shared" ref="PRS77:PUD77" si="180">ROUND(SUM(PRS78:PRS85),3)</f>
        <v>0</v>
      </c>
      <c r="PRT77" s="11">
        <f t="shared" si="180"/>
        <v>0</v>
      </c>
      <c r="PRU77" s="11">
        <f t="shared" si="180"/>
        <v>0</v>
      </c>
      <c r="PRV77" s="11">
        <f t="shared" si="180"/>
        <v>0</v>
      </c>
      <c r="PRW77" s="11">
        <f t="shared" si="180"/>
        <v>0</v>
      </c>
      <c r="PRX77" s="11">
        <f t="shared" si="180"/>
        <v>0</v>
      </c>
      <c r="PRY77" s="11">
        <f t="shared" si="180"/>
        <v>0</v>
      </c>
      <c r="PRZ77" s="11">
        <f t="shared" si="180"/>
        <v>0</v>
      </c>
      <c r="PSA77" s="11">
        <f t="shared" si="180"/>
        <v>0</v>
      </c>
      <c r="PSB77" s="11">
        <f t="shared" si="180"/>
        <v>0</v>
      </c>
      <c r="PSC77" s="11">
        <f t="shared" si="180"/>
        <v>0</v>
      </c>
      <c r="PSD77" s="11">
        <f t="shared" si="180"/>
        <v>0</v>
      </c>
      <c r="PSE77" s="11">
        <f t="shared" si="180"/>
        <v>0</v>
      </c>
      <c r="PSF77" s="11">
        <f t="shared" si="180"/>
        <v>0</v>
      </c>
      <c r="PSG77" s="11">
        <f t="shared" si="180"/>
        <v>0</v>
      </c>
      <c r="PSH77" s="11">
        <f t="shared" si="180"/>
        <v>0</v>
      </c>
      <c r="PSI77" s="11">
        <f t="shared" si="180"/>
        <v>0</v>
      </c>
      <c r="PSJ77" s="11">
        <f t="shared" si="180"/>
        <v>0</v>
      </c>
      <c r="PSK77" s="11">
        <f t="shared" si="180"/>
        <v>0</v>
      </c>
      <c r="PSL77" s="11">
        <f t="shared" si="180"/>
        <v>0</v>
      </c>
      <c r="PSM77" s="11">
        <f t="shared" si="180"/>
        <v>0</v>
      </c>
      <c r="PSN77" s="11">
        <f t="shared" si="180"/>
        <v>0</v>
      </c>
      <c r="PSO77" s="11">
        <f t="shared" si="180"/>
        <v>0</v>
      </c>
      <c r="PSP77" s="11">
        <f t="shared" si="180"/>
        <v>0</v>
      </c>
      <c r="PSQ77" s="11">
        <f t="shared" si="180"/>
        <v>0</v>
      </c>
      <c r="PSR77" s="11">
        <f t="shared" si="180"/>
        <v>0</v>
      </c>
      <c r="PSS77" s="11">
        <f t="shared" si="180"/>
        <v>0</v>
      </c>
      <c r="PST77" s="11">
        <f t="shared" si="180"/>
        <v>0</v>
      </c>
      <c r="PSU77" s="11">
        <f t="shared" si="180"/>
        <v>0</v>
      </c>
      <c r="PSV77" s="11">
        <f t="shared" si="180"/>
        <v>0</v>
      </c>
      <c r="PSW77" s="11">
        <f t="shared" si="180"/>
        <v>0</v>
      </c>
      <c r="PSX77" s="11">
        <f t="shared" si="180"/>
        <v>0</v>
      </c>
      <c r="PSY77" s="11">
        <f t="shared" si="180"/>
        <v>0</v>
      </c>
      <c r="PSZ77" s="11">
        <f t="shared" si="180"/>
        <v>0</v>
      </c>
      <c r="PTA77" s="11">
        <f t="shared" si="180"/>
        <v>0</v>
      </c>
      <c r="PTB77" s="11">
        <f t="shared" si="180"/>
        <v>0</v>
      </c>
      <c r="PTC77" s="11">
        <f t="shared" si="180"/>
        <v>0</v>
      </c>
      <c r="PTD77" s="11">
        <f t="shared" si="180"/>
        <v>0</v>
      </c>
      <c r="PTE77" s="11">
        <f t="shared" si="180"/>
        <v>0</v>
      </c>
      <c r="PTF77" s="11">
        <f t="shared" si="180"/>
        <v>0</v>
      </c>
      <c r="PTG77" s="11">
        <f t="shared" si="180"/>
        <v>0</v>
      </c>
      <c r="PTH77" s="11">
        <f t="shared" si="180"/>
        <v>0</v>
      </c>
      <c r="PTI77" s="11">
        <f t="shared" si="180"/>
        <v>0</v>
      </c>
      <c r="PTJ77" s="11">
        <f t="shared" si="180"/>
        <v>0</v>
      </c>
      <c r="PTK77" s="11">
        <f t="shared" si="180"/>
        <v>0</v>
      </c>
      <c r="PTL77" s="11">
        <f t="shared" si="180"/>
        <v>0</v>
      </c>
      <c r="PTM77" s="11">
        <f t="shared" si="180"/>
        <v>0</v>
      </c>
      <c r="PTN77" s="11">
        <f t="shared" si="180"/>
        <v>0</v>
      </c>
      <c r="PTO77" s="11">
        <f t="shared" si="180"/>
        <v>0</v>
      </c>
      <c r="PTP77" s="11">
        <f t="shared" si="180"/>
        <v>0</v>
      </c>
      <c r="PTQ77" s="11">
        <f t="shared" si="180"/>
        <v>0</v>
      </c>
      <c r="PTR77" s="11">
        <f t="shared" si="180"/>
        <v>0</v>
      </c>
      <c r="PTS77" s="11">
        <f t="shared" si="180"/>
        <v>0</v>
      </c>
      <c r="PTT77" s="11">
        <f t="shared" si="180"/>
        <v>0</v>
      </c>
      <c r="PTU77" s="11">
        <f t="shared" si="180"/>
        <v>0</v>
      </c>
      <c r="PTV77" s="11">
        <f t="shared" si="180"/>
        <v>0</v>
      </c>
      <c r="PTW77" s="11">
        <f t="shared" si="180"/>
        <v>0</v>
      </c>
      <c r="PTX77" s="11">
        <f t="shared" si="180"/>
        <v>0</v>
      </c>
      <c r="PTY77" s="11">
        <f t="shared" si="180"/>
        <v>0</v>
      </c>
      <c r="PTZ77" s="11">
        <f t="shared" si="180"/>
        <v>0</v>
      </c>
      <c r="PUA77" s="11">
        <f t="shared" si="180"/>
        <v>0</v>
      </c>
      <c r="PUB77" s="11">
        <f t="shared" si="180"/>
        <v>0</v>
      </c>
      <c r="PUC77" s="11">
        <f t="shared" si="180"/>
        <v>0</v>
      </c>
      <c r="PUD77" s="11">
        <f t="shared" si="180"/>
        <v>0</v>
      </c>
      <c r="PUE77" s="11">
        <f t="shared" ref="PUE77:PWP77" si="181">ROUND(SUM(PUE78:PUE85),3)</f>
        <v>0</v>
      </c>
      <c r="PUF77" s="11">
        <f t="shared" si="181"/>
        <v>0</v>
      </c>
      <c r="PUG77" s="11">
        <f t="shared" si="181"/>
        <v>0</v>
      </c>
      <c r="PUH77" s="11">
        <f t="shared" si="181"/>
        <v>0</v>
      </c>
      <c r="PUI77" s="11">
        <f t="shared" si="181"/>
        <v>0</v>
      </c>
      <c r="PUJ77" s="11">
        <f t="shared" si="181"/>
        <v>0</v>
      </c>
      <c r="PUK77" s="11">
        <f t="shared" si="181"/>
        <v>0</v>
      </c>
      <c r="PUL77" s="11">
        <f t="shared" si="181"/>
        <v>0</v>
      </c>
      <c r="PUM77" s="11">
        <f t="shared" si="181"/>
        <v>0</v>
      </c>
      <c r="PUN77" s="11">
        <f t="shared" si="181"/>
        <v>0</v>
      </c>
      <c r="PUO77" s="11">
        <f t="shared" si="181"/>
        <v>0</v>
      </c>
      <c r="PUP77" s="11">
        <f t="shared" si="181"/>
        <v>0</v>
      </c>
      <c r="PUQ77" s="11">
        <f t="shared" si="181"/>
        <v>0</v>
      </c>
      <c r="PUR77" s="11">
        <f t="shared" si="181"/>
        <v>0</v>
      </c>
      <c r="PUS77" s="11">
        <f t="shared" si="181"/>
        <v>0</v>
      </c>
      <c r="PUT77" s="11">
        <f t="shared" si="181"/>
        <v>0</v>
      </c>
      <c r="PUU77" s="11">
        <f t="shared" si="181"/>
        <v>0</v>
      </c>
      <c r="PUV77" s="11">
        <f t="shared" si="181"/>
        <v>0</v>
      </c>
      <c r="PUW77" s="11">
        <f t="shared" si="181"/>
        <v>0</v>
      </c>
      <c r="PUX77" s="11">
        <f t="shared" si="181"/>
        <v>0</v>
      </c>
      <c r="PUY77" s="11">
        <f t="shared" si="181"/>
        <v>0</v>
      </c>
      <c r="PUZ77" s="11">
        <f t="shared" si="181"/>
        <v>0</v>
      </c>
      <c r="PVA77" s="11">
        <f t="shared" si="181"/>
        <v>0</v>
      </c>
      <c r="PVB77" s="11">
        <f t="shared" si="181"/>
        <v>0</v>
      </c>
      <c r="PVC77" s="11">
        <f t="shared" si="181"/>
        <v>0</v>
      </c>
      <c r="PVD77" s="11">
        <f t="shared" si="181"/>
        <v>0</v>
      </c>
      <c r="PVE77" s="11">
        <f t="shared" si="181"/>
        <v>0</v>
      </c>
      <c r="PVF77" s="11">
        <f t="shared" si="181"/>
        <v>0</v>
      </c>
      <c r="PVG77" s="11">
        <f t="shared" si="181"/>
        <v>0</v>
      </c>
      <c r="PVH77" s="11">
        <f t="shared" si="181"/>
        <v>0</v>
      </c>
      <c r="PVI77" s="11">
        <f t="shared" si="181"/>
        <v>0</v>
      </c>
      <c r="PVJ77" s="11">
        <f t="shared" si="181"/>
        <v>0</v>
      </c>
      <c r="PVK77" s="11">
        <f t="shared" si="181"/>
        <v>0</v>
      </c>
      <c r="PVL77" s="11">
        <f t="shared" si="181"/>
        <v>0</v>
      </c>
      <c r="PVM77" s="11">
        <f t="shared" si="181"/>
        <v>0</v>
      </c>
      <c r="PVN77" s="11">
        <f t="shared" si="181"/>
        <v>0</v>
      </c>
      <c r="PVO77" s="11">
        <f t="shared" si="181"/>
        <v>0</v>
      </c>
      <c r="PVP77" s="11">
        <f t="shared" si="181"/>
        <v>0</v>
      </c>
      <c r="PVQ77" s="11">
        <f t="shared" si="181"/>
        <v>0</v>
      </c>
      <c r="PVR77" s="11">
        <f t="shared" si="181"/>
        <v>0</v>
      </c>
      <c r="PVS77" s="11">
        <f t="shared" si="181"/>
        <v>0</v>
      </c>
      <c r="PVT77" s="11">
        <f t="shared" si="181"/>
        <v>0</v>
      </c>
      <c r="PVU77" s="11">
        <f t="shared" si="181"/>
        <v>0</v>
      </c>
      <c r="PVV77" s="11">
        <f t="shared" si="181"/>
        <v>0</v>
      </c>
      <c r="PVW77" s="11">
        <f t="shared" si="181"/>
        <v>0</v>
      </c>
      <c r="PVX77" s="11">
        <f t="shared" si="181"/>
        <v>0</v>
      </c>
      <c r="PVY77" s="11">
        <f t="shared" si="181"/>
        <v>0</v>
      </c>
      <c r="PVZ77" s="11">
        <f t="shared" si="181"/>
        <v>0</v>
      </c>
      <c r="PWA77" s="11">
        <f t="shared" si="181"/>
        <v>0</v>
      </c>
      <c r="PWB77" s="11">
        <f t="shared" si="181"/>
        <v>0</v>
      </c>
      <c r="PWC77" s="11">
        <f t="shared" si="181"/>
        <v>0</v>
      </c>
      <c r="PWD77" s="11">
        <f t="shared" si="181"/>
        <v>0</v>
      </c>
      <c r="PWE77" s="11">
        <f t="shared" si="181"/>
        <v>0</v>
      </c>
      <c r="PWF77" s="11">
        <f t="shared" si="181"/>
        <v>0</v>
      </c>
      <c r="PWG77" s="11">
        <f t="shared" si="181"/>
        <v>0</v>
      </c>
      <c r="PWH77" s="11">
        <f t="shared" si="181"/>
        <v>0</v>
      </c>
      <c r="PWI77" s="11">
        <f t="shared" si="181"/>
        <v>0</v>
      </c>
      <c r="PWJ77" s="11">
        <f t="shared" si="181"/>
        <v>0</v>
      </c>
      <c r="PWK77" s="11">
        <f t="shared" si="181"/>
        <v>0</v>
      </c>
      <c r="PWL77" s="11">
        <f t="shared" si="181"/>
        <v>0</v>
      </c>
      <c r="PWM77" s="11">
        <f t="shared" si="181"/>
        <v>0</v>
      </c>
      <c r="PWN77" s="11">
        <f t="shared" si="181"/>
        <v>0</v>
      </c>
      <c r="PWO77" s="11">
        <f t="shared" si="181"/>
        <v>0</v>
      </c>
      <c r="PWP77" s="11">
        <f t="shared" si="181"/>
        <v>0</v>
      </c>
      <c r="PWQ77" s="11">
        <f t="shared" ref="PWQ77:PZB77" si="182">ROUND(SUM(PWQ78:PWQ85),3)</f>
        <v>0</v>
      </c>
      <c r="PWR77" s="11">
        <f t="shared" si="182"/>
        <v>0</v>
      </c>
      <c r="PWS77" s="11">
        <f t="shared" si="182"/>
        <v>0</v>
      </c>
      <c r="PWT77" s="11">
        <f t="shared" si="182"/>
        <v>0</v>
      </c>
      <c r="PWU77" s="11">
        <f t="shared" si="182"/>
        <v>0</v>
      </c>
      <c r="PWV77" s="11">
        <f t="shared" si="182"/>
        <v>0</v>
      </c>
      <c r="PWW77" s="11">
        <f t="shared" si="182"/>
        <v>0</v>
      </c>
      <c r="PWX77" s="11">
        <f t="shared" si="182"/>
        <v>0</v>
      </c>
      <c r="PWY77" s="11">
        <f t="shared" si="182"/>
        <v>0</v>
      </c>
      <c r="PWZ77" s="11">
        <f t="shared" si="182"/>
        <v>0</v>
      </c>
      <c r="PXA77" s="11">
        <f t="shared" si="182"/>
        <v>0</v>
      </c>
      <c r="PXB77" s="11">
        <f t="shared" si="182"/>
        <v>0</v>
      </c>
      <c r="PXC77" s="11">
        <f t="shared" si="182"/>
        <v>0</v>
      </c>
      <c r="PXD77" s="11">
        <f t="shared" si="182"/>
        <v>0</v>
      </c>
      <c r="PXE77" s="11">
        <f t="shared" si="182"/>
        <v>0</v>
      </c>
      <c r="PXF77" s="11">
        <f t="shared" si="182"/>
        <v>0</v>
      </c>
      <c r="PXG77" s="11">
        <f t="shared" si="182"/>
        <v>0</v>
      </c>
      <c r="PXH77" s="11">
        <f t="shared" si="182"/>
        <v>0</v>
      </c>
      <c r="PXI77" s="11">
        <f t="shared" si="182"/>
        <v>0</v>
      </c>
      <c r="PXJ77" s="11">
        <f t="shared" si="182"/>
        <v>0</v>
      </c>
      <c r="PXK77" s="11">
        <f t="shared" si="182"/>
        <v>0</v>
      </c>
      <c r="PXL77" s="11">
        <f t="shared" si="182"/>
        <v>0</v>
      </c>
      <c r="PXM77" s="11">
        <f t="shared" si="182"/>
        <v>0</v>
      </c>
      <c r="PXN77" s="11">
        <f t="shared" si="182"/>
        <v>0</v>
      </c>
      <c r="PXO77" s="11">
        <f t="shared" si="182"/>
        <v>0</v>
      </c>
      <c r="PXP77" s="11">
        <f t="shared" si="182"/>
        <v>0</v>
      </c>
      <c r="PXQ77" s="11">
        <f t="shared" si="182"/>
        <v>0</v>
      </c>
      <c r="PXR77" s="11">
        <f t="shared" si="182"/>
        <v>0</v>
      </c>
      <c r="PXS77" s="11">
        <f t="shared" si="182"/>
        <v>0</v>
      </c>
      <c r="PXT77" s="11">
        <f t="shared" si="182"/>
        <v>0</v>
      </c>
      <c r="PXU77" s="11">
        <f t="shared" si="182"/>
        <v>0</v>
      </c>
      <c r="PXV77" s="11">
        <f t="shared" si="182"/>
        <v>0</v>
      </c>
      <c r="PXW77" s="11">
        <f t="shared" si="182"/>
        <v>0</v>
      </c>
      <c r="PXX77" s="11">
        <f t="shared" si="182"/>
        <v>0</v>
      </c>
      <c r="PXY77" s="11">
        <f t="shared" si="182"/>
        <v>0</v>
      </c>
      <c r="PXZ77" s="11">
        <f t="shared" si="182"/>
        <v>0</v>
      </c>
      <c r="PYA77" s="11">
        <f t="shared" si="182"/>
        <v>0</v>
      </c>
      <c r="PYB77" s="11">
        <f t="shared" si="182"/>
        <v>0</v>
      </c>
      <c r="PYC77" s="11">
        <f t="shared" si="182"/>
        <v>0</v>
      </c>
      <c r="PYD77" s="11">
        <f t="shared" si="182"/>
        <v>0</v>
      </c>
      <c r="PYE77" s="11">
        <f t="shared" si="182"/>
        <v>0</v>
      </c>
      <c r="PYF77" s="11">
        <f t="shared" si="182"/>
        <v>0</v>
      </c>
      <c r="PYG77" s="11">
        <f t="shared" si="182"/>
        <v>0</v>
      </c>
      <c r="PYH77" s="11">
        <f t="shared" si="182"/>
        <v>0</v>
      </c>
      <c r="PYI77" s="11">
        <f t="shared" si="182"/>
        <v>0</v>
      </c>
      <c r="PYJ77" s="11">
        <f t="shared" si="182"/>
        <v>0</v>
      </c>
      <c r="PYK77" s="11">
        <f t="shared" si="182"/>
        <v>0</v>
      </c>
      <c r="PYL77" s="11">
        <f t="shared" si="182"/>
        <v>0</v>
      </c>
      <c r="PYM77" s="11">
        <f t="shared" si="182"/>
        <v>0</v>
      </c>
      <c r="PYN77" s="11">
        <f t="shared" si="182"/>
        <v>0</v>
      </c>
      <c r="PYO77" s="11">
        <f t="shared" si="182"/>
        <v>0</v>
      </c>
      <c r="PYP77" s="11">
        <f t="shared" si="182"/>
        <v>0</v>
      </c>
      <c r="PYQ77" s="11">
        <f t="shared" si="182"/>
        <v>0</v>
      </c>
      <c r="PYR77" s="11">
        <f t="shared" si="182"/>
        <v>0</v>
      </c>
      <c r="PYS77" s="11">
        <f t="shared" si="182"/>
        <v>0</v>
      </c>
      <c r="PYT77" s="11">
        <f t="shared" si="182"/>
        <v>0</v>
      </c>
      <c r="PYU77" s="11">
        <f t="shared" si="182"/>
        <v>0</v>
      </c>
      <c r="PYV77" s="11">
        <f t="shared" si="182"/>
        <v>0</v>
      </c>
      <c r="PYW77" s="11">
        <f t="shared" si="182"/>
        <v>0</v>
      </c>
      <c r="PYX77" s="11">
        <f t="shared" si="182"/>
        <v>0</v>
      </c>
      <c r="PYY77" s="11">
        <f t="shared" si="182"/>
        <v>0</v>
      </c>
      <c r="PYZ77" s="11">
        <f t="shared" si="182"/>
        <v>0</v>
      </c>
      <c r="PZA77" s="11">
        <f t="shared" si="182"/>
        <v>0</v>
      </c>
      <c r="PZB77" s="11">
        <f t="shared" si="182"/>
        <v>0</v>
      </c>
      <c r="PZC77" s="11">
        <f t="shared" ref="PZC77:QBN77" si="183">ROUND(SUM(PZC78:PZC85),3)</f>
        <v>0</v>
      </c>
      <c r="PZD77" s="11">
        <f t="shared" si="183"/>
        <v>0</v>
      </c>
      <c r="PZE77" s="11">
        <f t="shared" si="183"/>
        <v>0</v>
      </c>
      <c r="PZF77" s="11">
        <f t="shared" si="183"/>
        <v>0</v>
      </c>
      <c r="PZG77" s="11">
        <f t="shared" si="183"/>
        <v>0</v>
      </c>
      <c r="PZH77" s="11">
        <f t="shared" si="183"/>
        <v>0</v>
      </c>
      <c r="PZI77" s="11">
        <f t="shared" si="183"/>
        <v>0</v>
      </c>
      <c r="PZJ77" s="11">
        <f t="shared" si="183"/>
        <v>0</v>
      </c>
      <c r="PZK77" s="11">
        <f t="shared" si="183"/>
        <v>0</v>
      </c>
      <c r="PZL77" s="11">
        <f t="shared" si="183"/>
        <v>0</v>
      </c>
      <c r="PZM77" s="11">
        <f t="shared" si="183"/>
        <v>0</v>
      </c>
      <c r="PZN77" s="11">
        <f t="shared" si="183"/>
        <v>0</v>
      </c>
      <c r="PZO77" s="11">
        <f t="shared" si="183"/>
        <v>0</v>
      </c>
      <c r="PZP77" s="11">
        <f t="shared" si="183"/>
        <v>0</v>
      </c>
      <c r="PZQ77" s="11">
        <f t="shared" si="183"/>
        <v>0</v>
      </c>
      <c r="PZR77" s="11">
        <f t="shared" si="183"/>
        <v>0</v>
      </c>
      <c r="PZS77" s="11">
        <f t="shared" si="183"/>
        <v>0</v>
      </c>
      <c r="PZT77" s="11">
        <f t="shared" si="183"/>
        <v>0</v>
      </c>
      <c r="PZU77" s="11">
        <f t="shared" si="183"/>
        <v>0</v>
      </c>
      <c r="PZV77" s="11">
        <f t="shared" si="183"/>
        <v>0</v>
      </c>
      <c r="PZW77" s="11">
        <f t="shared" si="183"/>
        <v>0</v>
      </c>
      <c r="PZX77" s="11">
        <f t="shared" si="183"/>
        <v>0</v>
      </c>
      <c r="PZY77" s="11">
        <f t="shared" si="183"/>
        <v>0</v>
      </c>
      <c r="PZZ77" s="11">
        <f t="shared" si="183"/>
        <v>0</v>
      </c>
      <c r="QAA77" s="11">
        <f t="shared" si="183"/>
        <v>0</v>
      </c>
      <c r="QAB77" s="11">
        <f t="shared" si="183"/>
        <v>0</v>
      </c>
      <c r="QAC77" s="11">
        <f t="shared" si="183"/>
        <v>0</v>
      </c>
      <c r="QAD77" s="11">
        <f t="shared" si="183"/>
        <v>0</v>
      </c>
      <c r="QAE77" s="11">
        <f t="shared" si="183"/>
        <v>0</v>
      </c>
      <c r="QAF77" s="11">
        <f t="shared" si="183"/>
        <v>0</v>
      </c>
      <c r="QAG77" s="11">
        <f t="shared" si="183"/>
        <v>0</v>
      </c>
      <c r="QAH77" s="11">
        <f t="shared" si="183"/>
        <v>0</v>
      </c>
      <c r="QAI77" s="11">
        <f t="shared" si="183"/>
        <v>0</v>
      </c>
      <c r="QAJ77" s="11">
        <f t="shared" si="183"/>
        <v>0</v>
      </c>
      <c r="QAK77" s="11">
        <f t="shared" si="183"/>
        <v>0</v>
      </c>
      <c r="QAL77" s="11">
        <f t="shared" si="183"/>
        <v>0</v>
      </c>
      <c r="QAM77" s="11">
        <f t="shared" si="183"/>
        <v>0</v>
      </c>
      <c r="QAN77" s="11">
        <f t="shared" si="183"/>
        <v>0</v>
      </c>
      <c r="QAO77" s="11">
        <f t="shared" si="183"/>
        <v>0</v>
      </c>
      <c r="QAP77" s="11">
        <f t="shared" si="183"/>
        <v>0</v>
      </c>
      <c r="QAQ77" s="11">
        <f t="shared" si="183"/>
        <v>0</v>
      </c>
      <c r="QAR77" s="11">
        <f t="shared" si="183"/>
        <v>0</v>
      </c>
      <c r="QAS77" s="11">
        <f t="shared" si="183"/>
        <v>0</v>
      </c>
      <c r="QAT77" s="11">
        <f t="shared" si="183"/>
        <v>0</v>
      </c>
      <c r="QAU77" s="11">
        <f t="shared" si="183"/>
        <v>0</v>
      </c>
      <c r="QAV77" s="11">
        <f t="shared" si="183"/>
        <v>0</v>
      </c>
      <c r="QAW77" s="11">
        <f t="shared" si="183"/>
        <v>0</v>
      </c>
      <c r="QAX77" s="11">
        <f t="shared" si="183"/>
        <v>0</v>
      </c>
      <c r="QAY77" s="11">
        <f t="shared" si="183"/>
        <v>0</v>
      </c>
      <c r="QAZ77" s="11">
        <f t="shared" si="183"/>
        <v>0</v>
      </c>
      <c r="QBA77" s="11">
        <f t="shared" si="183"/>
        <v>0</v>
      </c>
      <c r="QBB77" s="11">
        <f t="shared" si="183"/>
        <v>0</v>
      </c>
      <c r="QBC77" s="11">
        <f t="shared" si="183"/>
        <v>0</v>
      </c>
      <c r="QBD77" s="11">
        <f t="shared" si="183"/>
        <v>0</v>
      </c>
      <c r="QBE77" s="11">
        <f t="shared" si="183"/>
        <v>0</v>
      </c>
      <c r="QBF77" s="11">
        <f t="shared" si="183"/>
        <v>0</v>
      </c>
      <c r="QBG77" s="11">
        <f t="shared" si="183"/>
        <v>0</v>
      </c>
      <c r="QBH77" s="11">
        <f t="shared" si="183"/>
        <v>0</v>
      </c>
      <c r="QBI77" s="11">
        <f t="shared" si="183"/>
        <v>0</v>
      </c>
      <c r="QBJ77" s="11">
        <f t="shared" si="183"/>
        <v>0</v>
      </c>
      <c r="QBK77" s="11">
        <f t="shared" si="183"/>
        <v>0</v>
      </c>
      <c r="QBL77" s="11">
        <f t="shared" si="183"/>
        <v>0</v>
      </c>
      <c r="QBM77" s="11">
        <f t="shared" si="183"/>
        <v>0</v>
      </c>
      <c r="QBN77" s="11">
        <f t="shared" si="183"/>
        <v>0</v>
      </c>
      <c r="QBO77" s="11">
        <f t="shared" ref="QBO77:QDZ77" si="184">ROUND(SUM(QBO78:QBO85),3)</f>
        <v>0</v>
      </c>
      <c r="QBP77" s="11">
        <f t="shared" si="184"/>
        <v>0</v>
      </c>
      <c r="QBQ77" s="11">
        <f t="shared" si="184"/>
        <v>0</v>
      </c>
      <c r="QBR77" s="11">
        <f t="shared" si="184"/>
        <v>0</v>
      </c>
      <c r="QBS77" s="11">
        <f t="shared" si="184"/>
        <v>0</v>
      </c>
      <c r="QBT77" s="11">
        <f t="shared" si="184"/>
        <v>0</v>
      </c>
      <c r="QBU77" s="11">
        <f t="shared" si="184"/>
        <v>0</v>
      </c>
      <c r="QBV77" s="11">
        <f t="shared" si="184"/>
        <v>0</v>
      </c>
      <c r="QBW77" s="11">
        <f t="shared" si="184"/>
        <v>0</v>
      </c>
      <c r="QBX77" s="11">
        <f t="shared" si="184"/>
        <v>0</v>
      </c>
      <c r="QBY77" s="11">
        <f t="shared" si="184"/>
        <v>0</v>
      </c>
      <c r="QBZ77" s="11">
        <f t="shared" si="184"/>
        <v>0</v>
      </c>
      <c r="QCA77" s="11">
        <f t="shared" si="184"/>
        <v>0</v>
      </c>
      <c r="QCB77" s="11">
        <f t="shared" si="184"/>
        <v>0</v>
      </c>
      <c r="QCC77" s="11">
        <f t="shared" si="184"/>
        <v>0</v>
      </c>
      <c r="QCD77" s="11">
        <f t="shared" si="184"/>
        <v>0</v>
      </c>
      <c r="QCE77" s="11">
        <f t="shared" si="184"/>
        <v>0</v>
      </c>
      <c r="QCF77" s="11">
        <f t="shared" si="184"/>
        <v>0</v>
      </c>
      <c r="QCG77" s="11">
        <f t="shared" si="184"/>
        <v>0</v>
      </c>
      <c r="QCH77" s="11">
        <f t="shared" si="184"/>
        <v>0</v>
      </c>
      <c r="QCI77" s="11">
        <f t="shared" si="184"/>
        <v>0</v>
      </c>
      <c r="QCJ77" s="11">
        <f t="shared" si="184"/>
        <v>0</v>
      </c>
      <c r="QCK77" s="11">
        <f t="shared" si="184"/>
        <v>0</v>
      </c>
      <c r="QCL77" s="11">
        <f t="shared" si="184"/>
        <v>0</v>
      </c>
      <c r="QCM77" s="11">
        <f t="shared" si="184"/>
        <v>0</v>
      </c>
      <c r="QCN77" s="11">
        <f t="shared" si="184"/>
        <v>0</v>
      </c>
      <c r="QCO77" s="11">
        <f t="shared" si="184"/>
        <v>0</v>
      </c>
      <c r="QCP77" s="11">
        <f t="shared" si="184"/>
        <v>0</v>
      </c>
      <c r="QCQ77" s="11">
        <f t="shared" si="184"/>
        <v>0</v>
      </c>
      <c r="QCR77" s="11">
        <f t="shared" si="184"/>
        <v>0</v>
      </c>
      <c r="QCS77" s="11">
        <f t="shared" si="184"/>
        <v>0</v>
      </c>
      <c r="QCT77" s="11">
        <f t="shared" si="184"/>
        <v>0</v>
      </c>
      <c r="QCU77" s="11">
        <f t="shared" si="184"/>
        <v>0</v>
      </c>
      <c r="QCV77" s="11">
        <f t="shared" si="184"/>
        <v>0</v>
      </c>
      <c r="QCW77" s="11">
        <f t="shared" si="184"/>
        <v>0</v>
      </c>
      <c r="QCX77" s="11">
        <f t="shared" si="184"/>
        <v>0</v>
      </c>
      <c r="QCY77" s="11">
        <f t="shared" si="184"/>
        <v>0</v>
      </c>
      <c r="QCZ77" s="11">
        <f t="shared" si="184"/>
        <v>0</v>
      </c>
      <c r="QDA77" s="11">
        <f t="shared" si="184"/>
        <v>0</v>
      </c>
      <c r="QDB77" s="11">
        <f t="shared" si="184"/>
        <v>0</v>
      </c>
      <c r="QDC77" s="11">
        <f t="shared" si="184"/>
        <v>0</v>
      </c>
      <c r="QDD77" s="11">
        <f t="shared" si="184"/>
        <v>0</v>
      </c>
      <c r="QDE77" s="11">
        <f t="shared" si="184"/>
        <v>0</v>
      </c>
      <c r="QDF77" s="11">
        <f t="shared" si="184"/>
        <v>0</v>
      </c>
      <c r="QDG77" s="11">
        <f t="shared" si="184"/>
        <v>0</v>
      </c>
      <c r="QDH77" s="11">
        <f t="shared" si="184"/>
        <v>0</v>
      </c>
      <c r="QDI77" s="11">
        <f t="shared" si="184"/>
        <v>0</v>
      </c>
      <c r="QDJ77" s="11">
        <f t="shared" si="184"/>
        <v>0</v>
      </c>
      <c r="QDK77" s="11">
        <f t="shared" si="184"/>
        <v>0</v>
      </c>
      <c r="QDL77" s="11">
        <f t="shared" si="184"/>
        <v>0</v>
      </c>
      <c r="QDM77" s="11">
        <f t="shared" si="184"/>
        <v>0</v>
      </c>
      <c r="QDN77" s="11">
        <f t="shared" si="184"/>
        <v>0</v>
      </c>
      <c r="QDO77" s="11">
        <f t="shared" si="184"/>
        <v>0</v>
      </c>
      <c r="QDP77" s="11">
        <f t="shared" si="184"/>
        <v>0</v>
      </c>
      <c r="QDQ77" s="11">
        <f t="shared" si="184"/>
        <v>0</v>
      </c>
      <c r="QDR77" s="11">
        <f t="shared" si="184"/>
        <v>0</v>
      </c>
      <c r="QDS77" s="11">
        <f t="shared" si="184"/>
        <v>0</v>
      </c>
      <c r="QDT77" s="11">
        <f t="shared" si="184"/>
        <v>0</v>
      </c>
      <c r="QDU77" s="11">
        <f t="shared" si="184"/>
        <v>0</v>
      </c>
      <c r="QDV77" s="11">
        <f t="shared" si="184"/>
        <v>0</v>
      </c>
      <c r="QDW77" s="11">
        <f t="shared" si="184"/>
        <v>0</v>
      </c>
      <c r="QDX77" s="11">
        <f t="shared" si="184"/>
        <v>0</v>
      </c>
      <c r="QDY77" s="11">
        <f t="shared" si="184"/>
        <v>0</v>
      </c>
      <c r="QDZ77" s="11">
        <f t="shared" si="184"/>
        <v>0</v>
      </c>
      <c r="QEA77" s="11">
        <f t="shared" ref="QEA77:QGL77" si="185">ROUND(SUM(QEA78:QEA85),3)</f>
        <v>0</v>
      </c>
      <c r="QEB77" s="11">
        <f t="shared" si="185"/>
        <v>0</v>
      </c>
      <c r="QEC77" s="11">
        <f t="shared" si="185"/>
        <v>0</v>
      </c>
      <c r="QED77" s="11">
        <f t="shared" si="185"/>
        <v>0</v>
      </c>
      <c r="QEE77" s="11">
        <f t="shared" si="185"/>
        <v>0</v>
      </c>
      <c r="QEF77" s="11">
        <f t="shared" si="185"/>
        <v>0</v>
      </c>
      <c r="QEG77" s="11">
        <f t="shared" si="185"/>
        <v>0</v>
      </c>
      <c r="QEH77" s="11">
        <f t="shared" si="185"/>
        <v>0</v>
      </c>
      <c r="QEI77" s="11">
        <f t="shared" si="185"/>
        <v>0</v>
      </c>
      <c r="QEJ77" s="11">
        <f t="shared" si="185"/>
        <v>0</v>
      </c>
      <c r="QEK77" s="11">
        <f t="shared" si="185"/>
        <v>0</v>
      </c>
      <c r="QEL77" s="11">
        <f t="shared" si="185"/>
        <v>0</v>
      </c>
      <c r="QEM77" s="11">
        <f t="shared" si="185"/>
        <v>0</v>
      </c>
      <c r="QEN77" s="11">
        <f t="shared" si="185"/>
        <v>0</v>
      </c>
      <c r="QEO77" s="11">
        <f t="shared" si="185"/>
        <v>0</v>
      </c>
      <c r="QEP77" s="11">
        <f t="shared" si="185"/>
        <v>0</v>
      </c>
      <c r="QEQ77" s="11">
        <f t="shared" si="185"/>
        <v>0</v>
      </c>
      <c r="QER77" s="11">
        <f t="shared" si="185"/>
        <v>0</v>
      </c>
      <c r="QES77" s="11">
        <f t="shared" si="185"/>
        <v>0</v>
      </c>
      <c r="QET77" s="11">
        <f t="shared" si="185"/>
        <v>0</v>
      </c>
      <c r="QEU77" s="11">
        <f t="shared" si="185"/>
        <v>0</v>
      </c>
      <c r="QEV77" s="11">
        <f t="shared" si="185"/>
        <v>0</v>
      </c>
      <c r="QEW77" s="11">
        <f t="shared" si="185"/>
        <v>0</v>
      </c>
      <c r="QEX77" s="11">
        <f t="shared" si="185"/>
        <v>0</v>
      </c>
      <c r="QEY77" s="11">
        <f t="shared" si="185"/>
        <v>0</v>
      </c>
      <c r="QEZ77" s="11">
        <f t="shared" si="185"/>
        <v>0</v>
      </c>
      <c r="QFA77" s="11">
        <f t="shared" si="185"/>
        <v>0</v>
      </c>
      <c r="QFB77" s="11">
        <f t="shared" si="185"/>
        <v>0</v>
      </c>
      <c r="QFC77" s="11">
        <f t="shared" si="185"/>
        <v>0</v>
      </c>
      <c r="QFD77" s="11">
        <f t="shared" si="185"/>
        <v>0</v>
      </c>
      <c r="QFE77" s="11">
        <f t="shared" si="185"/>
        <v>0</v>
      </c>
      <c r="QFF77" s="11">
        <f t="shared" si="185"/>
        <v>0</v>
      </c>
      <c r="QFG77" s="11">
        <f t="shared" si="185"/>
        <v>0</v>
      </c>
      <c r="QFH77" s="11">
        <f t="shared" si="185"/>
        <v>0</v>
      </c>
      <c r="QFI77" s="11">
        <f t="shared" si="185"/>
        <v>0</v>
      </c>
      <c r="QFJ77" s="11">
        <f t="shared" si="185"/>
        <v>0</v>
      </c>
      <c r="QFK77" s="11">
        <f t="shared" si="185"/>
        <v>0</v>
      </c>
      <c r="QFL77" s="11">
        <f t="shared" si="185"/>
        <v>0</v>
      </c>
      <c r="QFM77" s="11">
        <f t="shared" si="185"/>
        <v>0</v>
      </c>
      <c r="QFN77" s="11">
        <f t="shared" si="185"/>
        <v>0</v>
      </c>
      <c r="QFO77" s="11">
        <f t="shared" si="185"/>
        <v>0</v>
      </c>
      <c r="QFP77" s="11">
        <f t="shared" si="185"/>
        <v>0</v>
      </c>
      <c r="QFQ77" s="11">
        <f t="shared" si="185"/>
        <v>0</v>
      </c>
      <c r="QFR77" s="11">
        <f t="shared" si="185"/>
        <v>0</v>
      </c>
      <c r="QFS77" s="11">
        <f t="shared" si="185"/>
        <v>0</v>
      </c>
      <c r="QFT77" s="11">
        <f t="shared" si="185"/>
        <v>0</v>
      </c>
      <c r="QFU77" s="11">
        <f t="shared" si="185"/>
        <v>0</v>
      </c>
      <c r="QFV77" s="11">
        <f t="shared" si="185"/>
        <v>0</v>
      </c>
      <c r="QFW77" s="11">
        <f t="shared" si="185"/>
        <v>0</v>
      </c>
      <c r="QFX77" s="11">
        <f t="shared" si="185"/>
        <v>0</v>
      </c>
      <c r="QFY77" s="11">
        <f t="shared" si="185"/>
        <v>0</v>
      </c>
      <c r="QFZ77" s="11">
        <f t="shared" si="185"/>
        <v>0</v>
      </c>
      <c r="QGA77" s="11">
        <f t="shared" si="185"/>
        <v>0</v>
      </c>
      <c r="QGB77" s="11">
        <f t="shared" si="185"/>
        <v>0</v>
      </c>
      <c r="QGC77" s="11">
        <f t="shared" si="185"/>
        <v>0</v>
      </c>
      <c r="QGD77" s="11">
        <f t="shared" si="185"/>
        <v>0</v>
      </c>
      <c r="QGE77" s="11">
        <f t="shared" si="185"/>
        <v>0</v>
      </c>
      <c r="QGF77" s="11">
        <f t="shared" si="185"/>
        <v>0</v>
      </c>
      <c r="QGG77" s="11">
        <f t="shared" si="185"/>
        <v>0</v>
      </c>
      <c r="QGH77" s="11">
        <f t="shared" si="185"/>
        <v>0</v>
      </c>
      <c r="QGI77" s="11">
        <f t="shared" si="185"/>
        <v>0</v>
      </c>
      <c r="QGJ77" s="11">
        <f t="shared" si="185"/>
        <v>0</v>
      </c>
      <c r="QGK77" s="11">
        <f t="shared" si="185"/>
        <v>0</v>
      </c>
      <c r="QGL77" s="11">
        <f t="shared" si="185"/>
        <v>0</v>
      </c>
      <c r="QGM77" s="11">
        <f t="shared" ref="QGM77:QIX77" si="186">ROUND(SUM(QGM78:QGM85),3)</f>
        <v>0</v>
      </c>
      <c r="QGN77" s="11">
        <f t="shared" si="186"/>
        <v>0</v>
      </c>
      <c r="QGO77" s="11">
        <f t="shared" si="186"/>
        <v>0</v>
      </c>
      <c r="QGP77" s="11">
        <f t="shared" si="186"/>
        <v>0</v>
      </c>
      <c r="QGQ77" s="11">
        <f t="shared" si="186"/>
        <v>0</v>
      </c>
      <c r="QGR77" s="11">
        <f t="shared" si="186"/>
        <v>0</v>
      </c>
      <c r="QGS77" s="11">
        <f t="shared" si="186"/>
        <v>0</v>
      </c>
      <c r="QGT77" s="11">
        <f t="shared" si="186"/>
        <v>0</v>
      </c>
      <c r="QGU77" s="11">
        <f t="shared" si="186"/>
        <v>0</v>
      </c>
      <c r="QGV77" s="11">
        <f t="shared" si="186"/>
        <v>0</v>
      </c>
      <c r="QGW77" s="11">
        <f t="shared" si="186"/>
        <v>0</v>
      </c>
      <c r="QGX77" s="11">
        <f t="shared" si="186"/>
        <v>0</v>
      </c>
      <c r="QGY77" s="11">
        <f t="shared" si="186"/>
        <v>0</v>
      </c>
      <c r="QGZ77" s="11">
        <f t="shared" si="186"/>
        <v>0</v>
      </c>
      <c r="QHA77" s="11">
        <f t="shared" si="186"/>
        <v>0</v>
      </c>
      <c r="QHB77" s="11">
        <f t="shared" si="186"/>
        <v>0</v>
      </c>
      <c r="QHC77" s="11">
        <f t="shared" si="186"/>
        <v>0</v>
      </c>
      <c r="QHD77" s="11">
        <f t="shared" si="186"/>
        <v>0</v>
      </c>
      <c r="QHE77" s="11">
        <f t="shared" si="186"/>
        <v>0</v>
      </c>
      <c r="QHF77" s="11">
        <f t="shared" si="186"/>
        <v>0</v>
      </c>
      <c r="QHG77" s="11">
        <f t="shared" si="186"/>
        <v>0</v>
      </c>
      <c r="QHH77" s="11">
        <f t="shared" si="186"/>
        <v>0</v>
      </c>
      <c r="QHI77" s="11">
        <f t="shared" si="186"/>
        <v>0</v>
      </c>
      <c r="QHJ77" s="11">
        <f t="shared" si="186"/>
        <v>0</v>
      </c>
      <c r="QHK77" s="11">
        <f t="shared" si="186"/>
        <v>0</v>
      </c>
      <c r="QHL77" s="11">
        <f t="shared" si="186"/>
        <v>0</v>
      </c>
      <c r="QHM77" s="11">
        <f t="shared" si="186"/>
        <v>0</v>
      </c>
      <c r="QHN77" s="11">
        <f t="shared" si="186"/>
        <v>0</v>
      </c>
      <c r="QHO77" s="11">
        <f t="shared" si="186"/>
        <v>0</v>
      </c>
      <c r="QHP77" s="11">
        <f t="shared" si="186"/>
        <v>0</v>
      </c>
      <c r="QHQ77" s="11">
        <f t="shared" si="186"/>
        <v>0</v>
      </c>
      <c r="QHR77" s="11">
        <f t="shared" si="186"/>
        <v>0</v>
      </c>
      <c r="QHS77" s="11">
        <f t="shared" si="186"/>
        <v>0</v>
      </c>
      <c r="QHT77" s="11">
        <f t="shared" si="186"/>
        <v>0</v>
      </c>
      <c r="QHU77" s="11">
        <f t="shared" si="186"/>
        <v>0</v>
      </c>
      <c r="QHV77" s="11">
        <f t="shared" si="186"/>
        <v>0</v>
      </c>
      <c r="QHW77" s="11">
        <f t="shared" si="186"/>
        <v>0</v>
      </c>
      <c r="QHX77" s="11">
        <f t="shared" si="186"/>
        <v>0</v>
      </c>
      <c r="QHY77" s="11">
        <f t="shared" si="186"/>
        <v>0</v>
      </c>
      <c r="QHZ77" s="11">
        <f t="shared" si="186"/>
        <v>0</v>
      </c>
      <c r="QIA77" s="11">
        <f t="shared" si="186"/>
        <v>0</v>
      </c>
      <c r="QIB77" s="11">
        <f t="shared" si="186"/>
        <v>0</v>
      </c>
      <c r="QIC77" s="11">
        <f t="shared" si="186"/>
        <v>0</v>
      </c>
      <c r="QID77" s="11">
        <f t="shared" si="186"/>
        <v>0</v>
      </c>
      <c r="QIE77" s="11">
        <f t="shared" si="186"/>
        <v>0</v>
      </c>
      <c r="QIF77" s="11">
        <f t="shared" si="186"/>
        <v>0</v>
      </c>
      <c r="QIG77" s="11">
        <f t="shared" si="186"/>
        <v>0</v>
      </c>
      <c r="QIH77" s="11">
        <f t="shared" si="186"/>
        <v>0</v>
      </c>
      <c r="QII77" s="11">
        <f t="shared" si="186"/>
        <v>0</v>
      </c>
      <c r="QIJ77" s="11">
        <f t="shared" si="186"/>
        <v>0</v>
      </c>
      <c r="QIK77" s="11">
        <f t="shared" si="186"/>
        <v>0</v>
      </c>
      <c r="QIL77" s="11">
        <f t="shared" si="186"/>
        <v>0</v>
      </c>
      <c r="QIM77" s="11">
        <f t="shared" si="186"/>
        <v>0</v>
      </c>
      <c r="QIN77" s="11">
        <f t="shared" si="186"/>
        <v>0</v>
      </c>
      <c r="QIO77" s="11">
        <f t="shared" si="186"/>
        <v>0</v>
      </c>
      <c r="QIP77" s="11">
        <f t="shared" si="186"/>
        <v>0</v>
      </c>
      <c r="QIQ77" s="11">
        <f t="shared" si="186"/>
        <v>0</v>
      </c>
      <c r="QIR77" s="11">
        <f t="shared" si="186"/>
        <v>0</v>
      </c>
      <c r="QIS77" s="11">
        <f t="shared" si="186"/>
        <v>0</v>
      </c>
      <c r="QIT77" s="11">
        <f t="shared" si="186"/>
        <v>0</v>
      </c>
      <c r="QIU77" s="11">
        <f t="shared" si="186"/>
        <v>0</v>
      </c>
      <c r="QIV77" s="11">
        <f t="shared" si="186"/>
        <v>0</v>
      </c>
      <c r="QIW77" s="11">
        <f t="shared" si="186"/>
        <v>0</v>
      </c>
      <c r="QIX77" s="11">
        <f t="shared" si="186"/>
        <v>0</v>
      </c>
      <c r="QIY77" s="11">
        <f t="shared" ref="QIY77:QLJ77" si="187">ROUND(SUM(QIY78:QIY85),3)</f>
        <v>0</v>
      </c>
      <c r="QIZ77" s="11">
        <f t="shared" si="187"/>
        <v>0</v>
      </c>
      <c r="QJA77" s="11">
        <f t="shared" si="187"/>
        <v>0</v>
      </c>
      <c r="QJB77" s="11">
        <f t="shared" si="187"/>
        <v>0</v>
      </c>
      <c r="QJC77" s="11">
        <f t="shared" si="187"/>
        <v>0</v>
      </c>
      <c r="QJD77" s="11">
        <f t="shared" si="187"/>
        <v>0</v>
      </c>
      <c r="QJE77" s="11">
        <f t="shared" si="187"/>
        <v>0</v>
      </c>
      <c r="QJF77" s="11">
        <f t="shared" si="187"/>
        <v>0</v>
      </c>
      <c r="QJG77" s="11">
        <f t="shared" si="187"/>
        <v>0</v>
      </c>
      <c r="QJH77" s="11">
        <f t="shared" si="187"/>
        <v>0</v>
      </c>
      <c r="QJI77" s="11">
        <f t="shared" si="187"/>
        <v>0</v>
      </c>
      <c r="QJJ77" s="11">
        <f t="shared" si="187"/>
        <v>0</v>
      </c>
      <c r="QJK77" s="11">
        <f t="shared" si="187"/>
        <v>0</v>
      </c>
      <c r="QJL77" s="11">
        <f t="shared" si="187"/>
        <v>0</v>
      </c>
      <c r="QJM77" s="11">
        <f t="shared" si="187"/>
        <v>0</v>
      </c>
      <c r="QJN77" s="11">
        <f t="shared" si="187"/>
        <v>0</v>
      </c>
      <c r="QJO77" s="11">
        <f t="shared" si="187"/>
        <v>0</v>
      </c>
      <c r="QJP77" s="11">
        <f t="shared" si="187"/>
        <v>0</v>
      </c>
      <c r="QJQ77" s="11">
        <f t="shared" si="187"/>
        <v>0</v>
      </c>
      <c r="QJR77" s="11">
        <f t="shared" si="187"/>
        <v>0</v>
      </c>
      <c r="QJS77" s="11">
        <f t="shared" si="187"/>
        <v>0</v>
      </c>
      <c r="QJT77" s="11">
        <f t="shared" si="187"/>
        <v>0</v>
      </c>
      <c r="QJU77" s="11">
        <f t="shared" si="187"/>
        <v>0</v>
      </c>
      <c r="QJV77" s="11">
        <f t="shared" si="187"/>
        <v>0</v>
      </c>
      <c r="QJW77" s="11">
        <f t="shared" si="187"/>
        <v>0</v>
      </c>
      <c r="QJX77" s="11">
        <f t="shared" si="187"/>
        <v>0</v>
      </c>
      <c r="QJY77" s="11">
        <f t="shared" si="187"/>
        <v>0</v>
      </c>
      <c r="QJZ77" s="11">
        <f t="shared" si="187"/>
        <v>0</v>
      </c>
      <c r="QKA77" s="11">
        <f t="shared" si="187"/>
        <v>0</v>
      </c>
      <c r="QKB77" s="11">
        <f t="shared" si="187"/>
        <v>0</v>
      </c>
      <c r="QKC77" s="11">
        <f t="shared" si="187"/>
        <v>0</v>
      </c>
      <c r="QKD77" s="11">
        <f t="shared" si="187"/>
        <v>0</v>
      </c>
      <c r="QKE77" s="11">
        <f t="shared" si="187"/>
        <v>0</v>
      </c>
      <c r="QKF77" s="11">
        <f t="shared" si="187"/>
        <v>0</v>
      </c>
      <c r="QKG77" s="11">
        <f t="shared" si="187"/>
        <v>0</v>
      </c>
      <c r="QKH77" s="11">
        <f t="shared" si="187"/>
        <v>0</v>
      </c>
      <c r="QKI77" s="11">
        <f t="shared" si="187"/>
        <v>0</v>
      </c>
      <c r="QKJ77" s="11">
        <f t="shared" si="187"/>
        <v>0</v>
      </c>
      <c r="QKK77" s="11">
        <f t="shared" si="187"/>
        <v>0</v>
      </c>
      <c r="QKL77" s="11">
        <f t="shared" si="187"/>
        <v>0</v>
      </c>
      <c r="QKM77" s="11">
        <f t="shared" si="187"/>
        <v>0</v>
      </c>
      <c r="QKN77" s="11">
        <f t="shared" si="187"/>
        <v>0</v>
      </c>
      <c r="QKO77" s="11">
        <f t="shared" si="187"/>
        <v>0</v>
      </c>
      <c r="QKP77" s="11">
        <f t="shared" si="187"/>
        <v>0</v>
      </c>
      <c r="QKQ77" s="11">
        <f t="shared" si="187"/>
        <v>0</v>
      </c>
      <c r="QKR77" s="11">
        <f t="shared" si="187"/>
        <v>0</v>
      </c>
      <c r="QKS77" s="11">
        <f t="shared" si="187"/>
        <v>0</v>
      </c>
      <c r="QKT77" s="11">
        <f t="shared" si="187"/>
        <v>0</v>
      </c>
      <c r="QKU77" s="11">
        <f t="shared" si="187"/>
        <v>0</v>
      </c>
      <c r="QKV77" s="11">
        <f t="shared" si="187"/>
        <v>0</v>
      </c>
      <c r="QKW77" s="11">
        <f t="shared" si="187"/>
        <v>0</v>
      </c>
      <c r="QKX77" s="11">
        <f t="shared" si="187"/>
        <v>0</v>
      </c>
      <c r="QKY77" s="11">
        <f t="shared" si="187"/>
        <v>0</v>
      </c>
      <c r="QKZ77" s="11">
        <f t="shared" si="187"/>
        <v>0</v>
      </c>
      <c r="QLA77" s="11">
        <f t="shared" si="187"/>
        <v>0</v>
      </c>
      <c r="QLB77" s="11">
        <f t="shared" si="187"/>
        <v>0</v>
      </c>
      <c r="QLC77" s="11">
        <f t="shared" si="187"/>
        <v>0</v>
      </c>
      <c r="QLD77" s="11">
        <f t="shared" si="187"/>
        <v>0</v>
      </c>
      <c r="QLE77" s="11">
        <f t="shared" si="187"/>
        <v>0</v>
      </c>
      <c r="QLF77" s="11">
        <f t="shared" si="187"/>
        <v>0</v>
      </c>
      <c r="QLG77" s="11">
        <f t="shared" si="187"/>
        <v>0</v>
      </c>
      <c r="QLH77" s="11">
        <f t="shared" si="187"/>
        <v>0</v>
      </c>
      <c r="QLI77" s="11">
        <f t="shared" si="187"/>
        <v>0</v>
      </c>
      <c r="QLJ77" s="11">
        <f t="shared" si="187"/>
        <v>0</v>
      </c>
      <c r="QLK77" s="11">
        <f t="shared" ref="QLK77:QNV77" si="188">ROUND(SUM(QLK78:QLK85),3)</f>
        <v>0</v>
      </c>
      <c r="QLL77" s="11">
        <f t="shared" si="188"/>
        <v>0</v>
      </c>
      <c r="QLM77" s="11">
        <f t="shared" si="188"/>
        <v>0</v>
      </c>
      <c r="QLN77" s="11">
        <f t="shared" si="188"/>
        <v>0</v>
      </c>
      <c r="QLO77" s="11">
        <f t="shared" si="188"/>
        <v>0</v>
      </c>
      <c r="QLP77" s="11">
        <f t="shared" si="188"/>
        <v>0</v>
      </c>
      <c r="QLQ77" s="11">
        <f t="shared" si="188"/>
        <v>0</v>
      </c>
      <c r="QLR77" s="11">
        <f t="shared" si="188"/>
        <v>0</v>
      </c>
      <c r="QLS77" s="11">
        <f t="shared" si="188"/>
        <v>0</v>
      </c>
      <c r="QLT77" s="11">
        <f t="shared" si="188"/>
        <v>0</v>
      </c>
      <c r="QLU77" s="11">
        <f t="shared" si="188"/>
        <v>0</v>
      </c>
      <c r="QLV77" s="11">
        <f t="shared" si="188"/>
        <v>0</v>
      </c>
      <c r="QLW77" s="11">
        <f t="shared" si="188"/>
        <v>0</v>
      </c>
      <c r="QLX77" s="11">
        <f t="shared" si="188"/>
        <v>0</v>
      </c>
      <c r="QLY77" s="11">
        <f t="shared" si="188"/>
        <v>0</v>
      </c>
      <c r="QLZ77" s="11">
        <f t="shared" si="188"/>
        <v>0</v>
      </c>
      <c r="QMA77" s="11">
        <f t="shared" si="188"/>
        <v>0</v>
      </c>
      <c r="QMB77" s="11">
        <f t="shared" si="188"/>
        <v>0</v>
      </c>
      <c r="QMC77" s="11">
        <f t="shared" si="188"/>
        <v>0</v>
      </c>
      <c r="QMD77" s="11">
        <f t="shared" si="188"/>
        <v>0</v>
      </c>
      <c r="QME77" s="11">
        <f t="shared" si="188"/>
        <v>0</v>
      </c>
      <c r="QMF77" s="11">
        <f t="shared" si="188"/>
        <v>0</v>
      </c>
      <c r="QMG77" s="11">
        <f t="shared" si="188"/>
        <v>0</v>
      </c>
      <c r="QMH77" s="11">
        <f t="shared" si="188"/>
        <v>0</v>
      </c>
      <c r="QMI77" s="11">
        <f t="shared" si="188"/>
        <v>0</v>
      </c>
      <c r="QMJ77" s="11">
        <f t="shared" si="188"/>
        <v>0</v>
      </c>
      <c r="QMK77" s="11">
        <f t="shared" si="188"/>
        <v>0</v>
      </c>
      <c r="QML77" s="11">
        <f t="shared" si="188"/>
        <v>0</v>
      </c>
      <c r="QMM77" s="11">
        <f t="shared" si="188"/>
        <v>0</v>
      </c>
      <c r="QMN77" s="11">
        <f t="shared" si="188"/>
        <v>0</v>
      </c>
      <c r="QMO77" s="11">
        <f t="shared" si="188"/>
        <v>0</v>
      </c>
      <c r="QMP77" s="11">
        <f t="shared" si="188"/>
        <v>0</v>
      </c>
      <c r="QMQ77" s="11">
        <f t="shared" si="188"/>
        <v>0</v>
      </c>
      <c r="QMR77" s="11">
        <f t="shared" si="188"/>
        <v>0</v>
      </c>
      <c r="QMS77" s="11">
        <f t="shared" si="188"/>
        <v>0</v>
      </c>
      <c r="QMT77" s="11">
        <f t="shared" si="188"/>
        <v>0</v>
      </c>
      <c r="QMU77" s="11">
        <f t="shared" si="188"/>
        <v>0</v>
      </c>
      <c r="QMV77" s="11">
        <f t="shared" si="188"/>
        <v>0</v>
      </c>
      <c r="QMW77" s="11">
        <f t="shared" si="188"/>
        <v>0</v>
      </c>
      <c r="QMX77" s="11">
        <f t="shared" si="188"/>
        <v>0</v>
      </c>
      <c r="QMY77" s="11">
        <f t="shared" si="188"/>
        <v>0</v>
      </c>
      <c r="QMZ77" s="11">
        <f t="shared" si="188"/>
        <v>0</v>
      </c>
      <c r="QNA77" s="11">
        <f t="shared" si="188"/>
        <v>0</v>
      </c>
      <c r="QNB77" s="11">
        <f t="shared" si="188"/>
        <v>0</v>
      </c>
      <c r="QNC77" s="11">
        <f t="shared" si="188"/>
        <v>0</v>
      </c>
      <c r="QND77" s="11">
        <f t="shared" si="188"/>
        <v>0</v>
      </c>
      <c r="QNE77" s="11">
        <f t="shared" si="188"/>
        <v>0</v>
      </c>
      <c r="QNF77" s="11">
        <f t="shared" si="188"/>
        <v>0</v>
      </c>
      <c r="QNG77" s="11">
        <f t="shared" si="188"/>
        <v>0</v>
      </c>
      <c r="QNH77" s="11">
        <f t="shared" si="188"/>
        <v>0</v>
      </c>
      <c r="QNI77" s="11">
        <f t="shared" si="188"/>
        <v>0</v>
      </c>
      <c r="QNJ77" s="11">
        <f t="shared" si="188"/>
        <v>0</v>
      </c>
      <c r="QNK77" s="11">
        <f t="shared" si="188"/>
        <v>0</v>
      </c>
      <c r="QNL77" s="11">
        <f t="shared" si="188"/>
        <v>0</v>
      </c>
      <c r="QNM77" s="11">
        <f t="shared" si="188"/>
        <v>0</v>
      </c>
      <c r="QNN77" s="11">
        <f t="shared" si="188"/>
        <v>0</v>
      </c>
      <c r="QNO77" s="11">
        <f t="shared" si="188"/>
        <v>0</v>
      </c>
      <c r="QNP77" s="11">
        <f t="shared" si="188"/>
        <v>0</v>
      </c>
      <c r="QNQ77" s="11">
        <f t="shared" si="188"/>
        <v>0</v>
      </c>
      <c r="QNR77" s="11">
        <f t="shared" si="188"/>
        <v>0</v>
      </c>
      <c r="QNS77" s="11">
        <f t="shared" si="188"/>
        <v>0</v>
      </c>
      <c r="QNT77" s="11">
        <f t="shared" si="188"/>
        <v>0</v>
      </c>
      <c r="QNU77" s="11">
        <f t="shared" si="188"/>
        <v>0</v>
      </c>
      <c r="QNV77" s="11">
        <f t="shared" si="188"/>
        <v>0</v>
      </c>
      <c r="QNW77" s="11">
        <f t="shared" ref="QNW77:QQH77" si="189">ROUND(SUM(QNW78:QNW85),3)</f>
        <v>0</v>
      </c>
      <c r="QNX77" s="11">
        <f t="shared" si="189"/>
        <v>0</v>
      </c>
      <c r="QNY77" s="11">
        <f t="shared" si="189"/>
        <v>0</v>
      </c>
      <c r="QNZ77" s="11">
        <f t="shared" si="189"/>
        <v>0</v>
      </c>
      <c r="QOA77" s="11">
        <f t="shared" si="189"/>
        <v>0</v>
      </c>
      <c r="QOB77" s="11">
        <f t="shared" si="189"/>
        <v>0</v>
      </c>
      <c r="QOC77" s="11">
        <f t="shared" si="189"/>
        <v>0</v>
      </c>
      <c r="QOD77" s="11">
        <f t="shared" si="189"/>
        <v>0</v>
      </c>
      <c r="QOE77" s="11">
        <f t="shared" si="189"/>
        <v>0</v>
      </c>
      <c r="QOF77" s="11">
        <f t="shared" si="189"/>
        <v>0</v>
      </c>
      <c r="QOG77" s="11">
        <f t="shared" si="189"/>
        <v>0</v>
      </c>
      <c r="QOH77" s="11">
        <f t="shared" si="189"/>
        <v>0</v>
      </c>
      <c r="QOI77" s="11">
        <f t="shared" si="189"/>
        <v>0</v>
      </c>
      <c r="QOJ77" s="11">
        <f t="shared" si="189"/>
        <v>0</v>
      </c>
      <c r="QOK77" s="11">
        <f t="shared" si="189"/>
        <v>0</v>
      </c>
      <c r="QOL77" s="11">
        <f t="shared" si="189"/>
        <v>0</v>
      </c>
      <c r="QOM77" s="11">
        <f t="shared" si="189"/>
        <v>0</v>
      </c>
      <c r="QON77" s="11">
        <f t="shared" si="189"/>
        <v>0</v>
      </c>
      <c r="QOO77" s="11">
        <f t="shared" si="189"/>
        <v>0</v>
      </c>
      <c r="QOP77" s="11">
        <f t="shared" si="189"/>
        <v>0</v>
      </c>
      <c r="QOQ77" s="11">
        <f t="shared" si="189"/>
        <v>0</v>
      </c>
      <c r="QOR77" s="11">
        <f t="shared" si="189"/>
        <v>0</v>
      </c>
      <c r="QOS77" s="11">
        <f t="shared" si="189"/>
        <v>0</v>
      </c>
      <c r="QOT77" s="11">
        <f t="shared" si="189"/>
        <v>0</v>
      </c>
      <c r="QOU77" s="11">
        <f t="shared" si="189"/>
        <v>0</v>
      </c>
      <c r="QOV77" s="11">
        <f t="shared" si="189"/>
        <v>0</v>
      </c>
      <c r="QOW77" s="11">
        <f t="shared" si="189"/>
        <v>0</v>
      </c>
      <c r="QOX77" s="11">
        <f t="shared" si="189"/>
        <v>0</v>
      </c>
      <c r="QOY77" s="11">
        <f t="shared" si="189"/>
        <v>0</v>
      </c>
      <c r="QOZ77" s="11">
        <f t="shared" si="189"/>
        <v>0</v>
      </c>
      <c r="QPA77" s="11">
        <f t="shared" si="189"/>
        <v>0</v>
      </c>
      <c r="QPB77" s="11">
        <f t="shared" si="189"/>
        <v>0</v>
      </c>
      <c r="QPC77" s="11">
        <f t="shared" si="189"/>
        <v>0</v>
      </c>
      <c r="QPD77" s="11">
        <f t="shared" si="189"/>
        <v>0</v>
      </c>
      <c r="QPE77" s="11">
        <f t="shared" si="189"/>
        <v>0</v>
      </c>
      <c r="QPF77" s="11">
        <f t="shared" si="189"/>
        <v>0</v>
      </c>
      <c r="QPG77" s="11">
        <f t="shared" si="189"/>
        <v>0</v>
      </c>
      <c r="QPH77" s="11">
        <f t="shared" si="189"/>
        <v>0</v>
      </c>
      <c r="QPI77" s="11">
        <f t="shared" si="189"/>
        <v>0</v>
      </c>
      <c r="QPJ77" s="11">
        <f t="shared" si="189"/>
        <v>0</v>
      </c>
      <c r="QPK77" s="11">
        <f t="shared" si="189"/>
        <v>0</v>
      </c>
      <c r="QPL77" s="11">
        <f t="shared" si="189"/>
        <v>0</v>
      </c>
      <c r="QPM77" s="11">
        <f t="shared" si="189"/>
        <v>0</v>
      </c>
      <c r="QPN77" s="11">
        <f t="shared" si="189"/>
        <v>0</v>
      </c>
      <c r="QPO77" s="11">
        <f t="shared" si="189"/>
        <v>0</v>
      </c>
      <c r="QPP77" s="11">
        <f t="shared" si="189"/>
        <v>0</v>
      </c>
      <c r="QPQ77" s="11">
        <f t="shared" si="189"/>
        <v>0</v>
      </c>
      <c r="QPR77" s="11">
        <f t="shared" si="189"/>
        <v>0</v>
      </c>
      <c r="QPS77" s="11">
        <f t="shared" si="189"/>
        <v>0</v>
      </c>
      <c r="QPT77" s="11">
        <f t="shared" si="189"/>
        <v>0</v>
      </c>
      <c r="QPU77" s="11">
        <f t="shared" si="189"/>
        <v>0</v>
      </c>
      <c r="QPV77" s="11">
        <f t="shared" si="189"/>
        <v>0</v>
      </c>
      <c r="QPW77" s="11">
        <f t="shared" si="189"/>
        <v>0</v>
      </c>
      <c r="QPX77" s="11">
        <f t="shared" si="189"/>
        <v>0</v>
      </c>
      <c r="QPY77" s="11">
        <f t="shared" si="189"/>
        <v>0</v>
      </c>
      <c r="QPZ77" s="11">
        <f t="shared" si="189"/>
        <v>0</v>
      </c>
      <c r="QQA77" s="11">
        <f t="shared" si="189"/>
        <v>0</v>
      </c>
      <c r="QQB77" s="11">
        <f t="shared" si="189"/>
        <v>0</v>
      </c>
      <c r="QQC77" s="11">
        <f t="shared" si="189"/>
        <v>0</v>
      </c>
      <c r="QQD77" s="11">
        <f t="shared" si="189"/>
        <v>0</v>
      </c>
      <c r="QQE77" s="11">
        <f t="shared" si="189"/>
        <v>0</v>
      </c>
      <c r="QQF77" s="11">
        <f t="shared" si="189"/>
        <v>0</v>
      </c>
      <c r="QQG77" s="11">
        <f t="shared" si="189"/>
        <v>0</v>
      </c>
      <c r="QQH77" s="11">
        <f t="shared" si="189"/>
        <v>0</v>
      </c>
      <c r="QQI77" s="11">
        <f t="shared" ref="QQI77:QST77" si="190">ROUND(SUM(QQI78:QQI85),3)</f>
        <v>0</v>
      </c>
      <c r="QQJ77" s="11">
        <f t="shared" si="190"/>
        <v>0</v>
      </c>
      <c r="QQK77" s="11">
        <f t="shared" si="190"/>
        <v>0</v>
      </c>
      <c r="QQL77" s="11">
        <f t="shared" si="190"/>
        <v>0</v>
      </c>
      <c r="QQM77" s="11">
        <f t="shared" si="190"/>
        <v>0</v>
      </c>
      <c r="QQN77" s="11">
        <f t="shared" si="190"/>
        <v>0</v>
      </c>
      <c r="QQO77" s="11">
        <f t="shared" si="190"/>
        <v>0</v>
      </c>
      <c r="QQP77" s="11">
        <f t="shared" si="190"/>
        <v>0</v>
      </c>
      <c r="QQQ77" s="11">
        <f t="shared" si="190"/>
        <v>0</v>
      </c>
      <c r="QQR77" s="11">
        <f t="shared" si="190"/>
        <v>0</v>
      </c>
      <c r="QQS77" s="11">
        <f t="shared" si="190"/>
        <v>0</v>
      </c>
      <c r="QQT77" s="11">
        <f t="shared" si="190"/>
        <v>0</v>
      </c>
      <c r="QQU77" s="11">
        <f t="shared" si="190"/>
        <v>0</v>
      </c>
      <c r="QQV77" s="11">
        <f t="shared" si="190"/>
        <v>0</v>
      </c>
      <c r="QQW77" s="11">
        <f t="shared" si="190"/>
        <v>0</v>
      </c>
      <c r="QQX77" s="11">
        <f t="shared" si="190"/>
        <v>0</v>
      </c>
      <c r="QQY77" s="11">
        <f t="shared" si="190"/>
        <v>0</v>
      </c>
      <c r="QQZ77" s="11">
        <f t="shared" si="190"/>
        <v>0</v>
      </c>
      <c r="QRA77" s="11">
        <f t="shared" si="190"/>
        <v>0</v>
      </c>
      <c r="QRB77" s="11">
        <f t="shared" si="190"/>
        <v>0</v>
      </c>
      <c r="QRC77" s="11">
        <f t="shared" si="190"/>
        <v>0</v>
      </c>
      <c r="QRD77" s="11">
        <f t="shared" si="190"/>
        <v>0</v>
      </c>
      <c r="QRE77" s="11">
        <f t="shared" si="190"/>
        <v>0</v>
      </c>
      <c r="QRF77" s="11">
        <f t="shared" si="190"/>
        <v>0</v>
      </c>
      <c r="QRG77" s="11">
        <f t="shared" si="190"/>
        <v>0</v>
      </c>
      <c r="QRH77" s="11">
        <f t="shared" si="190"/>
        <v>0</v>
      </c>
      <c r="QRI77" s="11">
        <f t="shared" si="190"/>
        <v>0</v>
      </c>
      <c r="QRJ77" s="11">
        <f t="shared" si="190"/>
        <v>0</v>
      </c>
      <c r="QRK77" s="11">
        <f t="shared" si="190"/>
        <v>0</v>
      </c>
      <c r="QRL77" s="11">
        <f t="shared" si="190"/>
        <v>0</v>
      </c>
      <c r="QRM77" s="11">
        <f t="shared" si="190"/>
        <v>0</v>
      </c>
      <c r="QRN77" s="11">
        <f t="shared" si="190"/>
        <v>0</v>
      </c>
      <c r="QRO77" s="11">
        <f t="shared" si="190"/>
        <v>0</v>
      </c>
      <c r="QRP77" s="11">
        <f t="shared" si="190"/>
        <v>0</v>
      </c>
      <c r="QRQ77" s="11">
        <f t="shared" si="190"/>
        <v>0</v>
      </c>
      <c r="QRR77" s="11">
        <f t="shared" si="190"/>
        <v>0</v>
      </c>
      <c r="QRS77" s="11">
        <f t="shared" si="190"/>
        <v>0</v>
      </c>
      <c r="QRT77" s="11">
        <f t="shared" si="190"/>
        <v>0</v>
      </c>
      <c r="QRU77" s="11">
        <f t="shared" si="190"/>
        <v>0</v>
      </c>
      <c r="QRV77" s="11">
        <f t="shared" si="190"/>
        <v>0</v>
      </c>
      <c r="QRW77" s="11">
        <f t="shared" si="190"/>
        <v>0</v>
      </c>
      <c r="QRX77" s="11">
        <f t="shared" si="190"/>
        <v>0</v>
      </c>
      <c r="QRY77" s="11">
        <f t="shared" si="190"/>
        <v>0</v>
      </c>
      <c r="QRZ77" s="11">
        <f t="shared" si="190"/>
        <v>0</v>
      </c>
      <c r="QSA77" s="11">
        <f t="shared" si="190"/>
        <v>0</v>
      </c>
      <c r="QSB77" s="11">
        <f t="shared" si="190"/>
        <v>0</v>
      </c>
      <c r="QSC77" s="11">
        <f t="shared" si="190"/>
        <v>0</v>
      </c>
      <c r="QSD77" s="11">
        <f t="shared" si="190"/>
        <v>0</v>
      </c>
      <c r="QSE77" s="11">
        <f t="shared" si="190"/>
        <v>0</v>
      </c>
      <c r="QSF77" s="11">
        <f t="shared" si="190"/>
        <v>0</v>
      </c>
      <c r="QSG77" s="11">
        <f t="shared" si="190"/>
        <v>0</v>
      </c>
      <c r="QSH77" s="11">
        <f t="shared" si="190"/>
        <v>0</v>
      </c>
      <c r="QSI77" s="11">
        <f t="shared" si="190"/>
        <v>0</v>
      </c>
      <c r="QSJ77" s="11">
        <f t="shared" si="190"/>
        <v>0</v>
      </c>
      <c r="QSK77" s="11">
        <f t="shared" si="190"/>
        <v>0</v>
      </c>
      <c r="QSL77" s="11">
        <f t="shared" si="190"/>
        <v>0</v>
      </c>
      <c r="QSM77" s="11">
        <f t="shared" si="190"/>
        <v>0</v>
      </c>
      <c r="QSN77" s="11">
        <f t="shared" si="190"/>
        <v>0</v>
      </c>
      <c r="QSO77" s="11">
        <f t="shared" si="190"/>
        <v>0</v>
      </c>
      <c r="QSP77" s="11">
        <f t="shared" si="190"/>
        <v>0</v>
      </c>
      <c r="QSQ77" s="11">
        <f t="shared" si="190"/>
        <v>0</v>
      </c>
      <c r="QSR77" s="11">
        <f t="shared" si="190"/>
        <v>0</v>
      </c>
      <c r="QSS77" s="11">
        <f t="shared" si="190"/>
        <v>0</v>
      </c>
      <c r="QST77" s="11">
        <f t="shared" si="190"/>
        <v>0</v>
      </c>
      <c r="QSU77" s="11">
        <f t="shared" ref="QSU77:QVF77" si="191">ROUND(SUM(QSU78:QSU85),3)</f>
        <v>0</v>
      </c>
      <c r="QSV77" s="11">
        <f t="shared" si="191"/>
        <v>0</v>
      </c>
      <c r="QSW77" s="11">
        <f t="shared" si="191"/>
        <v>0</v>
      </c>
      <c r="QSX77" s="11">
        <f t="shared" si="191"/>
        <v>0</v>
      </c>
      <c r="QSY77" s="11">
        <f t="shared" si="191"/>
        <v>0</v>
      </c>
      <c r="QSZ77" s="11">
        <f t="shared" si="191"/>
        <v>0</v>
      </c>
      <c r="QTA77" s="11">
        <f t="shared" si="191"/>
        <v>0</v>
      </c>
      <c r="QTB77" s="11">
        <f t="shared" si="191"/>
        <v>0</v>
      </c>
      <c r="QTC77" s="11">
        <f t="shared" si="191"/>
        <v>0</v>
      </c>
      <c r="QTD77" s="11">
        <f t="shared" si="191"/>
        <v>0</v>
      </c>
      <c r="QTE77" s="11">
        <f t="shared" si="191"/>
        <v>0</v>
      </c>
      <c r="QTF77" s="11">
        <f t="shared" si="191"/>
        <v>0</v>
      </c>
      <c r="QTG77" s="11">
        <f t="shared" si="191"/>
        <v>0</v>
      </c>
      <c r="QTH77" s="11">
        <f t="shared" si="191"/>
        <v>0</v>
      </c>
      <c r="QTI77" s="11">
        <f t="shared" si="191"/>
        <v>0</v>
      </c>
      <c r="QTJ77" s="11">
        <f t="shared" si="191"/>
        <v>0</v>
      </c>
      <c r="QTK77" s="11">
        <f t="shared" si="191"/>
        <v>0</v>
      </c>
      <c r="QTL77" s="11">
        <f t="shared" si="191"/>
        <v>0</v>
      </c>
      <c r="QTM77" s="11">
        <f t="shared" si="191"/>
        <v>0</v>
      </c>
      <c r="QTN77" s="11">
        <f t="shared" si="191"/>
        <v>0</v>
      </c>
      <c r="QTO77" s="11">
        <f t="shared" si="191"/>
        <v>0</v>
      </c>
      <c r="QTP77" s="11">
        <f t="shared" si="191"/>
        <v>0</v>
      </c>
      <c r="QTQ77" s="11">
        <f t="shared" si="191"/>
        <v>0</v>
      </c>
      <c r="QTR77" s="11">
        <f t="shared" si="191"/>
        <v>0</v>
      </c>
      <c r="QTS77" s="11">
        <f t="shared" si="191"/>
        <v>0</v>
      </c>
      <c r="QTT77" s="11">
        <f t="shared" si="191"/>
        <v>0</v>
      </c>
      <c r="QTU77" s="11">
        <f t="shared" si="191"/>
        <v>0</v>
      </c>
      <c r="QTV77" s="11">
        <f t="shared" si="191"/>
        <v>0</v>
      </c>
      <c r="QTW77" s="11">
        <f t="shared" si="191"/>
        <v>0</v>
      </c>
      <c r="QTX77" s="11">
        <f t="shared" si="191"/>
        <v>0</v>
      </c>
      <c r="QTY77" s="11">
        <f t="shared" si="191"/>
        <v>0</v>
      </c>
      <c r="QTZ77" s="11">
        <f t="shared" si="191"/>
        <v>0</v>
      </c>
      <c r="QUA77" s="11">
        <f t="shared" si="191"/>
        <v>0</v>
      </c>
      <c r="QUB77" s="11">
        <f t="shared" si="191"/>
        <v>0</v>
      </c>
      <c r="QUC77" s="11">
        <f t="shared" si="191"/>
        <v>0</v>
      </c>
      <c r="QUD77" s="11">
        <f t="shared" si="191"/>
        <v>0</v>
      </c>
      <c r="QUE77" s="11">
        <f t="shared" si="191"/>
        <v>0</v>
      </c>
      <c r="QUF77" s="11">
        <f t="shared" si="191"/>
        <v>0</v>
      </c>
      <c r="QUG77" s="11">
        <f t="shared" si="191"/>
        <v>0</v>
      </c>
      <c r="QUH77" s="11">
        <f t="shared" si="191"/>
        <v>0</v>
      </c>
      <c r="QUI77" s="11">
        <f t="shared" si="191"/>
        <v>0</v>
      </c>
      <c r="QUJ77" s="11">
        <f t="shared" si="191"/>
        <v>0</v>
      </c>
      <c r="QUK77" s="11">
        <f t="shared" si="191"/>
        <v>0</v>
      </c>
      <c r="QUL77" s="11">
        <f t="shared" si="191"/>
        <v>0</v>
      </c>
      <c r="QUM77" s="11">
        <f t="shared" si="191"/>
        <v>0</v>
      </c>
      <c r="QUN77" s="11">
        <f t="shared" si="191"/>
        <v>0</v>
      </c>
      <c r="QUO77" s="11">
        <f t="shared" si="191"/>
        <v>0</v>
      </c>
      <c r="QUP77" s="11">
        <f t="shared" si="191"/>
        <v>0</v>
      </c>
      <c r="QUQ77" s="11">
        <f t="shared" si="191"/>
        <v>0</v>
      </c>
      <c r="QUR77" s="11">
        <f t="shared" si="191"/>
        <v>0</v>
      </c>
      <c r="QUS77" s="11">
        <f t="shared" si="191"/>
        <v>0</v>
      </c>
      <c r="QUT77" s="11">
        <f t="shared" si="191"/>
        <v>0</v>
      </c>
      <c r="QUU77" s="11">
        <f t="shared" si="191"/>
        <v>0</v>
      </c>
      <c r="QUV77" s="11">
        <f t="shared" si="191"/>
        <v>0</v>
      </c>
      <c r="QUW77" s="11">
        <f t="shared" si="191"/>
        <v>0</v>
      </c>
      <c r="QUX77" s="11">
        <f t="shared" si="191"/>
        <v>0</v>
      </c>
      <c r="QUY77" s="11">
        <f t="shared" si="191"/>
        <v>0</v>
      </c>
      <c r="QUZ77" s="11">
        <f t="shared" si="191"/>
        <v>0</v>
      </c>
      <c r="QVA77" s="11">
        <f t="shared" si="191"/>
        <v>0</v>
      </c>
      <c r="QVB77" s="11">
        <f t="shared" si="191"/>
        <v>0</v>
      </c>
      <c r="QVC77" s="11">
        <f t="shared" si="191"/>
        <v>0</v>
      </c>
      <c r="QVD77" s="11">
        <f t="shared" si="191"/>
        <v>0</v>
      </c>
      <c r="QVE77" s="11">
        <f t="shared" si="191"/>
        <v>0</v>
      </c>
      <c r="QVF77" s="11">
        <f t="shared" si="191"/>
        <v>0</v>
      </c>
      <c r="QVG77" s="11">
        <f t="shared" ref="QVG77:QXR77" si="192">ROUND(SUM(QVG78:QVG85),3)</f>
        <v>0</v>
      </c>
      <c r="QVH77" s="11">
        <f t="shared" si="192"/>
        <v>0</v>
      </c>
      <c r="QVI77" s="11">
        <f t="shared" si="192"/>
        <v>0</v>
      </c>
      <c r="QVJ77" s="11">
        <f t="shared" si="192"/>
        <v>0</v>
      </c>
      <c r="QVK77" s="11">
        <f t="shared" si="192"/>
        <v>0</v>
      </c>
      <c r="QVL77" s="11">
        <f t="shared" si="192"/>
        <v>0</v>
      </c>
      <c r="QVM77" s="11">
        <f t="shared" si="192"/>
        <v>0</v>
      </c>
      <c r="QVN77" s="11">
        <f t="shared" si="192"/>
        <v>0</v>
      </c>
      <c r="QVO77" s="11">
        <f t="shared" si="192"/>
        <v>0</v>
      </c>
      <c r="QVP77" s="11">
        <f t="shared" si="192"/>
        <v>0</v>
      </c>
      <c r="QVQ77" s="11">
        <f t="shared" si="192"/>
        <v>0</v>
      </c>
      <c r="QVR77" s="11">
        <f t="shared" si="192"/>
        <v>0</v>
      </c>
      <c r="QVS77" s="11">
        <f t="shared" si="192"/>
        <v>0</v>
      </c>
      <c r="QVT77" s="11">
        <f t="shared" si="192"/>
        <v>0</v>
      </c>
      <c r="QVU77" s="11">
        <f t="shared" si="192"/>
        <v>0</v>
      </c>
      <c r="QVV77" s="11">
        <f t="shared" si="192"/>
        <v>0</v>
      </c>
      <c r="QVW77" s="11">
        <f t="shared" si="192"/>
        <v>0</v>
      </c>
      <c r="QVX77" s="11">
        <f t="shared" si="192"/>
        <v>0</v>
      </c>
      <c r="QVY77" s="11">
        <f t="shared" si="192"/>
        <v>0</v>
      </c>
      <c r="QVZ77" s="11">
        <f t="shared" si="192"/>
        <v>0</v>
      </c>
      <c r="QWA77" s="11">
        <f t="shared" si="192"/>
        <v>0</v>
      </c>
      <c r="QWB77" s="11">
        <f t="shared" si="192"/>
        <v>0</v>
      </c>
      <c r="QWC77" s="11">
        <f t="shared" si="192"/>
        <v>0</v>
      </c>
      <c r="QWD77" s="11">
        <f t="shared" si="192"/>
        <v>0</v>
      </c>
      <c r="QWE77" s="11">
        <f t="shared" si="192"/>
        <v>0</v>
      </c>
      <c r="QWF77" s="11">
        <f t="shared" si="192"/>
        <v>0</v>
      </c>
      <c r="QWG77" s="11">
        <f t="shared" si="192"/>
        <v>0</v>
      </c>
      <c r="QWH77" s="11">
        <f t="shared" si="192"/>
        <v>0</v>
      </c>
      <c r="QWI77" s="11">
        <f t="shared" si="192"/>
        <v>0</v>
      </c>
      <c r="QWJ77" s="11">
        <f t="shared" si="192"/>
        <v>0</v>
      </c>
      <c r="QWK77" s="11">
        <f t="shared" si="192"/>
        <v>0</v>
      </c>
      <c r="QWL77" s="11">
        <f t="shared" si="192"/>
        <v>0</v>
      </c>
      <c r="QWM77" s="11">
        <f t="shared" si="192"/>
        <v>0</v>
      </c>
      <c r="QWN77" s="11">
        <f t="shared" si="192"/>
        <v>0</v>
      </c>
      <c r="QWO77" s="11">
        <f t="shared" si="192"/>
        <v>0</v>
      </c>
      <c r="QWP77" s="11">
        <f t="shared" si="192"/>
        <v>0</v>
      </c>
      <c r="QWQ77" s="11">
        <f t="shared" si="192"/>
        <v>0</v>
      </c>
      <c r="QWR77" s="11">
        <f t="shared" si="192"/>
        <v>0</v>
      </c>
      <c r="QWS77" s="11">
        <f t="shared" si="192"/>
        <v>0</v>
      </c>
      <c r="QWT77" s="11">
        <f t="shared" si="192"/>
        <v>0</v>
      </c>
      <c r="QWU77" s="11">
        <f t="shared" si="192"/>
        <v>0</v>
      </c>
      <c r="QWV77" s="11">
        <f t="shared" si="192"/>
        <v>0</v>
      </c>
      <c r="QWW77" s="11">
        <f t="shared" si="192"/>
        <v>0</v>
      </c>
      <c r="QWX77" s="11">
        <f t="shared" si="192"/>
        <v>0</v>
      </c>
      <c r="QWY77" s="11">
        <f t="shared" si="192"/>
        <v>0</v>
      </c>
      <c r="QWZ77" s="11">
        <f t="shared" si="192"/>
        <v>0</v>
      </c>
      <c r="QXA77" s="11">
        <f t="shared" si="192"/>
        <v>0</v>
      </c>
      <c r="QXB77" s="11">
        <f t="shared" si="192"/>
        <v>0</v>
      </c>
      <c r="QXC77" s="11">
        <f t="shared" si="192"/>
        <v>0</v>
      </c>
      <c r="QXD77" s="11">
        <f t="shared" si="192"/>
        <v>0</v>
      </c>
      <c r="QXE77" s="11">
        <f t="shared" si="192"/>
        <v>0</v>
      </c>
      <c r="QXF77" s="11">
        <f t="shared" si="192"/>
        <v>0</v>
      </c>
      <c r="QXG77" s="11">
        <f t="shared" si="192"/>
        <v>0</v>
      </c>
      <c r="QXH77" s="11">
        <f t="shared" si="192"/>
        <v>0</v>
      </c>
      <c r="QXI77" s="11">
        <f t="shared" si="192"/>
        <v>0</v>
      </c>
      <c r="QXJ77" s="11">
        <f t="shared" si="192"/>
        <v>0</v>
      </c>
      <c r="QXK77" s="11">
        <f t="shared" si="192"/>
        <v>0</v>
      </c>
      <c r="QXL77" s="11">
        <f t="shared" si="192"/>
        <v>0</v>
      </c>
      <c r="QXM77" s="11">
        <f t="shared" si="192"/>
        <v>0</v>
      </c>
      <c r="QXN77" s="11">
        <f t="shared" si="192"/>
        <v>0</v>
      </c>
      <c r="QXO77" s="11">
        <f t="shared" si="192"/>
        <v>0</v>
      </c>
      <c r="QXP77" s="11">
        <f t="shared" si="192"/>
        <v>0</v>
      </c>
      <c r="QXQ77" s="11">
        <f t="shared" si="192"/>
        <v>0</v>
      </c>
      <c r="QXR77" s="11">
        <f t="shared" si="192"/>
        <v>0</v>
      </c>
      <c r="QXS77" s="11">
        <f t="shared" ref="QXS77:RAD77" si="193">ROUND(SUM(QXS78:QXS85),3)</f>
        <v>0</v>
      </c>
      <c r="QXT77" s="11">
        <f t="shared" si="193"/>
        <v>0</v>
      </c>
      <c r="QXU77" s="11">
        <f t="shared" si="193"/>
        <v>0</v>
      </c>
      <c r="QXV77" s="11">
        <f t="shared" si="193"/>
        <v>0</v>
      </c>
      <c r="QXW77" s="11">
        <f t="shared" si="193"/>
        <v>0</v>
      </c>
      <c r="QXX77" s="11">
        <f t="shared" si="193"/>
        <v>0</v>
      </c>
      <c r="QXY77" s="11">
        <f t="shared" si="193"/>
        <v>0</v>
      </c>
      <c r="QXZ77" s="11">
        <f t="shared" si="193"/>
        <v>0</v>
      </c>
      <c r="QYA77" s="11">
        <f t="shared" si="193"/>
        <v>0</v>
      </c>
      <c r="QYB77" s="11">
        <f t="shared" si="193"/>
        <v>0</v>
      </c>
      <c r="QYC77" s="11">
        <f t="shared" si="193"/>
        <v>0</v>
      </c>
      <c r="QYD77" s="11">
        <f t="shared" si="193"/>
        <v>0</v>
      </c>
      <c r="QYE77" s="11">
        <f t="shared" si="193"/>
        <v>0</v>
      </c>
      <c r="QYF77" s="11">
        <f t="shared" si="193"/>
        <v>0</v>
      </c>
      <c r="QYG77" s="11">
        <f t="shared" si="193"/>
        <v>0</v>
      </c>
      <c r="QYH77" s="11">
        <f t="shared" si="193"/>
        <v>0</v>
      </c>
      <c r="QYI77" s="11">
        <f t="shared" si="193"/>
        <v>0</v>
      </c>
      <c r="QYJ77" s="11">
        <f t="shared" si="193"/>
        <v>0</v>
      </c>
      <c r="QYK77" s="11">
        <f t="shared" si="193"/>
        <v>0</v>
      </c>
      <c r="QYL77" s="11">
        <f t="shared" si="193"/>
        <v>0</v>
      </c>
      <c r="QYM77" s="11">
        <f t="shared" si="193"/>
        <v>0</v>
      </c>
      <c r="QYN77" s="11">
        <f t="shared" si="193"/>
        <v>0</v>
      </c>
      <c r="QYO77" s="11">
        <f t="shared" si="193"/>
        <v>0</v>
      </c>
      <c r="QYP77" s="11">
        <f t="shared" si="193"/>
        <v>0</v>
      </c>
      <c r="QYQ77" s="11">
        <f t="shared" si="193"/>
        <v>0</v>
      </c>
      <c r="QYR77" s="11">
        <f t="shared" si="193"/>
        <v>0</v>
      </c>
      <c r="QYS77" s="11">
        <f t="shared" si="193"/>
        <v>0</v>
      </c>
      <c r="QYT77" s="11">
        <f t="shared" si="193"/>
        <v>0</v>
      </c>
      <c r="QYU77" s="11">
        <f t="shared" si="193"/>
        <v>0</v>
      </c>
      <c r="QYV77" s="11">
        <f t="shared" si="193"/>
        <v>0</v>
      </c>
      <c r="QYW77" s="11">
        <f t="shared" si="193"/>
        <v>0</v>
      </c>
      <c r="QYX77" s="11">
        <f t="shared" si="193"/>
        <v>0</v>
      </c>
      <c r="QYY77" s="11">
        <f t="shared" si="193"/>
        <v>0</v>
      </c>
      <c r="QYZ77" s="11">
        <f t="shared" si="193"/>
        <v>0</v>
      </c>
      <c r="QZA77" s="11">
        <f t="shared" si="193"/>
        <v>0</v>
      </c>
      <c r="QZB77" s="11">
        <f t="shared" si="193"/>
        <v>0</v>
      </c>
      <c r="QZC77" s="11">
        <f t="shared" si="193"/>
        <v>0</v>
      </c>
      <c r="QZD77" s="11">
        <f t="shared" si="193"/>
        <v>0</v>
      </c>
      <c r="QZE77" s="11">
        <f t="shared" si="193"/>
        <v>0</v>
      </c>
      <c r="QZF77" s="11">
        <f t="shared" si="193"/>
        <v>0</v>
      </c>
      <c r="QZG77" s="11">
        <f t="shared" si="193"/>
        <v>0</v>
      </c>
      <c r="QZH77" s="11">
        <f t="shared" si="193"/>
        <v>0</v>
      </c>
      <c r="QZI77" s="11">
        <f t="shared" si="193"/>
        <v>0</v>
      </c>
      <c r="QZJ77" s="11">
        <f t="shared" si="193"/>
        <v>0</v>
      </c>
      <c r="QZK77" s="11">
        <f t="shared" si="193"/>
        <v>0</v>
      </c>
      <c r="QZL77" s="11">
        <f t="shared" si="193"/>
        <v>0</v>
      </c>
      <c r="QZM77" s="11">
        <f t="shared" si="193"/>
        <v>0</v>
      </c>
      <c r="QZN77" s="11">
        <f t="shared" si="193"/>
        <v>0</v>
      </c>
      <c r="QZO77" s="11">
        <f t="shared" si="193"/>
        <v>0</v>
      </c>
      <c r="QZP77" s="11">
        <f t="shared" si="193"/>
        <v>0</v>
      </c>
      <c r="QZQ77" s="11">
        <f t="shared" si="193"/>
        <v>0</v>
      </c>
      <c r="QZR77" s="11">
        <f t="shared" si="193"/>
        <v>0</v>
      </c>
      <c r="QZS77" s="11">
        <f t="shared" si="193"/>
        <v>0</v>
      </c>
      <c r="QZT77" s="11">
        <f t="shared" si="193"/>
        <v>0</v>
      </c>
      <c r="QZU77" s="11">
        <f t="shared" si="193"/>
        <v>0</v>
      </c>
      <c r="QZV77" s="11">
        <f t="shared" si="193"/>
        <v>0</v>
      </c>
      <c r="QZW77" s="11">
        <f t="shared" si="193"/>
        <v>0</v>
      </c>
      <c r="QZX77" s="11">
        <f t="shared" si="193"/>
        <v>0</v>
      </c>
      <c r="QZY77" s="11">
        <f t="shared" si="193"/>
        <v>0</v>
      </c>
      <c r="QZZ77" s="11">
        <f t="shared" si="193"/>
        <v>0</v>
      </c>
      <c r="RAA77" s="11">
        <f t="shared" si="193"/>
        <v>0</v>
      </c>
      <c r="RAB77" s="11">
        <f t="shared" si="193"/>
        <v>0</v>
      </c>
      <c r="RAC77" s="11">
        <f t="shared" si="193"/>
        <v>0</v>
      </c>
      <c r="RAD77" s="11">
        <f t="shared" si="193"/>
        <v>0</v>
      </c>
      <c r="RAE77" s="11">
        <f t="shared" ref="RAE77:RCP77" si="194">ROUND(SUM(RAE78:RAE85),3)</f>
        <v>0</v>
      </c>
      <c r="RAF77" s="11">
        <f t="shared" si="194"/>
        <v>0</v>
      </c>
      <c r="RAG77" s="11">
        <f t="shared" si="194"/>
        <v>0</v>
      </c>
      <c r="RAH77" s="11">
        <f t="shared" si="194"/>
        <v>0</v>
      </c>
      <c r="RAI77" s="11">
        <f t="shared" si="194"/>
        <v>0</v>
      </c>
      <c r="RAJ77" s="11">
        <f t="shared" si="194"/>
        <v>0</v>
      </c>
      <c r="RAK77" s="11">
        <f t="shared" si="194"/>
        <v>0</v>
      </c>
      <c r="RAL77" s="11">
        <f t="shared" si="194"/>
        <v>0</v>
      </c>
      <c r="RAM77" s="11">
        <f t="shared" si="194"/>
        <v>0</v>
      </c>
      <c r="RAN77" s="11">
        <f t="shared" si="194"/>
        <v>0</v>
      </c>
      <c r="RAO77" s="11">
        <f t="shared" si="194"/>
        <v>0</v>
      </c>
      <c r="RAP77" s="11">
        <f t="shared" si="194"/>
        <v>0</v>
      </c>
      <c r="RAQ77" s="11">
        <f t="shared" si="194"/>
        <v>0</v>
      </c>
      <c r="RAR77" s="11">
        <f t="shared" si="194"/>
        <v>0</v>
      </c>
      <c r="RAS77" s="11">
        <f t="shared" si="194"/>
        <v>0</v>
      </c>
      <c r="RAT77" s="11">
        <f t="shared" si="194"/>
        <v>0</v>
      </c>
      <c r="RAU77" s="11">
        <f t="shared" si="194"/>
        <v>0</v>
      </c>
      <c r="RAV77" s="11">
        <f t="shared" si="194"/>
        <v>0</v>
      </c>
      <c r="RAW77" s="11">
        <f t="shared" si="194"/>
        <v>0</v>
      </c>
      <c r="RAX77" s="11">
        <f t="shared" si="194"/>
        <v>0</v>
      </c>
      <c r="RAY77" s="11">
        <f t="shared" si="194"/>
        <v>0</v>
      </c>
      <c r="RAZ77" s="11">
        <f t="shared" si="194"/>
        <v>0</v>
      </c>
      <c r="RBA77" s="11">
        <f t="shared" si="194"/>
        <v>0</v>
      </c>
      <c r="RBB77" s="11">
        <f t="shared" si="194"/>
        <v>0</v>
      </c>
      <c r="RBC77" s="11">
        <f t="shared" si="194"/>
        <v>0</v>
      </c>
      <c r="RBD77" s="11">
        <f t="shared" si="194"/>
        <v>0</v>
      </c>
      <c r="RBE77" s="11">
        <f t="shared" si="194"/>
        <v>0</v>
      </c>
      <c r="RBF77" s="11">
        <f t="shared" si="194"/>
        <v>0</v>
      </c>
      <c r="RBG77" s="11">
        <f t="shared" si="194"/>
        <v>0</v>
      </c>
      <c r="RBH77" s="11">
        <f t="shared" si="194"/>
        <v>0</v>
      </c>
      <c r="RBI77" s="11">
        <f t="shared" si="194"/>
        <v>0</v>
      </c>
      <c r="RBJ77" s="11">
        <f t="shared" si="194"/>
        <v>0</v>
      </c>
      <c r="RBK77" s="11">
        <f t="shared" si="194"/>
        <v>0</v>
      </c>
      <c r="RBL77" s="11">
        <f t="shared" si="194"/>
        <v>0</v>
      </c>
      <c r="RBM77" s="11">
        <f t="shared" si="194"/>
        <v>0</v>
      </c>
      <c r="RBN77" s="11">
        <f t="shared" si="194"/>
        <v>0</v>
      </c>
      <c r="RBO77" s="11">
        <f t="shared" si="194"/>
        <v>0</v>
      </c>
      <c r="RBP77" s="11">
        <f t="shared" si="194"/>
        <v>0</v>
      </c>
      <c r="RBQ77" s="11">
        <f t="shared" si="194"/>
        <v>0</v>
      </c>
      <c r="RBR77" s="11">
        <f t="shared" si="194"/>
        <v>0</v>
      </c>
      <c r="RBS77" s="11">
        <f t="shared" si="194"/>
        <v>0</v>
      </c>
      <c r="RBT77" s="11">
        <f t="shared" si="194"/>
        <v>0</v>
      </c>
      <c r="RBU77" s="11">
        <f t="shared" si="194"/>
        <v>0</v>
      </c>
      <c r="RBV77" s="11">
        <f t="shared" si="194"/>
        <v>0</v>
      </c>
      <c r="RBW77" s="11">
        <f t="shared" si="194"/>
        <v>0</v>
      </c>
      <c r="RBX77" s="11">
        <f t="shared" si="194"/>
        <v>0</v>
      </c>
      <c r="RBY77" s="11">
        <f t="shared" si="194"/>
        <v>0</v>
      </c>
      <c r="RBZ77" s="11">
        <f t="shared" si="194"/>
        <v>0</v>
      </c>
      <c r="RCA77" s="11">
        <f t="shared" si="194"/>
        <v>0</v>
      </c>
      <c r="RCB77" s="11">
        <f t="shared" si="194"/>
        <v>0</v>
      </c>
      <c r="RCC77" s="11">
        <f t="shared" si="194"/>
        <v>0</v>
      </c>
      <c r="RCD77" s="11">
        <f t="shared" si="194"/>
        <v>0</v>
      </c>
      <c r="RCE77" s="11">
        <f t="shared" si="194"/>
        <v>0</v>
      </c>
      <c r="RCF77" s="11">
        <f t="shared" si="194"/>
        <v>0</v>
      </c>
      <c r="RCG77" s="11">
        <f t="shared" si="194"/>
        <v>0</v>
      </c>
      <c r="RCH77" s="11">
        <f t="shared" si="194"/>
        <v>0</v>
      </c>
      <c r="RCI77" s="11">
        <f t="shared" si="194"/>
        <v>0</v>
      </c>
      <c r="RCJ77" s="11">
        <f t="shared" si="194"/>
        <v>0</v>
      </c>
      <c r="RCK77" s="11">
        <f t="shared" si="194"/>
        <v>0</v>
      </c>
      <c r="RCL77" s="11">
        <f t="shared" si="194"/>
        <v>0</v>
      </c>
      <c r="RCM77" s="11">
        <f t="shared" si="194"/>
        <v>0</v>
      </c>
      <c r="RCN77" s="11">
        <f t="shared" si="194"/>
        <v>0</v>
      </c>
      <c r="RCO77" s="11">
        <f t="shared" si="194"/>
        <v>0</v>
      </c>
      <c r="RCP77" s="11">
        <f t="shared" si="194"/>
        <v>0</v>
      </c>
      <c r="RCQ77" s="11">
        <f t="shared" ref="RCQ77:RFB77" si="195">ROUND(SUM(RCQ78:RCQ85),3)</f>
        <v>0</v>
      </c>
      <c r="RCR77" s="11">
        <f t="shared" si="195"/>
        <v>0</v>
      </c>
      <c r="RCS77" s="11">
        <f t="shared" si="195"/>
        <v>0</v>
      </c>
      <c r="RCT77" s="11">
        <f t="shared" si="195"/>
        <v>0</v>
      </c>
      <c r="RCU77" s="11">
        <f t="shared" si="195"/>
        <v>0</v>
      </c>
      <c r="RCV77" s="11">
        <f t="shared" si="195"/>
        <v>0</v>
      </c>
      <c r="RCW77" s="11">
        <f t="shared" si="195"/>
        <v>0</v>
      </c>
      <c r="RCX77" s="11">
        <f t="shared" si="195"/>
        <v>0</v>
      </c>
      <c r="RCY77" s="11">
        <f t="shared" si="195"/>
        <v>0</v>
      </c>
      <c r="RCZ77" s="11">
        <f t="shared" si="195"/>
        <v>0</v>
      </c>
      <c r="RDA77" s="11">
        <f t="shared" si="195"/>
        <v>0</v>
      </c>
      <c r="RDB77" s="11">
        <f t="shared" si="195"/>
        <v>0</v>
      </c>
      <c r="RDC77" s="11">
        <f t="shared" si="195"/>
        <v>0</v>
      </c>
      <c r="RDD77" s="11">
        <f t="shared" si="195"/>
        <v>0</v>
      </c>
      <c r="RDE77" s="11">
        <f t="shared" si="195"/>
        <v>0</v>
      </c>
      <c r="RDF77" s="11">
        <f t="shared" si="195"/>
        <v>0</v>
      </c>
      <c r="RDG77" s="11">
        <f t="shared" si="195"/>
        <v>0</v>
      </c>
      <c r="RDH77" s="11">
        <f t="shared" si="195"/>
        <v>0</v>
      </c>
      <c r="RDI77" s="11">
        <f t="shared" si="195"/>
        <v>0</v>
      </c>
      <c r="RDJ77" s="11">
        <f t="shared" si="195"/>
        <v>0</v>
      </c>
      <c r="RDK77" s="11">
        <f t="shared" si="195"/>
        <v>0</v>
      </c>
      <c r="RDL77" s="11">
        <f t="shared" si="195"/>
        <v>0</v>
      </c>
      <c r="RDM77" s="11">
        <f t="shared" si="195"/>
        <v>0</v>
      </c>
      <c r="RDN77" s="11">
        <f t="shared" si="195"/>
        <v>0</v>
      </c>
      <c r="RDO77" s="11">
        <f t="shared" si="195"/>
        <v>0</v>
      </c>
      <c r="RDP77" s="11">
        <f t="shared" si="195"/>
        <v>0</v>
      </c>
      <c r="RDQ77" s="11">
        <f t="shared" si="195"/>
        <v>0</v>
      </c>
      <c r="RDR77" s="11">
        <f t="shared" si="195"/>
        <v>0</v>
      </c>
      <c r="RDS77" s="11">
        <f t="shared" si="195"/>
        <v>0</v>
      </c>
      <c r="RDT77" s="11">
        <f t="shared" si="195"/>
        <v>0</v>
      </c>
      <c r="RDU77" s="11">
        <f t="shared" si="195"/>
        <v>0</v>
      </c>
      <c r="RDV77" s="11">
        <f t="shared" si="195"/>
        <v>0</v>
      </c>
      <c r="RDW77" s="11">
        <f t="shared" si="195"/>
        <v>0</v>
      </c>
      <c r="RDX77" s="11">
        <f t="shared" si="195"/>
        <v>0</v>
      </c>
      <c r="RDY77" s="11">
        <f t="shared" si="195"/>
        <v>0</v>
      </c>
      <c r="RDZ77" s="11">
        <f t="shared" si="195"/>
        <v>0</v>
      </c>
      <c r="REA77" s="11">
        <f t="shared" si="195"/>
        <v>0</v>
      </c>
      <c r="REB77" s="11">
        <f t="shared" si="195"/>
        <v>0</v>
      </c>
      <c r="REC77" s="11">
        <f t="shared" si="195"/>
        <v>0</v>
      </c>
      <c r="RED77" s="11">
        <f t="shared" si="195"/>
        <v>0</v>
      </c>
      <c r="REE77" s="11">
        <f t="shared" si="195"/>
        <v>0</v>
      </c>
      <c r="REF77" s="11">
        <f t="shared" si="195"/>
        <v>0</v>
      </c>
      <c r="REG77" s="11">
        <f t="shared" si="195"/>
        <v>0</v>
      </c>
      <c r="REH77" s="11">
        <f t="shared" si="195"/>
        <v>0</v>
      </c>
      <c r="REI77" s="11">
        <f t="shared" si="195"/>
        <v>0</v>
      </c>
      <c r="REJ77" s="11">
        <f t="shared" si="195"/>
        <v>0</v>
      </c>
      <c r="REK77" s="11">
        <f t="shared" si="195"/>
        <v>0</v>
      </c>
      <c r="REL77" s="11">
        <f t="shared" si="195"/>
        <v>0</v>
      </c>
      <c r="REM77" s="11">
        <f t="shared" si="195"/>
        <v>0</v>
      </c>
      <c r="REN77" s="11">
        <f t="shared" si="195"/>
        <v>0</v>
      </c>
      <c r="REO77" s="11">
        <f t="shared" si="195"/>
        <v>0</v>
      </c>
      <c r="REP77" s="11">
        <f t="shared" si="195"/>
        <v>0</v>
      </c>
      <c r="REQ77" s="11">
        <f t="shared" si="195"/>
        <v>0</v>
      </c>
      <c r="RER77" s="11">
        <f t="shared" si="195"/>
        <v>0</v>
      </c>
      <c r="RES77" s="11">
        <f t="shared" si="195"/>
        <v>0</v>
      </c>
      <c r="RET77" s="11">
        <f t="shared" si="195"/>
        <v>0</v>
      </c>
      <c r="REU77" s="11">
        <f t="shared" si="195"/>
        <v>0</v>
      </c>
      <c r="REV77" s="11">
        <f t="shared" si="195"/>
        <v>0</v>
      </c>
      <c r="REW77" s="11">
        <f t="shared" si="195"/>
        <v>0</v>
      </c>
      <c r="REX77" s="11">
        <f t="shared" si="195"/>
        <v>0</v>
      </c>
      <c r="REY77" s="11">
        <f t="shared" si="195"/>
        <v>0</v>
      </c>
      <c r="REZ77" s="11">
        <f t="shared" si="195"/>
        <v>0</v>
      </c>
      <c r="RFA77" s="11">
        <f t="shared" si="195"/>
        <v>0</v>
      </c>
      <c r="RFB77" s="11">
        <f t="shared" si="195"/>
        <v>0</v>
      </c>
      <c r="RFC77" s="11">
        <f t="shared" ref="RFC77:RHN77" si="196">ROUND(SUM(RFC78:RFC85),3)</f>
        <v>0</v>
      </c>
      <c r="RFD77" s="11">
        <f t="shared" si="196"/>
        <v>0</v>
      </c>
      <c r="RFE77" s="11">
        <f t="shared" si="196"/>
        <v>0</v>
      </c>
      <c r="RFF77" s="11">
        <f t="shared" si="196"/>
        <v>0</v>
      </c>
      <c r="RFG77" s="11">
        <f t="shared" si="196"/>
        <v>0</v>
      </c>
      <c r="RFH77" s="11">
        <f t="shared" si="196"/>
        <v>0</v>
      </c>
      <c r="RFI77" s="11">
        <f t="shared" si="196"/>
        <v>0</v>
      </c>
      <c r="RFJ77" s="11">
        <f t="shared" si="196"/>
        <v>0</v>
      </c>
      <c r="RFK77" s="11">
        <f t="shared" si="196"/>
        <v>0</v>
      </c>
      <c r="RFL77" s="11">
        <f t="shared" si="196"/>
        <v>0</v>
      </c>
      <c r="RFM77" s="11">
        <f t="shared" si="196"/>
        <v>0</v>
      </c>
      <c r="RFN77" s="11">
        <f t="shared" si="196"/>
        <v>0</v>
      </c>
      <c r="RFO77" s="11">
        <f t="shared" si="196"/>
        <v>0</v>
      </c>
      <c r="RFP77" s="11">
        <f t="shared" si="196"/>
        <v>0</v>
      </c>
      <c r="RFQ77" s="11">
        <f t="shared" si="196"/>
        <v>0</v>
      </c>
      <c r="RFR77" s="11">
        <f t="shared" si="196"/>
        <v>0</v>
      </c>
      <c r="RFS77" s="11">
        <f t="shared" si="196"/>
        <v>0</v>
      </c>
      <c r="RFT77" s="11">
        <f t="shared" si="196"/>
        <v>0</v>
      </c>
      <c r="RFU77" s="11">
        <f t="shared" si="196"/>
        <v>0</v>
      </c>
      <c r="RFV77" s="11">
        <f t="shared" si="196"/>
        <v>0</v>
      </c>
      <c r="RFW77" s="11">
        <f t="shared" si="196"/>
        <v>0</v>
      </c>
      <c r="RFX77" s="11">
        <f t="shared" si="196"/>
        <v>0</v>
      </c>
      <c r="RFY77" s="11">
        <f t="shared" si="196"/>
        <v>0</v>
      </c>
      <c r="RFZ77" s="11">
        <f t="shared" si="196"/>
        <v>0</v>
      </c>
      <c r="RGA77" s="11">
        <f t="shared" si="196"/>
        <v>0</v>
      </c>
      <c r="RGB77" s="11">
        <f t="shared" si="196"/>
        <v>0</v>
      </c>
      <c r="RGC77" s="11">
        <f t="shared" si="196"/>
        <v>0</v>
      </c>
      <c r="RGD77" s="11">
        <f t="shared" si="196"/>
        <v>0</v>
      </c>
      <c r="RGE77" s="11">
        <f t="shared" si="196"/>
        <v>0</v>
      </c>
      <c r="RGF77" s="11">
        <f t="shared" si="196"/>
        <v>0</v>
      </c>
      <c r="RGG77" s="11">
        <f t="shared" si="196"/>
        <v>0</v>
      </c>
      <c r="RGH77" s="11">
        <f t="shared" si="196"/>
        <v>0</v>
      </c>
      <c r="RGI77" s="11">
        <f t="shared" si="196"/>
        <v>0</v>
      </c>
      <c r="RGJ77" s="11">
        <f t="shared" si="196"/>
        <v>0</v>
      </c>
      <c r="RGK77" s="11">
        <f t="shared" si="196"/>
        <v>0</v>
      </c>
      <c r="RGL77" s="11">
        <f t="shared" si="196"/>
        <v>0</v>
      </c>
      <c r="RGM77" s="11">
        <f t="shared" si="196"/>
        <v>0</v>
      </c>
      <c r="RGN77" s="11">
        <f t="shared" si="196"/>
        <v>0</v>
      </c>
      <c r="RGO77" s="11">
        <f t="shared" si="196"/>
        <v>0</v>
      </c>
      <c r="RGP77" s="11">
        <f t="shared" si="196"/>
        <v>0</v>
      </c>
      <c r="RGQ77" s="11">
        <f t="shared" si="196"/>
        <v>0</v>
      </c>
      <c r="RGR77" s="11">
        <f t="shared" si="196"/>
        <v>0</v>
      </c>
      <c r="RGS77" s="11">
        <f t="shared" si="196"/>
        <v>0</v>
      </c>
      <c r="RGT77" s="11">
        <f t="shared" si="196"/>
        <v>0</v>
      </c>
      <c r="RGU77" s="11">
        <f t="shared" si="196"/>
        <v>0</v>
      </c>
      <c r="RGV77" s="11">
        <f t="shared" si="196"/>
        <v>0</v>
      </c>
      <c r="RGW77" s="11">
        <f t="shared" si="196"/>
        <v>0</v>
      </c>
      <c r="RGX77" s="11">
        <f t="shared" si="196"/>
        <v>0</v>
      </c>
      <c r="RGY77" s="11">
        <f t="shared" si="196"/>
        <v>0</v>
      </c>
      <c r="RGZ77" s="11">
        <f t="shared" si="196"/>
        <v>0</v>
      </c>
      <c r="RHA77" s="11">
        <f t="shared" si="196"/>
        <v>0</v>
      </c>
      <c r="RHB77" s="11">
        <f t="shared" si="196"/>
        <v>0</v>
      </c>
      <c r="RHC77" s="11">
        <f t="shared" si="196"/>
        <v>0</v>
      </c>
      <c r="RHD77" s="11">
        <f t="shared" si="196"/>
        <v>0</v>
      </c>
      <c r="RHE77" s="11">
        <f t="shared" si="196"/>
        <v>0</v>
      </c>
      <c r="RHF77" s="11">
        <f t="shared" si="196"/>
        <v>0</v>
      </c>
      <c r="RHG77" s="11">
        <f t="shared" si="196"/>
        <v>0</v>
      </c>
      <c r="RHH77" s="11">
        <f t="shared" si="196"/>
        <v>0</v>
      </c>
      <c r="RHI77" s="11">
        <f t="shared" si="196"/>
        <v>0</v>
      </c>
      <c r="RHJ77" s="11">
        <f t="shared" si="196"/>
        <v>0</v>
      </c>
      <c r="RHK77" s="11">
        <f t="shared" si="196"/>
        <v>0</v>
      </c>
      <c r="RHL77" s="11">
        <f t="shared" si="196"/>
        <v>0</v>
      </c>
      <c r="RHM77" s="11">
        <f t="shared" si="196"/>
        <v>0</v>
      </c>
      <c r="RHN77" s="11">
        <f t="shared" si="196"/>
        <v>0</v>
      </c>
      <c r="RHO77" s="11">
        <f t="shared" ref="RHO77:RJZ77" si="197">ROUND(SUM(RHO78:RHO85),3)</f>
        <v>0</v>
      </c>
      <c r="RHP77" s="11">
        <f t="shared" si="197"/>
        <v>0</v>
      </c>
      <c r="RHQ77" s="11">
        <f t="shared" si="197"/>
        <v>0</v>
      </c>
      <c r="RHR77" s="11">
        <f t="shared" si="197"/>
        <v>0</v>
      </c>
      <c r="RHS77" s="11">
        <f t="shared" si="197"/>
        <v>0</v>
      </c>
      <c r="RHT77" s="11">
        <f t="shared" si="197"/>
        <v>0</v>
      </c>
      <c r="RHU77" s="11">
        <f t="shared" si="197"/>
        <v>0</v>
      </c>
      <c r="RHV77" s="11">
        <f t="shared" si="197"/>
        <v>0</v>
      </c>
      <c r="RHW77" s="11">
        <f t="shared" si="197"/>
        <v>0</v>
      </c>
      <c r="RHX77" s="11">
        <f t="shared" si="197"/>
        <v>0</v>
      </c>
      <c r="RHY77" s="11">
        <f t="shared" si="197"/>
        <v>0</v>
      </c>
      <c r="RHZ77" s="11">
        <f t="shared" si="197"/>
        <v>0</v>
      </c>
      <c r="RIA77" s="11">
        <f t="shared" si="197"/>
        <v>0</v>
      </c>
      <c r="RIB77" s="11">
        <f t="shared" si="197"/>
        <v>0</v>
      </c>
      <c r="RIC77" s="11">
        <f t="shared" si="197"/>
        <v>0</v>
      </c>
      <c r="RID77" s="11">
        <f t="shared" si="197"/>
        <v>0</v>
      </c>
      <c r="RIE77" s="11">
        <f t="shared" si="197"/>
        <v>0</v>
      </c>
      <c r="RIF77" s="11">
        <f t="shared" si="197"/>
        <v>0</v>
      </c>
      <c r="RIG77" s="11">
        <f t="shared" si="197"/>
        <v>0</v>
      </c>
      <c r="RIH77" s="11">
        <f t="shared" si="197"/>
        <v>0</v>
      </c>
      <c r="RII77" s="11">
        <f t="shared" si="197"/>
        <v>0</v>
      </c>
      <c r="RIJ77" s="11">
        <f t="shared" si="197"/>
        <v>0</v>
      </c>
      <c r="RIK77" s="11">
        <f t="shared" si="197"/>
        <v>0</v>
      </c>
      <c r="RIL77" s="11">
        <f t="shared" si="197"/>
        <v>0</v>
      </c>
      <c r="RIM77" s="11">
        <f t="shared" si="197"/>
        <v>0</v>
      </c>
      <c r="RIN77" s="11">
        <f t="shared" si="197"/>
        <v>0</v>
      </c>
      <c r="RIO77" s="11">
        <f t="shared" si="197"/>
        <v>0</v>
      </c>
      <c r="RIP77" s="11">
        <f t="shared" si="197"/>
        <v>0</v>
      </c>
      <c r="RIQ77" s="11">
        <f t="shared" si="197"/>
        <v>0</v>
      </c>
      <c r="RIR77" s="11">
        <f t="shared" si="197"/>
        <v>0</v>
      </c>
      <c r="RIS77" s="11">
        <f t="shared" si="197"/>
        <v>0</v>
      </c>
      <c r="RIT77" s="11">
        <f t="shared" si="197"/>
        <v>0</v>
      </c>
      <c r="RIU77" s="11">
        <f t="shared" si="197"/>
        <v>0</v>
      </c>
      <c r="RIV77" s="11">
        <f t="shared" si="197"/>
        <v>0</v>
      </c>
      <c r="RIW77" s="11">
        <f t="shared" si="197"/>
        <v>0</v>
      </c>
      <c r="RIX77" s="11">
        <f t="shared" si="197"/>
        <v>0</v>
      </c>
      <c r="RIY77" s="11">
        <f t="shared" si="197"/>
        <v>0</v>
      </c>
      <c r="RIZ77" s="11">
        <f t="shared" si="197"/>
        <v>0</v>
      </c>
      <c r="RJA77" s="11">
        <f t="shared" si="197"/>
        <v>0</v>
      </c>
      <c r="RJB77" s="11">
        <f t="shared" si="197"/>
        <v>0</v>
      </c>
      <c r="RJC77" s="11">
        <f t="shared" si="197"/>
        <v>0</v>
      </c>
      <c r="RJD77" s="11">
        <f t="shared" si="197"/>
        <v>0</v>
      </c>
      <c r="RJE77" s="11">
        <f t="shared" si="197"/>
        <v>0</v>
      </c>
      <c r="RJF77" s="11">
        <f t="shared" si="197"/>
        <v>0</v>
      </c>
      <c r="RJG77" s="11">
        <f t="shared" si="197"/>
        <v>0</v>
      </c>
      <c r="RJH77" s="11">
        <f t="shared" si="197"/>
        <v>0</v>
      </c>
      <c r="RJI77" s="11">
        <f t="shared" si="197"/>
        <v>0</v>
      </c>
      <c r="RJJ77" s="11">
        <f t="shared" si="197"/>
        <v>0</v>
      </c>
      <c r="RJK77" s="11">
        <f t="shared" si="197"/>
        <v>0</v>
      </c>
      <c r="RJL77" s="11">
        <f t="shared" si="197"/>
        <v>0</v>
      </c>
      <c r="RJM77" s="11">
        <f t="shared" si="197"/>
        <v>0</v>
      </c>
      <c r="RJN77" s="11">
        <f t="shared" si="197"/>
        <v>0</v>
      </c>
      <c r="RJO77" s="11">
        <f t="shared" si="197"/>
        <v>0</v>
      </c>
      <c r="RJP77" s="11">
        <f t="shared" si="197"/>
        <v>0</v>
      </c>
      <c r="RJQ77" s="11">
        <f t="shared" si="197"/>
        <v>0</v>
      </c>
      <c r="RJR77" s="11">
        <f t="shared" si="197"/>
        <v>0</v>
      </c>
      <c r="RJS77" s="11">
        <f t="shared" si="197"/>
        <v>0</v>
      </c>
      <c r="RJT77" s="11">
        <f t="shared" si="197"/>
        <v>0</v>
      </c>
      <c r="RJU77" s="11">
        <f t="shared" si="197"/>
        <v>0</v>
      </c>
      <c r="RJV77" s="11">
        <f t="shared" si="197"/>
        <v>0</v>
      </c>
      <c r="RJW77" s="11">
        <f t="shared" si="197"/>
        <v>0</v>
      </c>
      <c r="RJX77" s="11">
        <f t="shared" si="197"/>
        <v>0</v>
      </c>
      <c r="RJY77" s="11">
        <f t="shared" si="197"/>
        <v>0</v>
      </c>
      <c r="RJZ77" s="11">
        <f t="shared" si="197"/>
        <v>0</v>
      </c>
      <c r="RKA77" s="11">
        <f t="shared" ref="RKA77:RML77" si="198">ROUND(SUM(RKA78:RKA85),3)</f>
        <v>0</v>
      </c>
      <c r="RKB77" s="11">
        <f t="shared" si="198"/>
        <v>0</v>
      </c>
      <c r="RKC77" s="11">
        <f t="shared" si="198"/>
        <v>0</v>
      </c>
      <c r="RKD77" s="11">
        <f t="shared" si="198"/>
        <v>0</v>
      </c>
      <c r="RKE77" s="11">
        <f t="shared" si="198"/>
        <v>0</v>
      </c>
      <c r="RKF77" s="11">
        <f t="shared" si="198"/>
        <v>0</v>
      </c>
      <c r="RKG77" s="11">
        <f t="shared" si="198"/>
        <v>0</v>
      </c>
      <c r="RKH77" s="11">
        <f t="shared" si="198"/>
        <v>0</v>
      </c>
      <c r="RKI77" s="11">
        <f t="shared" si="198"/>
        <v>0</v>
      </c>
      <c r="RKJ77" s="11">
        <f t="shared" si="198"/>
        <v>0</v>
      </c>
      <c r="RKK77" s="11">
        <f t="shared" si="198"/>
        <v>0</v>
      </c>
      <c r="RKL77" s="11">
        <f t="shared" si="198"/>
        <v>0</v>
      </c>
      <c r="RKM77" s="11">
        <f t="shared" si="198"/>
        <v>0</v>
      </c>
      <c r="RKN77" s="11">
        <f t="shared" si="198"/>
        <v>0</v>
      </c>
      <c r="RKO77" s="11">
        <f t="shared" si="198"/>
        <v>0</v>
      </c>
      <c r="RKP77" s="11">
        <f t="shared" si="198"/>
        <v>0</v>
      </c>
      <c r="RKQ77" s="11">
        <f t="shared" si="198"/>
        <v>0</v>
      </c>
      <c r="RKR77" s="11">
        <f t="shared" si="198"/>
        <v>0</v>
      </c>
      <c r="RKS77" s="11">
        <f t="shared" si="198"/>
        <v>0</v>
      </c>
      <c r="RKT77" s="11">
        <f t="shared" si="198"/>
        <v>0</v>
      </c>
      <c r="RKU77" s="11">
        <f t="shared" si="198"/>
        <v>0</v>
      </c>
      <c r="RKV77" s="11">
        <f t="shared" si="198"/>
        <v>0</v>
      </c>
      <c r="RKW77" s="11">
        <f t="shared" si="198"/>
        <v>0</v>
      </c>
      <c r="RKX77" s="11">
        <f t="shared" si="198"/>
        <v>0</v>
      </c>
      <c r="RKY77" s="11">
        <f t="shared" si="198"/>
        <v>0</v>
      </c>
      <c r="RKZ77" s="11">
        <f t="shared" si="198"/>
        <v>0</v>
      </c>
      <c r="RLA77" s="11">
        <f t="shared" si="198"/>
        <v>0</v>
      </c>
      <c r="RLB77" s="11">
        <f t="shared" si="198"/>
        <v>0</v>
      </c>
      <c r="RLC77" s="11">
        <f t="shared" si="198"/>
        <v>0</v>
      </c>
      <c r="RLD77" s="11">
        <f t="shared" si="198"/>
        <v>0</v>
      </c>
      <c r="RLE77" s="11">
        <f t="shared" si="198"/>
        <v>0</v>
      </c>
      <c r="RLF77" s="11">
        <f t="shared" si="198"/>
        <v>0</v>
      </c>
      <c r="RLG77" s="11">
        <f t="shared" si="198"/>
        <v>0</v>
      </c>
      <c r="RLH77" s="11">
        <f t="shared" si="198"/>
        <v>0</v>
      </c>
      <c r="RLI77" s="11">
        <f t="shared" si="198"/>
        <v>0</v>
      </c>
      <c r="RLJ77" s="11">
        <f t="shared" si="198"/>
        <v>0</v>
      </c>
      <c r="RLK77" s="11">
        <f t="shared" si="198"/>
        <v>0</v>
      </c>
      <c r="RLL77" s="11">
        <f t="shared" si="198"/>
        <v>0</v>
      </c>
      <c r="RLM77" s="11">
        <f t="shared" si="198"/>
        <v>0</v>
      </c>
      <c r="RLN77" s="11">
        <f t="shared" si="198"/>
        <v>0</v>
      </c>
      <c r="RLO77" s="11">
        <f t="shared" si="198"/>
        <v>0</v>
      </c>
      <c r="RLP77" s="11">
        <f t="shared" si="198"/>
        <v>0</v>
      </c>
      <c r="RLQ77" s="11">
        <f t="shared" si="198"/>
        <v>0</v>
      </c>
      <c r="RLR77" s="11">
        <f t="shared" si="198"/>
        <v>0</v>
      </c>
      <c r="RLS77" s="11">
        <f t="shared" si="198"/>
        <v>0</v>
      </c>
      <c r="RLT77" s="11">
        <f t="shared" si="198"/>
        <v>0</v>
      </c>
      <c r="RLU77" s="11">
        <f t="shared" si="198"/>
        <v>0</v>
      </c>
      <c r="RLV77" s="11">
        <f t="shared" si="198"/>
        <v>0</v>
      </c>
      <c r="RLW77" s="11">
        <f t="shared" si="198"/>
        <v>0</v>
      </c>
      <c r="RLX77" s="11">
        <f t="shared" si="198"/>
        <v>0</v>
      </c>
      <c r="RLY77" s="11">
        <f t="shared" si="198"/>
        <v>0</v>
      </c>
      <c r="RLZ77" s="11">
        <f t="shared" si="198"/>
        <v>0</v>
      </c>
      <c r="RMA77" s="11">
        <f t="shared" si="198"/>
        <v>0</v>
      </c>
      <c r="RMB77" s="11">
        <f t="shared" si="198"/>
        <v>0</v>
      </c>
      <c r="RMC77" s="11">
        <f t="shared" si="198"/>
        <v>0</v>
      </c>
      <c r="RMD77" s="11">
        <f t="shared" si="198"/>
        <v>0</v>
      </c>
      <c r="RME77" s="11">
        <f t="shared" si="198"/>
        <v>0</v>
      </c>
      <c r="RMF77" s="11">
        <f t="shared" si="198"/>
        <v>0</v>
      </c>
      <c r="RMG77" s="11">
        <f t="shared" si="198"/>
        <v>0</v>
      </c>
      <c r="RMH77" s="11">
        <f t="shared" si="198"/>
        <v>0</v>
      </c>
      <c r="RMI77" s="11">
        <f t="shared" si="198"/>
        <v>0</v>
      </c>
      <c r="RMJ77" s="11">
        <f t="shared" si="198"/>
        <v>0</v>
      </c>
      <c r="RMK77" s="11">
        <f t="shared" si="198"/>
        <v>0</v>
      </c>
      <c r="RML77" s="11">
        <f t="shared" si="198"/>
        <v>0</v>
      </c>
      <c r="RMM77" s="11">
        <f t="shared" ref="RMM77:ROX77" si="199">ROUND(SUM(RMM78:RMM85),3)</f>
        <v>0</v>
      </c>
      <c r="RMN77" s="11">
        <f t="shared" si="199"/>
        <v>0</v>
      </c>
      <c r="RMO77" s="11">
        <f t="shared" si="199"/>
        <v>0</v>
      </c>
      <c r="RMP77" s="11">
        <f t="shared" si="199"/>
        <v>0</v>
      </c>
      <c r="RMQ77" s="11">
        <f t="shared" si="199"/>
        <v>0</v>
      </c>
      <c r="RMR77" s="11">
        <f t="shared" si="199"/>
        <v>0</v>
      </c>
      <c r="RMS77" s="11">
        <f t="shared" si="199"/>
        <v>0</v>
      </c>
      <c r="RMT77" s="11">
        <f t="shared" si="199"/>
        <v>0</v>
      </c>
      <c r="RMU77" s="11">
        <f t="shared" si="199"/>
        <v>0</v>
      </c>
      <c r="RMV77" s="11">
        <f t="shared" si="199"/>
        <v>0</v>
      </c>
      <c r="RMW77" s="11">
        <f t="shared" si="199"/>
        <v>0</v>
      </c>
      <c r="RMX77" s="11">
        <f t="shared" si="199"/>
        <v>0</v>
      </c>
      <c r="RMY77" s="11">
        <f t="shared" si="199"/>
        <v>0</v>
      </c>
      <c r="RMZ77" s="11">
        <f t="shared" si="199"/>
        <v>0</v>
      </c>
      <c r="RNA77" s="11">
        <f t="shared" si="199"/>
        <v>0</v>
      </c>
      <c r="RNB77" s="11">
        <f t="shared" si="199"/>
        <v>0</v>
      </c>
      <c r="RNC77" s="11">
        <f t="shared" si="199"/>
        <v>0</v>
      </c>
      <c r="RND77" s="11">
        <f t="shared" si="199"/>
        <v>0</v>
      </c>
      <c r="RNE77" s="11">
        <f t="shared" si="199"/>
        <v>0</v>
      </c>
      <c r="RNF77" s="11">
        <f t="shared" si="199"/>
        <v>0</v>
      </c>
      <c r="RNG77" s="11">
        <f t="shared" si="199"/>
        <v>0</v>
      </c>
      <c r="RNH77" s="11">
        <f t="shared" si="199"/>
        <v>0</v>
      </c>
      <c r="RNI77" s="11">
        <f t="shared" si="199"/>
        <v>0</v>
      </c>
      <c r="RNJ77" s="11">
        <f t="shared" si="199"/>
        <v>0</v>
      </c>
      <c r="RNK77" s="11">
        <f t="shared" si="199"/>
        <v>0</v>
      </c>
      <c r="RNL77" s="11">
        <f t="shared" si="199"/>
        <v>0</v>
      </c>
      <c r="RNM77" s="11">
        <f t="shared" si="199"/>
        <v>0</v>
      </c>
      <c r="RNN77" s="11">
        <f t="shared" si="199"/>
        <v>0</v>
      </c>
      <c r="RNO77" s="11">
        <f t="shared" si="199"/>
        <v>0</v>
      </c>
      <c r="RNP77" s="11">
        <f t="shared" si="199"/>
        <v>0</v>
      </c>
      <c r="RNQ77" s="11">
        <f t="shared" si="199"/>
        <v>0</v>
      </c>
      <c r="RNR77" s="11">
        <f t="shared" si="199"/>
        <v>0</v>
      </c>
      <c r="RNS77" s="11">
        <f t="shared" si="199"/>
        <v>0</v>
      </c>
      <c r="RNT77" s="11">
        <f t="shared" si="199"/>
        <v>0</v>
      </c>
      <c r="RNU77" s="11">
        <f t="shared" si="199"/>
        <v>0</v>
      </c>
      <c r="RNV77" s="11">
        <f t="shared" si="199"/>
        <v>0</v>
      </c>
      <c r="RNW77" s="11">
        <f t="shared" si="199"/>
        <v>0</v>
      </c>
      <c r="RNX77" s="11">
        <f t="shared" si="199"/>
        <v>0</v>
      </c>
      <c r="RNY77" s="11">
        <f t="shared" si="199"/>
        <v>0</v>
      </c>
      <c r="RNZ77" s="11">
        <f t="shared" si="199"/>
        <v>0</v>
      </c>
      <c r="ROA77" s="11">
        <f t="shared" si="199"/>
        <v>0</v>
      </c>
      <c r="ROB77" s="11">
        <f t="shared" si="199"/>
        <v>0</v>
      </c>
      <c r="ROC77" s="11">
        <f t="shared" si="199"/>
        <v>0</v>
      </c>
      <c r="ROD77" s="11">
        <f t="shared" si="199"/>
        <v>0</v>
      </c>
      <c r="ROE77" s="11">
        <f t="shared" si="199"/>
        <v>0</v>
      </c>
      <c r="ROF77" s="11">
        <f t="shared" si="199"/>
        <v>0</v>
      </c>
      <c r="ROG77" s="11">
        <f t="shared" si="199"/>
        <v>0</v>
      </c>
      <c r="ROH77" s="11">
        <f t="shared" si="199"/>
        <v>0</v>
      </c>
      <c r="ROI77" s="11">
        <f t="shared" si="199"/>
        <v>0</v>
      </c>
      <c r="ROJ77" s="11">
        <f t="shared" si="199"/>
        <v>0</v>
      </c>
      <c r="ROK77" s="11">
        <f t="shared" si="199"/>
        <v>0</v>
      </c>
      <c r="ROL77" s="11">
        <f t="shared" si="199"/>
        <v>0</v>
      </c>
      <c r="ROM77" s="11">
        <f t="shared" si="199"/>
        <v>0</v>
      </c>
      <c r="RON77" s="11">
        <f t="shared" si="199"/>
        <v>0</v>
      </c>
      <c r="ROO77" s="11">
        <f t="shared" si="199"/>
        <v>0</v>
      </c>
      <c r="ROP77" s="11">
        <f t="shared" si="199"/>
        <v>0</v>
      </c>
      <c r="ROQ77" s="11">
        <f t="shared" si="199"/>
        <v>0</v>
      </c>
      <c r="ROR77" s="11">
        <f t="shared" si="199"/>
        <v>0</v>
      </c>
      <c r="ROS77" s="11">
        <f t="shared" si="199"/>
        <v>0</v>
      </c>
      <c r="ROT77" s="11">
        <f t="shared" si="199"/>
        <v>0</v>
      </c>
      <c r="ROU77" s="11">
        <f t="shared" si="199"/>
        <v>0</v>
      </c>
      <c r="ROV77" s="11">
        <f t="shared" si="199"/>
        <v>0</v>
      </c>
      <c r="ROW77" s="11">
        <f t="shared" si="199"/>
        <v>0</v>
      </c>
      <c r="ROX77" s="11">
        <f t="shared" si="199"/>
        <v>0</v>
      </c>
      <c r="ROY77" s="11">
        <f t="shared" ref="ROY77:RRJ77" si="200">ROUND(SUM(ROY78:ROY85),3)</f>
        <v>0</v>
      </c>
      <c r="ROZ77" s="11">
        <f t="shared" si="200"/>
        <v>0</v>
      </c>
      <c r="RPA77" s="11">
        <f t="shared" si="200"/>
        <v>0</v>
      </c>
      <c r="RPB77" s="11">
        <f t="shared" si="200"/>
        <v>0</v>
      </c>
      <c r="RPC77" s="11">
        <f t="shared" si="200"/>
        <v>0</v>
      </c>
      <c r="RPD77" s="11">
        <f t="shared" si="200"/>
        <v>0</v>
      </c>
      <c r="RPE77" s="11">
        <f t="shared" si="200"/>
        <v>0</v>
      </c>
      <c r="RPF77" s="11">
        <f t="shared" si="200"/>
        <v>0</v>
      </c>
      <c r="RPG77" s="11">
        <f t="shared" si="200"/>
        <v>0</v>
      </c>
      <c r="RPH77" s="11">
        <f t="shared" si="200"/>
        <v>0</v>
      </c>
      <c r="RPI77" s="11">
        <f t="shared" si="200"/>
        <v>0</v>
      </c>
      <c r="RPJ77" s="11">
        <f t="shared" si="200"/>
        <v>0</v>
      </c>
      <c r="RPK77" s="11">
        <f t="shared" si="200"/>
        <v>0</v>
      </c>
      <c r="RPL77" s="11">
        <f t="shared" si="200"/>
        <v>0</v>
      </c>
      <c r="RPM77" s="11">
        <f t="shared" si="200"/>
        <v>0</v>
      </c>
      <c r="RPN77" s="11">
        <f t="shared" si="200"/>
        <v>0</v>
      </c>
      <c r="RPO77" s="11">
        <f t="shared" si="200"/>
        <v>0</v>
      </c>
      <c r="RPP77" s="11">
        <f t="shared" si="200"/>
        <v>0</v>
      </c>
      <c r="RPQ77" s="11">
        <f t="shared" si="200"/>
        <v>0</v>
      </c>
      <c r="RPR77" s="11">
        <f t="shared" si="200"/>
        <v>0</v>
      </c>
      <c r="RPS77" s="11">
        <f t="shared" si="200"/>
        <v>0</v>
      </c>
      <c r="RPT77" s="11">
        <f t="shared" si="200"/>
        <v>0</v>
      </c>
      <c r="RPU77" s="11">
        <f t="shared" si="200"/>
        <v>0</v>
      </c>
      <c r="RPV77" s="11">
        <f t="shared" si="200"/>
        <v>0</v>
      </c>
      <c r="RPW77" s="11">
        <f t="shared" si="200"/>
        <v>0</v>
      </c>
      <c r="RPX77" s="11">
        <f t="shared" si="200"/>
        <v>0</v>
      </c>
      <c r="RPY77" s="11">
        <f t="shared" si="200"/>
        <v>0</v>
      </c>
      <c r="RPZ77" s="11">
        <f t="shared" si="200"/>
        <v>0</v>
      </c>
      <c r="RQA77" s="11">
        <f t="shared" si="200"/>
        <v>0</v>
      </c>
      <c r="RQB77" s="11">
        <f t="shared" si="200"/>
        <v>0</v>
      </c>
      <c r="RQC77" s="11">
        <f t="shared" si="200"/>
        <v>0</v>
      </c>
      <c r="RQD77" s="11">
        <f t="shared" si="200"/>
        <v>0</v>
      </c>
      <c r="RQE77" s="11">
        <f t="shared" si="200"/>
        <v>0</v>
      </c>
      <c r="RQF77" s="11">
        <f t="shared" si="200"/>
        <v>0</v>
      </c>
      <c r="RQG77" s="11">
        <f t="shared" si="200"/>
        <v>0</v>
      </c>
      <c r="RQH77" s="11">
        <f t="shared" si="200"/>
        <v>0</v>
      </c>
      <c r="RQI77" s="11">
        <f t="shared" si="200"/>
        <v>0</v>
      </c>
      <c r="RQJ77" s="11">
        <f t="shared" si="200"/>
        <v>0</v>
      </c>
      <c r="RQK77" s="11">
        <f t="shared" si="200"/>
        <v>0</v>
      </c>
      <c r="RQL77" s="11">
        <f t="shared" si="200"/>
        <v>0</v>
      </c>
      <c r="RQM77" s="11">
        <f t="shared" si="200"/>
        <v>0</v>
      </c>
      <c r="RQN77" s="11">
        <f t="shared" si="200"/>
        <v>0</v>
      </c>
      <c r="RQO77" s="11">
        <f t="shared" si="200"/>
        <v>0</v>
      </c>
      <c r="RQP77" s="11">
        <f t="shared" si="200"/>
        <v>0</v>
      </c>
      <c r="RQQ77" s="11">
        <f t="shared" si="200"/>
        <v>0</v>
      </c>
      <c r="RQR77" s="11">
        <f t="shared" si="200"/>
        <v>0</v>
      </c>
      <c r="RQS77" s="11">
        <f t="shared" si="200"/>
        <v>0</v>
      </c>
      <c r="RQT77" s="11">
        <f t="shared" si="200"/>
        <v>0</v>
      </c>
      <c r="RQU77" s="11">
        <f t="shared" si="200"/>
        <v>0</v>
      </c>
      <c r="RQV77" s="11">
        <f t="shared" si="200"/>
        <v>0</v>
      </c>
      <c r="RQW77" s="11">
        <f t="shared" si="200"/>
        <v>0</v>
      </c>
      <c r="RQX77" s="11">
        <f t="shared" si="200"/>
        <v>0</v>
      </c>
      <c r="RQY77" s="11">
        <f t="shared" si="200"/>
        <v>0</v>
      </c>
      <c r="RQZ77" s="11">
        <f t="shared" si="200"/>
        <v>0</v>
      </c>
      <c r="RRA77" s="11">
        <f t="shared" si="200"/>
        <v>0</v>
      </c>
      <c r="RRB77" s="11">
        <f t="shared" si="200"/>
        <v>0</v>
      </c>
      <c r="RRC77" s="11">
        <f t="shared" si="200"/>
        <v>0</v>
      </c>
      <c r="RRD77" s="11">
        <f t="shared" si="200"/>
        <v>0</v>
      </c>
      <c r="RRE77" s="11">
        <f t="shared" si="200"/>
        <v>0</v>
      </c>
      <c r="RRF77" s="11">
        <f t="shared" si="200"/>
        <v>0</v>
      </c>
      <c r="RRG77" s="11">
        <f t="shared" si="200"/>
        <v>0</v>
      </c>
      <c r="RRH77" s="11">
        <f t="shared" si="200"/>
        <v>0</v>
      </c>
      <c r="RRI77" s="11">
        <f t="shared" si="200"/>
        <v>0</v>
      </c>
      <c r="RRJ77" s="11">
        <f t="shared" si="200"/>
        <v>0</v>
      </c>
      <c r="RRK77" s="11">
        <f t="shared" ref="RRK77:RTV77" si="201">ROUND(SUM(RRK78:RRK85),3)</f>
        <v>0</v>
      </c>
      <c r="RRL77" s="11">
        <f t="shared" si="201"/>
        <v>0</v>
      </c>
      <c r="RRM77" s="11">
        <f t="shared" si="201"/>
        <v>0</v>
      </c>
      <c r="RRN77" s="11">
        <f t="shared" si="201"/>
        <v>0</v>
      </c>
      <c r="RRO77" s="11">
        <f t="shared" si="201"/>
        <v>0</v>
      </c>
      <c r="RRP77" s="11">
        <f t="shared" si="201"/>
        <v>0</v>
      </c>
      <c r="RRQ77" s="11">
        <f t="shared" si="201"/>
        <v>0</v>
      </c>
      <c r="RRR77" s="11">
        <f t="shared" si="201"/>
        <v>0</v>
      </c>
      <c r="RRS77" s="11">
        <f t="shared" si="201"/>
        <v>0</v>
      </c>
      <c r="RRT77" s="11">
        <f t="shared" si="201"/>
        <v>0</v>
      </c>
      <c r="RRU77" s="11">
        <f t="shared" si="201"/>
        <v>0</v>
      </c>
      <c r="RRV77" s="11">
        <f t="shared" si="201"/>
        <v>0</v>
      </c>
      <c r="RRW77" s="11">
        <f t="shared" si="201"/>
        <v>0</v>
      </c>
      <c r="RRX77" s="11">
        <f t="shared" si="201"/>
        <v>0</v>
      </c>
      <c r="RRY77" s="11">
        <f t="shared" si="201"/>
        <v>0</v>
      </c>
      <c r="RRZ77" s="11">
        <f t="shared" si="201"/>
        <v>0</v>
      </c>
      <c r="RSA77" s="11">
        <f t="shared" si="201"/>
        <v>0</v>
      </c>
      <c r="RSB77" s="11">
        <f t="shared" si="201"/>
        <v>0</v>
      </c>
      <c r="RSC77" s="11">
        <f t="shared" si="201"/>
        <v>0</v>
      </c>
      <c r="RSD77" s="11">
        <f t="shared" si="201"/>
        <v>0</v>
      </c>
      <c r="RSE77" s="11">
        <f t="shared" si="201"/>
        <v>0</v>
      </c>
      <c r="RSF77" s="11">
        <f t="shared" si="201"/>
        <v>0</v>
      </c>
      <c r="RSG77" s="11">
        <f t="shared" si="201"/>
        <v>0</v>
      </c>
      <c r="RSH77" s="11">
        <f t="shared" si="201"/>
        <v>0</v>
      </c>
      <c r="RSI77" s="11">
        <f t="shared" si="201"/>
        <v>0</v>
      </c>
      <c r="RSJ77" s="11">
        <f t="shared" si="201"/>
        <v>0</v>
      </c>
      <c r="RSK77" s="11">
        <f t="shared" si="201"/>
        <v>0</v>
      </c>
      <c r="RSL77" s="11">
        <f t="shared" si="201"/>
        <v>0</v>
      </c>
      <c r="RSM77" s="11">
        <f t="shared" si="201"/>
        <v>0</v>
      </c>
      <c r="RSN77" s="11">
        <f t="shared" si="201"/>
        <v>0</v>
      </c>
      <c r="RSO77" s="11">
        <f t="shared" si="201"/>
        <v>0</v>
      </c>
      <c r="RSP77" s="11">
        <f t="shared" si="201"/>
        <v>0</v>
      </c>
      <c r="RSQ77" s="11">
        <f t="shared" si="201"/>
        <v>0</v>
      </c>
      <c r="RSR77" s="11">
        <f t="shared" si="201"/>
        <v>0</v>
      </c>
      <c r="RSS77" s="11">
        <f t="shared" si="201"/>
        <v>0</v>
      </c>
      <c r="RST77" s="11">
        <f t="shared" si="201"/>
        <v>0</v>
      </c>
      <c r="RSU77" s="11">
        <f t="shared" si="201"/>
        <v>0</v>
      </c>
      <c r="RSV77" s="11">
        <f t="shared" si="201"/>
        <v>0</v>
      </c>
      <c r="RSW77" s="11">
        <f t="shared" si="201"/>
        <v>0</v>
      </c>
      <c r="RSX77" s="11">
        <f t="shared" si="201"/>
        <v>0</v>
      </c>
      <c r="RSY77" s="11">
        <f t="shared" si="201"/>
        <v>0</v>
      </c>
      <c r="RSZ77" s="11">
        <f t="shared" si="201"/>
        <v>0</v>
      </c>
      <c r="RTA77" s="11">
        <f t="shared" si="201"/>
        <v>0</v>
      </c>
      <c r="RTB77" s="11">
        <f t="shared" si="201"/>
        <v>0</v>
      </c>
      <c r="RTC77" s="11">
        <f t="shared" si="201"/>
        <v>0</v>
      </c>
      <c r="RTD77" s="11">
        <f t="shared" si="201"/>
        <v>0</v>
      </c>
      <c r="RTE77" s="11">
        <f t="shared" si="201"/>
        <v>0</v>
      </c>
      <c r="RTF77" s="11">
        <f t="shared" si="201"/>
        <v>0</v>
      </c>
      <c r="RTG77" s="11">
        <f t="shared" si="201"/>
        <v>0</v>
      </c>
      <c r="RTH77" s="11">
        <f t="shared" si="201"/>
        <v>0</v>
      </c>
      <c r="RTI77" s="11">
        <f t="shared" si="201"/>
        <v>0</v>
      </c>
      <c r="RTJ77" s="11">
        <f t="shared" si="201"/>
        <v>0</v>
      </c>
      <c r="RTK77" s="11">
        <f t="shared" si="201"/>
        <v>0</v>
      </c>
      <c r="RTL77" s="11">
        <f t="shared" si="201"/>
        <v>0</v>
      </c>
      <c r="RTM77" s="11">
        <f t="shared" si="201"/>
        <v>0</v>
      </c>
      <c r="RTN77" s="11">
        <f t="shared" si="201"/>
        <v>0</v>
      </c>
      <c r="RTO77" s="11">
        <f t="shared" si="201"/>
        <v>0</v>
      </c>
      <c r="RTP77" s="11">
        <f t="shared" si="201"/>
        <v>0</v>
      </c>
      <c r="RTQ77" s="11">
        <f t="shared" si="201"/>
        <v>0</v>
      </c>
      <c r="RTR77" s="11">
        <f t="shared" si="201"/>
        <v>0</v>
      </c>
      <c r="RTS77" s="11">
        <f t="shared" si="201"/>
        <v>0</v>
      </c>
      <c r="RTT77" s="11">
        <f t="shared" si="201"/>
        <v>0</v>
      </c>
      <c r="RTU77" s="11">
        <f t="shared" si="201"/>
        <v>0</v>
      </c>
      <c r="RTV77" s="11">
        <f t="shared" si="201"/>
        <v>0</v>
      </c>
      <c r="RTW77" s="11">
        <f t="shared" ref="RTW77:RWH77" si="202">ROUND(SUM(RTW78:RTW85),3)</f>
        <v>0</v>
      </c>
      <c r="RTX77" s="11">
        <f t="shared" si="202"/>
        <v>0</v>
      </c>
      <c r="RTY77" s="11">
        <f t="shared" si="202"/>
        <v>0</v>
      </c>
      <c r="RTZ77" s="11">
        <f t="shared" si="202"/>
        <v>0</v>
      </c>
      <c r="RUA77" s="11">
        <f t="shared" si="202"/>
        <v>0</v>
      </c>
      <c r="RUB77" s="11">
        <f t="shared" si="202"/>
        <v>0</v>
      </c>
      <c r="RUC77" s="11">
        <f t="shared" si="202"/>
        <v>0</v>
      </c>
      <c r="RUD77" s="11">
        <f t="shared" si="202"/>
        <v>0</v>
      </c>
      <c r="RUE77" s="11">
        <f t="shared" si="202"/>
        <v>0</v>
      </c>
      <c r="RUF77" s="11">
        <f t="shared" si="202"/>
        <v>0</v>
      </c>
      <c r="RUG77" s="11">
        <f t="shared" si="202"/>
        <v>0</v>
      </c>
      <c r="RUH77" s="11">
        <f t="shared" si="202"/>
        <v>0</v>
      </c>
      <c r="RUI77" s="11">
        <f t="shared" si="202"/>
        <v>0</v>
      </c>
      <c r="RUJ77" s="11">
        <f t="shared" si="202"/>
        <v>0</v>
      </c>
      <c r="RUK77" s="11">
        <f t="shared" si="202"/>
        <v>0</v>
      </c>
      <c r="RUL77" s="11">
        <f t="shared" si="202"/>
        <v>0</v>
      </c>
      <c r="RUM77" s="11">
        <f t="shared" si="202"/>
        <v>0</v>
      </c>
      <c r="RUN77" s="11">
        <f t="shared" si="202"/>
        <v>0</v>
      </c>
      <c r="RUO77" s="11">
        <f t="shared" si="202"/>
        <v>0</v>
      </c>
      <c r="RUP77" s="11">
        <f t="shared" si="202"/>
        <v>0</v>
      </c>
      <c r="RUQ77" s="11">
        <f t="shared" si="202"/>
        <v>0</v>
      </c>
      <c r="RUR77" s="11">
        <f t="shared" si="202"/>
        <v>0</v>
      </c>
      <c r="RUS77" s="11">
        <f t="shared" si="202"/>
        <v>0</v>
      </c>
      <c r="RUT77" s="11">
        <f t="shared" si="202"/>
        <v>0</v>
      </c>
      <c r="RUU77" s="11">
        <f t="shared" si="202"/>
        <v>0</v>
      </c>
      <c r="RUV77" s="11">
        <f t="shared" si="202"/>
        <v>0</v>
      </c>
      <c r="RUW77" s="11">
        <f t="shared" si="202"/>
        <v>0</v>
      </c>
      <c r="RUX77" s="11">
        <f t="shared" si="202"/>
        <v>0</v>
      </c>
      <c r="RUY77" s="11">
        <f t="shared" si="202"/>
        <v>0</v>
      </c>
      <c r="RUZ77" s="11">
        <f t="shared" si="202"/>
        <v>0</v>
      </c>
      <c r="RVA77" s="11">
        <f t="shared" si="202"/>
        <v>0</v>
      </c>
      <c r="RVB77" s="11">
        <f t="shared" si="202"/>
        <v>0</v>
      </c>
      <c r="RVC77" s="11">
        <f t="shared" si="202"/>
        <v>0</v>
      </c>
      <c r="RVD77" s="11">
        <f t="shared" si="202"/>
        <v>0</v>
      </c>
      <c r="RVE77" s="11">
        <f t="shared" si="202"/>
        <v>0</v>
      </c>
      <c r="RVF77" s="11">
        <f t="shared" si="202"/>
        <v>0</v>
      </c>
      <c r="RVG77" s="11">
        <f t="shared" si="202"/>
        <v>0</v>
      </c>
      <c r="RVH77" s="11">
        <f t="shared" si="202"/>
        <v>0</v>
      </c>
      <c r="RVI77" s="11">
        <f t="shared" si="202"/>
        <v>0</v>
      </c>
      <c r="RVJ77" s="11">
        <f t="shared" si="202"/>
        <v>0</v>
      </c>
      <c r="RVK77" s="11">
        <f t="shared" si="202"/>
        <v>0</v>
      </c>
      <c r="RVL77" s="11">
        <f t="shared" si="202"/>
        <v>0</v>
      </c>
      <c r="RVM77" s="11">
        <f t="shared" si="202"/>
        <v>0</v>
      </c>
      <c r="RVN77" s="11">
        <f t="shared" si="202"/>
        <v>0</v>
      </c>
      <c r="RVO77" s="11">
        <f t="shared" si="202"/>
        <v>0</v>
      </c>
      <c r="RVP77" s="11">
        <f t="shared" si="202"/>
        <v>0</v>
      </c>
      <c r="RVQ77" s="11">
        <f t="shared" si="202"/>
        <v>0</v>
      </c>
      <c r="RVR77" s="11">
        <f t="shared" si="202"/>
        <v>0</v>
      </c>
      <c r="RVS77" s="11">
        <f t="shared" si="202"/>
        <v>0</v>
      </c>
      <c r="RVT77" s="11">
        <f t="shared" si="202"/>
        <v>0</v>
      </c>
      <c r="RVU77" s="11">
        <f t="shared" si="202"/>
        <v>0</v>
      </c>
      <c r="RVV77" s="11">
        <f t="shared" si="202"/>
        <v>0</v>
      </c>
      <c r="RVW77" s="11">
        <f t="shared" si="202"/>
        <v>0</v>
      </c>
      <c r="RVX77" s="11">
        <f t="shared" si="202"/>
        <v>0</v>
      </c>
      <c r="RVY77" s="11">
        <f t="shared" si="202"/>
        <v>0</v>
      </c>
      <c r="RVZ77" s="11">
        <f t="shared" si="202"/>
        <v>0</v>
      </c>
      <c r="RWA77" s="11">
        <f t="shared" si="202"/>
        <v>0</v>
      </c>
      <c r="RWB77" s="11">
        <f t="shared" si="202"/>
        <v>0</v>
      </c>
      <c r="RWC77" s="11">
        <f t="shared" si="202"/>
        <v>0</v>
      </c>
      <c r="RWD77" s="11">
        <f t="shared" si="202"/>
        <v>0</v>
      </c>
      <c r="RWE77" s="11">
        <f t="shared" si="202"/>
        <v>0</v>
      </c>
      <c r="RWF77" s="11">
        <f t="shared" si="202"/>
        <v>0</v>
      </c>
      <c r="RWG77" s="11">
        <f t="shared" si="202"/>
        <v>0</v>
      </c>
      <c r="RWH77" s="11">
        <f t="shared" si="202"/>
        <v>0</v>
      </c>
      <c r="RWI77" s="11">
        <f t="shared" ref="RWI77:RYT77" si="203">ROUND(SUM(RWI78:RWI85),3)</f>
        <v>0</v>
      </c>
      <c r="RWJ77" s="11">
        <f t="shared" si="203"/>
        <v>0</v>
      </c>
      <c r="RWK77" s="11">
        <f t="shared" si="203"/>
        <v>0</v>
      </c>
      <c r="RWL77" s="11">
        <f t="shared" si="203"/>
        <v>0</v>
      </c>
      <c r="RWM77" s="11">
        <f t="shared" si="203"/>
        <v>0</v>
      </c>
      <c r="RWN77" s="11">
        <f t="shared" si="203"/>
        <v>0</v>
      </c>
      <c r="RWO77" s="11">
        <f t="shared" si="203"/>
        <v>0</v>
      </c>
      <c r="RWP77" s="11">
        <f t="shared" si="203"/>
        <v>0</v>
      </c>
      <c r="RWQ77" s="11">
        <f t="shared" si="203"/>
        <v>0</v>
      </c>
      <c r="RWR77" s="11">
        <f t="shared" si="203"/>
        <v>0</v>
      </c>
      <c r="RWS77" s="11">
        <f t="shared" si="203"/>
        <v>0</v>
      </c>
      <c r="RWT77" s="11">
        <f t="shared" si="203"/>
        <v>0</v>
      </c>
      <c r="RWU77" s="11">
        <f t="shared" si="203"/>
        <v>0</v>
      </c>
      <c r="RWV77" s="11">
        <f t="shared" si="203"/>
        <v>0</v>
      </c>
      <c r="RWW77" s="11">
        <f t="shared" si="203"/>
        <v>0</v>
      </c>
      <c r="RWX77" s="11">
        <f t="shared" si="203"/>
        <v>0</v>
      </c>
      <c r="RWY77" s="11">
        <f t="shared" si="203"/>
        <v>0</v>
      </c>
      <c r="RWZ77" s="11">
        <f t="shared" si="203"/>
        <v>0</v>
      </c>
      <c r="RXA77" s="11">
        <f t="shared" si="203"/>
        <v>0</v>
      </c>
      <c r="RXB77" s="11">
        <f t="shared" si="203"/>
        <v>0</v>
      </c>
      <c r="RXC77" s="11">
        <f t="shared" si="203"/>
        <v>0</v>
      </c>
      <c r="RXD77" s="11">
        <f t="shared" si="203"/>
        <v>0</v>
      </c>
      <c r="RXE77" s="11">
        <f t="shared" si="203"/>
        <v>0</v>
      </c>
      <c r="RXF77" s="11">
        <f t="shared" si="203"/>
        <v>0</v>
      </c>
      <c r="RXG77" s="11">
        <f t="shared" si="203"/>
        <v>0</v>
      </c>
      <c r="RXH77" s="11">
        <f t="shared" si="203"/>
        <v>0</v>
      </c>
      <c r="RXI77" s="11">
        <f t="shared" si="203"/>
        <v>0</v>
      </c>
      <c r="RXJ77" s="11">
        <f t="shared" si="203"/>
        <v>0</v>
      </c>
      <c r="RXK77" s="11">
        <f t="shared" si="203"/>
        <v>0</v>
      </c>
      <c r="RXL77" s="11">
        <f t="shared" si="203"/>
        <v>0</v>
      </c>
      <c r="RXM77" s="11">
        <f t="shared" si="203"/>
        <v>0</v>
      </c>
      <c r="RXN77" s="11">
        <f t="shared" si="203"/>
        <v>0</v>
      </c>
      <c r="RXO77" s="11">
        <f t="shared" si="203"/>
        <v>0</v>
      </c>
      <c r="RXP77" s="11">
        <f t="shared" si="203"/>
        <v>0</v>
      </c>
      <c r="RXQ77" s="11">
        <f t="shared" si="203"/>
        <v>0</v>
      </c>
      <c r="RXR77" s="11">
        <f t="shared" si="203"/>
        <v>0</v>
      </c>
      <c r="RXS77" s="11">
        <f t="shared" si="203"/>
        <v>0</v>
      </c>
      <c r="RXT77" s="11">
        <f t="shared" si="203"/>
        <v>0</v>
      </c>
      <c r="RXU77" s="11">
        <f t="shared" si="203"/>
        <v>0</v>
      </c>
      <c r="RXV77" s="11">
        <f t="shared" si="203"/>
        <v>0</v>
      </c>
      <c r="RXW77" s="11">
        <f t="shared" si="203"/>
        <v>0</v>
      </c>
      <c r="RXX77" s="11">
        <f t="shared" si="203"/>
        <v>0</v>
      </c>
      <c r="RXY77" s="11">
        <f t="shared" si="203"/>
        <v>0</v>
      </c>
      <c r="RXZ77" s="11">
        <f t="shared" si="203"/>
        <v>0</v>
      </c>
      <c r="RYA77" s="11">
        <f t="shared" si="203"/>
        <v>0</v>
      </c>
      <c r="RYB77" s="11">
        <f t="shared" si="203"/>
        <v>0</v>
      </c>
      <c r="RYC77" s="11">
        <f t="shared" si="203"/>
        <v>0</v>
      </c>
      <c r="RYD77" s="11">
        <f t="shared" si="203"/>
        <v>0</v>
      </c>
      <c r="RYE77" s="11">
        <f t="shared" si="203"/>
        <v>0</v>
      </c>
      <c r="RYF77" s="11">
        <f t="shared" si="203"/>
        <v>0</v>
      </c>
      <c r="RYG77" s="11">
        <f t="shared" si="203"/>
        <v>0</v>
      </c>
      <c r="RYH77" s="11">
        <f t="shared" si="203"/>
        <v>0</v>
      </c>
      <c r="RYI77" s="11">
        <f t="shared" si="203"/>
        <v>0</v>
      </c>
      <c r="RYJ77" s="11">
        <f t="shared" si="203"/>
        <v>0</v>
      </c>
      <c r="RYK77" s="11">
        <f t="shared" si="203"/>
        <v>0</v>
      </c>
      <c r="RYL77" s="11">
        <f t="shared" si="203"/>
        <v>0</v>
      </c>
      <c r="RYM77" s="11">
        <f t="shared" si="203"/>
        <v>0</v>
      </c>
      <c r="RYN77" s="11">
        <f t="shared" si="203"/>
        <v>0</v>
      </c>
      <c r="RYO77" s="11">
        <f t="shared" si="203"/>
        <v>0</v>
      </c>
      <c r="RYP77" s="11">
        <f t="shared" si="203"/>
        <v>0</v>
      </c>
      <c r="RYQ77" s="11">
        <f t="shared" si="203"/>
        <v>0</v>
      </c>
      <c r="RYR77" s="11">
        <f t="shared" si="203"/>
        <v>0</v>
      </c>
      <c r="RYS77" s="11">
        <f t="shared" si="203"/>
        <v>0</v>
      </c>
      <c r="RYT77" s="11">
        <f t="shared" si="203"/>
        <v>0</v>
      </c>
      <c r="RYU77" s="11">
        <f t="shared" ref="RYU77:SBF77" si="204">ROUND(SUM(RYU78:RYU85),3)</f>
        <v>0</v>
      </c>
      <c r="RYV77" s="11">
        <f t="shared" si="204"/>
        <v>0</v>
      </c>
      <c r="RYW77" s="11">
        <f t="shared" si="204"/>
        <v>0</v>
      </c>
      <c r="RYX77" s="11">
        <f t="shared" si="204"/>
        <v>0</v>
      </c>
      <c r="RYY77" s="11">
        <f t="shared" si="204"/>
        <v>0</v>
      </c>
      <c r="RYZ77" s="11">
        <f t="shared" si="204"/>
        <v>0</v>
      </c>
      <c r="RZA77" s="11">
        <f t="shared" si="204"/>
        <v>0</v>
      </c>
      <c r="RZB77" s="11">
        <f t="shared" si="204"/>
        <v>0</v>
      </c>
      <c r="RZC77" s="11">
        <f t="shared" si="204"/>
        <v>0</v>
      </c>
      <c r="RZD77" s="11">
        <f t="shared" si="204"/>
        <v>0</v>
      </c>
      <c r="RZE77" s="11">
        <f t="shared" si="204"/>
        <v>0</v>
      </c>
      <c r="RZF77" s="11">
        <f t="shared" si="204"/>
        <v>0</v>
      </c>
      <c r="RZG77" s="11">
        <f t="shared" si="204"/>
        <v>0</v>
      </c>
      <c r="RZH77" s="11">
        <f t="shared" si="204"/>
        <v>0</v>
      </c>
      <c r="RZI77" s="11">
        <f t="shared" si="204"/>
        <v>0</v>
      </c>
      <c r="RZJ77" s="11">
        <f t="shared" si="204"/>
        <v>0</v>
      </c>
      <c r="RZK77" s="11">
        <f t="shared" si="204"/>
        <v>0</v>
      </c>
      <c r="RZL77" s="11">
        <f t="shared" si="204"/>
        <v>0</v>
      </c>
      <c r="RZM77" s="11">
        <f t="shared" si="204"/>
        <v>0</v>
      </c>
      <c r="RZN77" s="11">
        <f t="shared" si="204"/>
        <v>0</v>
      </c>
      <c r="RZO77" s="11">
        <f t="shared" si="204"/>
        <v>0</v>
      </c>
      <c r="RZP77" s="11">
        <f t="shared" si="204"/>
        <v>0</v>
      </c>
      <c r="RZQ77" s="11">
        <f t="shared" si="204"/>
        <v>0</v>
      </c>
      <c r="RZR77" s="11">
        <f t="shared" si="204"/>
        <v>0</v>
      </c>
      <c r="RZS77" s="11">
        <f t="shared" si="204"/>
        <v>0</v>
      </c>
      <c r="RZT77" s="11">
        <f t="shared" si="204"/>
        <v>0</v>
      </c>
      <c r="RZU77" s="11">
        <f t="shared" si="204"/>
        <v>0</v>
      </c>
      <c r="RZV77" s="11">
        <f t="shared" si="204"/>
        <v>0</v>
      </c>
      <c r="RZW77" s="11">
        <f t="shared" si="204"/>
        <v>0</v>
      </c>
      <c r="RZX77" s="11">
        <f t="shared" si="204"/>
        <v>0</v>
      </c>
      <c r="RZY77" s="11">
        <f t="shared" si="204"/>
        <v>0</v>
      </c>
      <c r="RZZ77" s="11">
        <f t="shared" si="204"/>
        <v>0</v>
      </c>
      <c r="SAA77" s="11">
        <f t="shared" si="204"/>
        <v>0</v>
      </c>
      <c r="SAB77" s="11">
        <f t="shared" si="204"/>
        <v>0</v>
      </c>
      <c r="SAC77" s="11">
        <f t="shared" si="204"/>
        <v>0</v>
      </c>
      <c r="SAD77" s="11">
        <f t="shared" si="204"/>
        <v>0</v>
      </c>
      <c r="SAE77" s="11">
        <f t="shared" si="204"/>
        <v>0</v>
      </c>
      <c r="SAF77" s="11">
        <f t="shared" si="204"/>
        <v>0</v>
      </c>
      <c r="SAG77" s="11">
        <f t="shared" si="204"/>
        <v>0</v>
      </c>
      <c r="SAH77" s="11">
        <f t="shared" si="204"/>
        <v>0</v>
      </c>
      <c r="SAI77" s="11">
        <f t="shared" si="204"/>
        <v>0</v>
      </c>
      <c r="SAJ77" s="11">
        <f t="shared" si="204"/>
        <v>0</v>
      </c>
      <c r="SAK77" s="11">
        <f t="shared" si="204"/>
        <v>0</v>
      </c>
      <c r="SAL77" s="11">
        <f t="shared" si="204"/>
        <v>0</v>
      </c>
      <c r="SAM77" s="11">
        <f t="shared" si="204"/>
        <v>0</v>
      </c>
      <c r="SAN77" s="11">
        <f t="shared" si="204"/>
        <v>0</v>
      </c>
      <c r="SAO77" s="11">
        <f t="shared" si="204"/>
        <v>0</v>
      </c>
      <c r="SAP77" s="11">
        <f t="shared" si="204"/>
        <v>0</v>
      </c>
      <c r="SAQ77" s="11">
        <f t="shared" si="204"/>
        <v>0</v>
      </c>
      <c r="SAR77" s="11">
        <f t="shared" si="204"/>
        <v>0</v>
      </c>
      <c r="SAS77" s="11">
        <f t="shared" si="204"/>
        <v>0</v>
      </c>
      <c r="SAT77" s="11">
        <f t="shared" si="204"/>
        <v>0</v>
      </c>
      <c r="SAU77" s="11">
        <f t="shared" si="204"/>
        <v>0</v>
      </c>
      <c r="SAV77" s="11">
        <f t="shared" si="204"/>
        <v>0</v>
      </c>
      <c r="SAW77" s="11">
        <f t="shared" si="204"/>
        <v>0</v>
      </c>
      <c r="SAX77" s="11">
        <f t="shared" si="204"/>
        <v>0</v>
      </c>
      <c r="SAY77" s="11">
        <f t="shared" si="204"/>
        <v>0</v>
      </c>
      <c r="SAZ77" s="11">
        <f t="shared" si="204"/>
        <v>0</v>
      </c>
      <c r="SBA77" s="11">
        <f t="shared" si="204"/>
        <v>0</v>
      </c>
      <c r="SBB77" s="11">
        <f t="shared" si="204"/>
        <v>0</v>
      </c>
      <c r="SBC77" s="11">
        <f t="shared" si="204"/>
        <v>0</v>
      </c>
      <c r="SBD77" s="11">
        <f t="shared" si="204"/>
        <v>0</v>
      </c>
      <c r="SBE77" s="11">
        <f t="shared" si="204"/>
        <v>0</v>
      </c>
      <c r="SBF77" s="11">
        <f t="shared" si="204"/>
        <v>0</v>
      </c>
      <c r="SBG77" s="11">
        <f t="shared" ref="SBG77:SDR77" si="205">ROUND(SUM(SBG78:SBG85),3)</f>
        <v>0</v>
      </c>
      <c r="SBH77" s="11">
        <f t="shared" si="205"/>
        <v>0</v>
      </c>
      <c r="SBI77" s="11">
        <f t="shared" si="205"/>
        <v>0</v>
      </c>
      <c r="SBJ77" s="11">
        <f t="shared" si="205"/>
        <v>0</v>
      </c>
      <c r="SBK77" s="11">
        <f t="shared" si="205"/>
        <v>0</v>
      </c>
      <c r="SBL77" s="11">
        <f t="shared" si="205"/>
        <v>0</v>
      </c>
      <c r="SBM77" s="11">
        <f t="shared" si="205"/>
        <v>0</v>
      </c>
      <c r="SBN77" s="11">
        <f t="shared" si="205"/>
        <v>0</v>
      </c>
      <c r="SBO77" s="11">
        <f t="shared" si="205"/>
        <v>0</v>
      </c>
      <c r="SBP77" s="11">
        <f t="shared" si="205"/>
        <v>0</v>
      </c>
      <c r="SBQ77" s="11">
        <f t="shared" si="205"/>
        <v>0</v>
      </c>
      <c r="SBR77" s="11">
        <f t="shared" si="205"/>
        <v>0</v>
      </c>
      <c r="SBS77" s="11">
        <f t="shared" si="205"/>
        <v>0</v>
      </c>
      <c r="SBT77" s="11">
        <f t="shared" si="205"/>
        <v>0</v>
      </c>
      <c r="SBU77" s="11">
        <f t="shared" si="205"/>
        <v>0</v>
      </c>
      <c r="SBV77" s="11">
        <f t="shared" si="205"/>
        <v>0</v>
      </c>
      <c r="SBW77" s="11">
        <f t="shared" si="205"/>
        <v>0</v>
      </c>
      <c r="SBX77" s="11">
        <f t="shared" si="205"/>
        <v>0</v>
      </c>
      <c r="SBY77" s="11">
        <f t="shared" si="205"/>
        <v>0</v>
      </c>
      <c r="SBZ77" s="11">
        <f t="shared" si="205"/>
        <v>0</v>
      </c>
      <c r="SCA77" s="11">
        <f t="shared" si="205"/>
        <v>0</v>
      </c>
      <c r="SCB77" s="11">
        <f t="shared" si="205"/>
        <v>0</v>
      </c>
      <c r="SCC77" s="11">
        <f t="shared" si="205"/>
        <v>0</v>
      </c>
      <c r="SCD77" s="11">
        <f t="shared" si="205"/>
        <v>0</v>
      </c>
      <c r="SCE77" s="11">
        <f t="shared" si="205"/>
        <v>0</v>
      </c>
      <c r="SCF77" s="11">
        <f t="shared" si="205"/>
        <v>0</v>
      </c>
      <c r="SCG77" s="11">
        <f t="shared" si="205"/>
        <v>0</v>
      </c>
      <c r="SCH77" s="11">
        <f t="shared" si="205"/>
        <v>0</v>
      </c>
      <c r="SCI77" s="11">
        <f t="shared" si="205"/>
        <v>0</v>
      </c>
      <c r="SCJ77" s="11">
        <f t="shared" si="205"/>
        <v>0</v>
      </c>
      <c r="SCK77" s="11">
        <f t="shared" si="205"/>
        <v>0</v>
      </c>
      <c r="SCL77" s="11">
        <f t="shared" si="205"/>
        <v>0</v>
      </c>
      <c r="SCM77" s="11">
        <f t="shared" si="205"/>
        <v>0</v>
      </c>
      <c r="SCN77" s="11">
        <f t="shared" si="205"/>
        <v>0</v>
      </c>
      <c r="SCO77" s="11">
        <f t="shared" si="205"/>
        <v>0</v>
      </c>
      <c r="SCP77" s="11">
        <f t="shared" si="205"/>
        <v>0</v>
      </c>
      <c r="SCQ77" s="11">
        <f t="shared" si="205"/>
        <v>0</v>
      </c>
      <c r="SCR77" s="11">
        <f t="shared" si="205"/>
        <v>0</v>
      </c>
      <c r="SCS77" s="11">
        <f t="shared" si="205"/>
        <v>0</v>
      </c>
      <c r="SCT77" s="11">
        <f t="shared" si="205"/>
        <v>0</v>
      </c>
      <c r="SCU77" s="11">
        <f t="shared" si="205"/>
        <v>0</v>
      </c>
      <c r="SCV77" s="11">
        <f t="shared" si="205"/>
        <v>0</v>
      </c>
      <c r="SCW77" s="11">
        <f t="shared" si="205"/>
        <v>0</v>
      </c>
      <c r="SCX77" s="11">
        <f t="shared" si="205"/>
        <v>0</v>
      </c>
      <c r="SCY77" s="11">
        <f t="shared" si="205"/>
        <v>0</v>
      </c>
      <c r="SCZ77" s="11">
        <f t="shared" si="205"/>
        <v>0</v>
      </c>
      <c r="SDA77" s="11">
        <f t="shared" si="205"/>
        <v>0</v>
      </c>
      <c r="SDB77" s="11">
        <f t="shared" si="205"/>
        <v>0</v>
      </c>
      <c r="SDC77" s="11">
        <f t="shared" si="205"/>
        <v>0</v>
      </c>
      <c r="SDD77" s="11">
        <f t="shared" si="205"/>
        <v>0</v>
      </c>
      <c r="SDE77" s="11">
        <f t="shared" si="205"/>
        <v>0</v>
      </c>
      <c r="SDF77" s="11">
        <f t="shared" si="205"/>
        <v>0</v>
      </c>
      <c r="SDG77" s="11">
        <f t="shared" si="205"/>
        <v>0</v>
      </c>
      <c r="SDH77" s="11">
        <f t="shared" si="205"/>
        <v>0</v>
      </c>
      <c r="SDI77" s="11">
        <f t="shared" si="205"/>
        <v>0</v>
      </c>
      <c r="SDJ77" s="11">
        <f t="shared" si="205"/>
        <v>0</v>
      </c>
      <c r="SDK77" s="11">
        <f t="shared" si="205"/>
        <v>0</v>
      </c>
      <c r="SDL77" s="11">
        <f t="shared" si="205"/>
        <v>0</v>
      </c>
      <c r="SDM77" s="11">
        <f t="shared" si="205"/>
        <v>0</v>
      </c>
      <c r="SDN77" s="11">
        <f t="shared" si="205"/>
        <v>0</v>
      </c>
      <c r="SDO77" s="11">
        <f t="shared" si="205"/>
        <v>0</v>
      </c>
      <c r="SDP77" s="11">
        <f t="shared" si="205"/>
        <v>0</v>
      </c>
      <c r="SDQ77" s="11">
        <f t="shared" si="205"/>
        <v>0</v>
      </c>
      <c r="SDR77" s="11">
        <f t="shared" si="205"/>
        <v>0</v>
      </c>
      <c r="SDS77" s="11">
        <f t="shared" ref="SDS77:SGD77" si="206">ROUND(SUM(SDS78:SDS85),3)</f>
        <v>0</v>
      </c>
      <c r="SDT77" s="11">
        <f t="shared" si="206"/>
        <v>0</v>
      </c>
      <c r="SDU77" s="11">
        <f t="shared" si="206"/>
        <v>0</v>
      </c>
      <c r="SDV77" s="11">
        <f t="shared" si="206"/>
        <v>0</v>
      </c>
      <c r="SDW77" s="11">
        <f t="shared" si="206"/>
        <v>0</v>
      </c>
      <c r="SDX77" s="11">
        <f t="shared" si="206"/>
        <v>0</v>
      </c>
      <c r="SDY77" s="11">
        <f t="shared" si="206"/>
        <v>0</v>
      </c>
      <c r="SDZ77" s="11">
        <f t="shared" si="206"/>
        <v>0</v>
      </c>
      <c r="SEA77" s="11">
        <f t="shared" si="206"/>
        <v>0</v>
      </c>
      <c r="SEB77" s="11">
        <f t="shared" si="206"/>
        <v>0</v>
      </c>
      <c r="SEC77" s="11">
        <f t="shared" si="206"/>
        <v>0</v>
      </c>
      <c r="SED77" s="11">
        <f t="shared" si="206"/>
        <v>0</v>
      </c>
      <c r="SEE77" s="11">
        <f t="shared" si="206"/>
        <v>0</v>
      </c>
      <c r="SEF77" s="11">
        <f t="shared" si="206"/>
        <v>0</v>
      </c>
      <c r="SEG77" s="11">
        <f t="shared" si="206"/>
        <v>0</v>
      </c>
      <c r="SEH77" s="11">
        <f t="shared" si="206"/>
        <v>0</v>
      </c>
      <c r="SEI77" s="11">
        <f t="shared" si="206"/>
        <v>0</v>
      </c>
      <c r="SEJ77" s="11">
        <f t="shared" si="206"/>
        <v>0</v>
      </c>
      <c r="SEK77" s="11">
        <f t="shared" si="206"/>
        <v>0</v>
      </c>
      <c r="SEL77" s="11">
        <f t="shared" si="206"/>
        <v>0</v>
      </c>
      <c r="SEM77" s="11">
        <f t="shared" si="206"/>
        <v>0</v>
      </c>
      <c r="SEN77" s="11">
        <f t="shared" si="206"/>
        <v>0</v>
      </c>
      <c r="SEO77" s="11">
        <f t="shared" si="206"/>
        <v>0</v>
      </c>
      <c r="SEP77" s="11">
        <f t="shared" si="206"/>
        <v>0</v>
      </c>
      <c r="SEQ77" s="11">
        <f t="shared" si="206"/>
        <v>0</v>
      </c>
      <c r="SER77" s="11">
        <f t="shared" si="206"/>
        <v>0</v>
      </c>
      <c r="SES77" s="11">
        <f t="shared" si="206"/>
        <v>0</v>
      </c>
      <c r="SET77" s="11">
        <f t="shared" si="206"/>
        <v>0</v>
      </c>
      <c r="SEU77" s="11">
        <f t="shared" si="206"/>
        <v>0</v>
      </c>
      <c r="SEV77" s="11">
        <f t="shared" si="206"/>
        <v>0</v>
      </c>
      <c r="SEW77" s="11">
        <f t="shared" si="206"/>
        <v>0</v>
      </c>
      <c r="SEX77" s="11">
        <f t="shared" si="206"/>
        <v>0</v>
      </c>
      <c r="SEY77" s="11">
        <f t="shared" si="206"/>
        <v>0</v>
      </c>
      <c r="SEZ77" s="11">
        <f t="shared" si="206"/>
        <v>0</v>
      </c>
      <c r="SFA77" s="11">
        <f t="shared" si="206"/>
        <v>0</v>
      </c>
      <c r="SFB77" s="11">
        <f t="shared" si="206"/>
        <v>0</v>
      </c>
      <c r="SFC77" s="11">
        <f t="shared" si="206"/>
        <v>0</v>
      </c>
      <c r="SFD77" s="11">
        <f t="shared" si="206"/>
        <v>0</v>
      </c>
      <c r="SFE77" s="11">
        <f t="shared" si="206"/>
        <v>0</v>
      </c>
      <c r="SFF77" s="11">
        <f t="shared" si="206"/>
        <v>0</v>
      </c>
      <c r="SFG77" s="11">
        <f t="shared" si="206"/>
        <v>0</v>
      </c>
      <c r="SFH77" s="11">
        <f t="shared" si="206"/>
        <v>0</v>
      </c>
      <c r="SFI77" s="11">
        <f t="shared" si="206"/>
        <v>0</v>
      </c>
      <c r="SFJ77" s="11">
        <f t="shared" si="206"/>
        <v>0</v>
      </c>
      <c r="SFK77" s="11">
        <f t="shared" si="206"/>
        <v>0</v>
      </c>
      <c r="SFL77" s="11">
        <f t="shared" si="206"/>
        <v>0</v>
      </c>
      <c r="SFM77" s="11">
        <f t="shared" si="206"/>
        <v>0</v>
      </c>
      <c r="SFN77" s="11">
        <f t="shared" si="206"/>
        <v>0</v>
      </c>
      <c r="SFO77" s="11">
        <f t="shared" si="206"/>
        <v>0</v>
      </c>
      <c r="SFP77" s="11">
        <f t="shared" si="206"/>
        <v>0</v>
      </c>
      <c r="SFQ77" s="11">
        <f t="shared" si="206"/>
        <v>0</v>
      </c>
      <c r="SFR77" s="11">
        <f t="shared" si="206"/>
        <v>0</v>
      </c>
      <c r="SFS77" s="11">
        <f t="shared" si="206"/>
        <v>0</v>
      </c>
      <c r="SFT77" s="11">
        <f t="shared" si="206"/>
        <v>0</v>
      </c>
      <c r="SFU77" s="11">
        <f t="shared" si="206"/>
        <v>0</v>
      </c>
      <c r="SFV77" s="11">
        <f t="shared" si="206"/>
        <v>0</v>
      </c>
      <c r="SFW77" s="11">
        <f t="shared" si="206"/>
        <v>0</v>
      </c>
      <c r="SFX77" s="11">
        <f t="shared" si="206"/>
        <v>0</v>
      </c>
      <c r="SFY77" s="11">
        <f t="shared" si="206"/>
        <v>0</v>
      </c>
      <c r="SFZ77" s="11">
        <f t="shared" si="206"/>
        <v>0</v>
      </c>
      <c r="SGA77" s="11">
        <f t="shared" si="206"/>
        <v>0</v>
      </c>
      <c r="SGB77" s="11">
        <f t="shared" si="206"/>
        <v>0</v>
      </c>
      <c r="SGC77" s="11">
        <f t="shared" si="206"/>
        <v>0</v>
      </c>
      <c r="SGD77" s="11">
        <f t="shared" si="206"/>
        <v>0</v>
      </c>
      <c r="SGE77" s="11">
        <f t="shared" ref="SGE77:SIP77" si="207">ROUND(SUM(SGE78:SGE85),3)</f>
        <v>0</v>
      </c>
      <c r="SGF77" s="11">
        <f t="shared" si="207"/>
        <v>0</v>
      </c>
      <c r="SGG77" s="11">
        <f t="shared" si="207"/>
        <v>0</v>
      </c>
      <c r="SGH77" s="11">
        <f t="shared" si="207"/>
        <v>0</v>
      </c>
      <c r="SGI77" s="11">
        <f t="shared" si="207"/>
        <v>0</v>
      </c>
      <c r="SGJ77" s="11">
        <f t="shared" si="207"/>
        <v>0</v>
      </c>
      <c r="SGK77" s="11">
        <f t="shared" si="207"/>
        <v>0</v>
      </c>
      <c r="SGL77" s="11">
        <f t="shared" si="207"/>
        <v>0</v>
      </c>
      <c r="SGM77" s="11">
        <f t="shared" si="207"/>
        <v>0</v>
      </c>
      <c r="SGN77" s="11">
        <f t="shared" si="207"/>
        <v>0</v>
      </c>
      <c r="SGO77" s="11">
        <f t="shared" si="207"/>
        <v>0</v>
      </c>
      <c r="SGP77" s="11">
        <f t="shared" si="207"/>
        <v>0</v>
      </c>
      <c r="SGQ77" s="11">
        <f t="shared" si="207"/>
        <v>0</v>
      </c>
      <c r="SGR77" s="11">
        <f t="shared" si="207"/>
        <v>0</v>
      </c>
      <c r="SGS77" s="11">
        <f t="shared" si="207"/>
        <v>0</v>
      </c>
      <c r="SGT77" s="11">
        <f t="shared" si="207"/>
        <v>0</v>
      </c>
      <c r="SGU77" s="11">
        <f t="shared" si="207"/>
        <v>0</v>
      </c>
      <c r="SGV77" s="11">
        <f t="shared" si="207"/>
        <v>0</v>
      </c>
      <c r="SGW77" s="11">
        <f t="shared" si="207"/>
        <v>0</v>
      </c>
      <c r="SGX77" s="11">
        <f t="shared" si="207"/>
        <v>0</v>
      </c>
      <c r="SGY77" s="11">
        <f t="shared" si="207"/>
        <v>0</v>
      </c>
      <c r="SGZ77" s="11">
        <f t="shared" si="207"/>
        <v>0</v>
      </c>
      <c r="SHA77" s="11">
        <f t="shared" si="207"/>
        <v>0</v>
      </c>
      <c r="SHB77" s="11">
        <f t="shared" si="207"/>
        <v>0</v>
      </c>
      <c r="SHC77" s="11">
        <f t="shared" si="207"/>
        <v>0</v>
      </c>
      <c r="SHD77" s="11">
        <f t="shared" si="207"/>
        <v>0</v>
      </c>
      <c r="SHE77" s="11">
        <f t="shared" si="207"/>
        <v>0</v>
      </c>
      <c r="SHF77" s="11">
        <f t="shared" si="207"/>
        <v>0</v>
      </c>
      <c r="SHG77" s="11">
        <f t="shared" si="207"/>
        <v>0</v>
      </c>
      <c r="SHH77" s="11">
        <f t="shared" si="207"/>
        <v>0</v>
      </c>
      <c r="SHI77" s="11">
        <f t="shared" si="207"/>
        <v>0</v>
      </c>
      <c r="SHJ77" s="11">
        <f t="shared" si="207"/>
        <v>0</v>
      </c>
      <c r="SHK77" s="11">
        <f t="shared" si="207"/>
        <v>0</v>
      </c>
      <c r="SHL77" s="11">
        <f t="shared" si="207"/>
        <v>0</v>
      </c>
      <c r="SHM77" s="11">
        <f t="shared" si="207"/>
        <v>0</v>
      </c>
      <c r="SHN77" s="11">
        <f t="shared" si="207"/>
        <v>0</v>
      </c>
      <c r="SHO77" s="11">
        <f t="shared" si="207"/>
        <v>0</v>
      </c>
      <c r="SHP77" s="11">
        <f t="shared" si="207"/>
        <v>0</v>
      </c>
      <c r="SHQ77" s="11">
        <f t="shared" si="207"/>
        <v>0</v>
      </c>
      <c r="SHR77" s="11">
        <f t="shared" si="207"/>
        <v>0</v>
      </c>
      <c r="SHS77" s="11">
        <f t="shared" si="207"/>
        <v>0</v>
      </c>
      <c r="SHT77" s="11">
        <f t="shared" si="207"/>
        <v>0</v>
      </c>
      <c r="SHU77" s="11">
        <f t="shared" si="207"/>
        <v>0</v>
      </c>
      <c r="SHV77" s="11">
        <f t="shared" si="207"/>
        <v>0</v>
      </c>
      <c r="SHW77" s="11">
        <f t="shared" si="207"/>
        <v>0</v>
      </c>
      <c r="SHX77" s="11">
        <f t="shared" si="207"/>
        <v>0</v>
      </c>
      <c r="SHY77" s="11">
        <f t="shared" si="207"/>
        <v>0</v>
      </c>
      <c r="SHZ77" s="11">
        <f t="shared" si="207"/>
        <v>0</v>
      </c>
      <c r="SIA77" s="11">
        <f t="shared" si="207"/>
        <v>0</v>
      </c>
      <c r="SIB77" s="11">
        <f t="shared" si="207"/>
        <v>0</v>
      </c>
      <c r="SIC77" s="11">
        <f t="shared" si="207"/>
        <v>0</v>
      </c>
      <c r="SID77" s="11">
        <f t="shared" si="207"/>
        <v>0</v>
      </c>
      <c r="SIE77" s="11">
        <f t="shared" si="207"/>
        <v>0</v>
      </c>
      <c r="SIF77" s="11">
        <f t="shared" si="207"/>
        <v>0</v>
      </c>
      <c r="SIG77" s="11">
        <f t="shared" si="207"/>
        <v>0</v>
      </c>
      <c r="SIH77" s="11">
        <f t="shared" si="207"/>
        <v>0</v>
      </c>
      <c r="SII77" s="11">
        <f t="shared" si="207"/>
        <v>0</v>
      </c>
      <c r="SIJ77" s="11">
        <f t="shared" si="207"/>
        <v>0</v>
      </c>
      <c r="SIK77" s="11">
        <f t="shared" si="207"/>
        <v>0</v>
      </c>
      <c r="SIL77" s="11">
        <f t="shared" si="207"/>
        <v>0</v>
      </c>
      <c r="SIM77" s="11">
        <f t="shared" si="207"/>
        <v>0</v>
      </c>
      <c r="SIN77" s="11">
        <f t="shared" si="207"/>
        <v>0</v>
      </c>
      <c r="SIO77" s="11">
        <f t="shared" si="207"/>
        <v>0</v>
      </c>
      <c r="SIP77" s="11">
        <f t="shared" si="207"/>
        <v>0</v>
      </c>
      <c r="SIQ77" s="11">
        <f t="shared" ref="SIQ77:SLB77" si="208">ROUND(SUM(SIQ78:SIQ85),3)</f>
        <v>0</v>
      </c>
      <c r="SIR77" s="11">
        <f t="shared" si="208"/>
        <v>0</v>
      </c>
      <c r="SIS77" s="11">
        <f t="shared" si="208"/>
        <v>0</v>
      </c>
      <c r="SIT77" s="11">
        <f t="shared" si="208"/>
        <v>0</v>
      </c>
      <c r="SIU77" s="11">
        <f t="shared" si="208"/>
        <v>0</v>
      </c>
      <c r="SIV77" s="11">
        <f t="shared" si="208"/>
        <v>0</v>
      </c>
      <c r="SIW77" s="11">
        <f t="shared" si="208"/>
        <v>0</v>
      </c>
      <c r="SIX77" s="11">
        <f t="shared" si="208"/>
        <v>0</v>
      </c>
      <c r="SIY77" s="11">
        <f t="shared" si="208"/>
        <v>0</v>
      </c>
      <c r="SIZ77" s="11">
        <f t="shared" si="208"/>
        <v>0</v>
      </c>
      <c r="SJA77" s="11">
        <f t="shared" si="208"/>
        <v>0</v>
      </c>
      <c r="SJB77" s="11">
        <f t="shared" si="208"/>
        <v>0</v>
      </c>
      <c r="SJC77" s="11">
        <f t="shared" si="208"/>
        <v>0</v>
      </c>
      <c r="SJD77" s="11">
        <f t="shared" si="208"/>
        <v>0</v>
      </c>
      <c r="SJE77" s="11">
        <f t="shared" si="208"/>
        <v>0</v>
      </c>
      <c r="SJF77" s="11">
        <f t="shared" si="208"/>
        <v>0</v>
      </c>
      <c r="SJG77" s="11">
        <f t="shared" si="208"/>
        <v>0</v>
      </c>
      <c r="SJH77" s="11">
        <f t="shared" si="208"/>
        <v>0</v>
      </c>
      <c r="SJI77" s="11">
        <f t="shared" si="208"/>
        <v>0</v>
      </c>
      <c r="SJJ77" s="11">
        <f t="shared" si="208"/>
        <v>0</v>
      </c>
      <c r="SJK77" s="11">
        <f t="shared" si="208"/>
        <v>0</v>
      </c>
      <c r="SJL77" s="11">
        <f t="shared" si="208"/>
        <v>0</v>
      </c>
      <c r="SJM77" s="11">
        <f t="shared" si="208"/>
        <v>0</v>
      </c>
      <c r="SJN77" s="11">
        <f t="shared" si="208"/>
        <v>0</v>
      </c>
      <c r="SJO77" s="11">
        <f t="shared" si="208"/>
        <v>0</v>
      </c>
      <c r="SJP77" s="11">
        <f t="shared" si="208"/>
        <v>0</v>
      </c>
      <c r="SJQ77" s="11">
        <f t="shared" si="208"/>
        <v>0</v>
      </c>
      <c r="SJR77" s="11">
        <f t="shared" si="208"/>
        <v>0</v>
      </c>
      <c r="SJS77" s="11">
        <f t="shared" si="208"/>
        <v>0</v>
      </c>
      <c r="SJT77" s="11">
        <f t="shared" si="208"/>
        <v>0</v>
      </c>
      <c r="SJU77" s="11">
        <f t="shared" si="208"/>
        <v>0</v>
      </c>
      <c r="SJV77" s="11">
        <f t="shared" si="208"/>
        <v>0</v>
      </c>
      <c r="SJW77" s="11">
        <f t="shared" si="208"/>
        <v>0</v>
      </c>
      <c r="SJX77" s="11">
        <f t="shared" si="208"/>
        <v>0</v>
      </c>
      <c r="SJY77" s="11">
        <f t="shared" si="208"/>
        <v>0</v>
      </c>
      <c r="SJZ77" s="11">
        <f t="shared" si="208"/>
        <v>0</v>
      </c>
      <c r="SKA77" s="11">
        <f t="shared" si="208"/>
        <v>0</v>
      </c>
      <c r="SKB77" s="11">
        <f t="shared" si="208"/>
        <v>0</v>
      </c>
      <c r="SKC77" s="11">
        <f t="shared" si="208"/>
        <v>0</v>
      </c>
      <c r="SKD77" s="11">
        <f t="shared" si="208"/>
        <v>0</v>
      </c>
      <c r="SKE77" s="11">
        <f t="shared" si="208"/>
        <v>0</v>
      </c>
      <c r="SKF77" s="11">
        <f t="shared" si="208"/>
        <v>0</v>
      </c>
      <c r="SKG77" s="11">
        <f t="shared" si="208"/>
        <v>0</v>
      </c>
      <c r="SKH77" s="11">
        <f t="shared" si="208"/>
        <v>0</v>
      </c>
      <c r="SKI77" s="11">
        <f t="shared" si="208"/>
        <v>0</v>
      </c>
      <c r="SKJ77" s="11">
        <f t="shared" si="208"/>
        <v>0</v>
      </c>
      <c r="SKK77" s="11">
        <f t="shared" si="208"/>
        <v>0</v>
      </c>
      <c r="SKL77" s="11">
        <f t="shared" si="208"/>
        <v>0</v>
      </c>
      <c r="SKM77" s="11">
        <f t="shared" si="208"/>
        <v>0</v>
      </c>
      <c r="SKN77" s="11">
        <f t="shared" si="208"/>
        <v>0</v>
      </c>
      <c r="SKO77" s="11">
        <f t="shared" si="208"/>
        <v>0</v>
      </c>
      <c r="SKP77" s="11">
        <f t="shared" si="208"/>
        <v>0</v>
      </c>
      <c r="SKQ77" s="11">
        <f t="shared" si="208"/>
        <v>0</v>
      </c>
      <c r="SKR77" s="11">
        <f t="shared" si="208"/>
        <v>0</v>
      </c>
      <c r="SKS77" s="11">
        <f t="shared" si="208"/>
        <v>0</v>
      </c>
      <c r="SKT77" s="11">
        <f t="shared" si="208"/>
        <v>0</v>
      </c>
      <c r="SKU77" s="11">
        <f t="shared" si="208"/>
        <v>0</v>
      </c>
      <c r="SKV77" s="11">
        <f t="shared" si="208"/>
        <v>0</v>
      </c>
      <c r="SKW77" s="11">
        <f t="shared" si="208"/>
        <v>0</v>
      </c>
      <c r="SKX77" s="11">
        <f t="shared" si="208"/>
        <v>0</v>
      </c>
      <c r="SKY77" s="11">
        <f t="shared" si="208"/>
        <v>0</v>
      </c>
      <c r="SKZ77" s="11">
        <f t="shared" si="208"/>
        <v>0</v>
      </c>
      <c r="SLA77" s="11">
        <f t="shared" si="208"/>
        <v>0</v>
      </c>
      <c r="SLB77" s="11">
        <f t="shared" si="208"/>
        <v>0</v>
      </c>
      <c r="SLC77" s="11">
        <f t="shared" ref="SLC77:SNN77" si="209">ROUND(SUM(SLC78:SLC85),3)</f>
        <v>0</v>
      </c>
      <c r="SLD77" s="11">
        <f t="shared" si="209"/>
        <v>0</v>
      </c>
      <c r="SLE77" s="11">
        <f t="shared" si="209"/>
        <v>0</v>
      </c>
      <c r="SLF77" s="11">
        <f t="shared" si="209"/>
        <v>0</v>
      </c>
      <c r="SLG77" s="11">
        <f t="shared" si="209"/>
        <v>0</v>
      </c>
      <c r="SLH77" s="11">
        <f t="shared" si="209"/>
        <v>0</v>
      </c>
      <c r="SLI77" s="11">
        <f t="shared" si="209"/>
        <v>0</v>
      </c>
      <c r="SLJ77" s="11">
        <f t="shared" si="209"/>
        <v>0</v>
      </c>
      <c r="SLK77" s="11">
        <f t="shared" si="209"/>
        <v>0</v>
      </c>
      <c r="SLL77" s="11">
        <f t="shared" si="209"/>
        <v>0</v>
      </c>
      <c r="SLM77" s="11">
        <f t="shared" si="209"/>
        <v>0</v>
      </c>
      <c r="SLN77" s="11">
        <f t="shared" si="209"/>
        <v>0</v>
      </c>
      <c r="SLO77" s="11">
        <f t="shared" si="209"/>
        <v>0</v>
      </c>
      <c r="SLP77" s="11">
        <f t="shared" si="209"/>
        <v>0</v>
      </c>
      <c r="SLQ77" s="11">
        <f t="shared" si="209"/>
        <v>0</v>
      </c>
      <c r="SLR77" s="11">
        <f t="shared" si="209"/>
        <v>0</v>
      </c>
      <c r="SLS77" s="11">
        <f t="shared" si="209"/>
        <v>0</v>
      </c>
      <c r="SLT77" s="11">
        <f t="shared" si="209"/>
        <v>0</v>
      </c>
      <c r="SLU77" s="11">
        <f t="shared" si="209"/>
        <v>0</v>
      </c>
      <c r="SLV77" s="11">
        <f t="shared" si="209"/>
        <v>0</v>
      </c>
      <c r="SLW77" s="11">
        <f t="shared" si="209"/>
        <v>0</v>
      </c>
      <c r="SLX77" s="11">
        <f t="shared" si="209"/>
        <v>0</v>
      </c>
      <c r="SLY77" s="11">
        <f t="shared" si="209"/>
        <v>0</v>
      </c>
      <c r="SLZ77" s="11">
        <f t="shared" si="209"/>
        <v>0</v>
      </c>
      <c r="SMA77" s="11">
        <f t="shared" si="209"/>
        <v>0</v>
      </c>
      <c r="SMB77" s="11">
        <f t="shared" si="209"/>
        <v>0</v>
      </c>
      <c r="SMC77" s="11">
        <f t="shared" si="209"/>
        <v>0</v>
      </c>
      <c r="SMD77" s="11">
        <f t="shared" si="209"/>
        <v>0</v>
      </c>
      <c r="SME77" s="11">
        <f t="shared" si="209"/>
        <v>0</v>
      </c>
      <c r="SMF77" s="11">
        <f t="shared" si="209"/>
        <v>0</v>
      </c>
      <c r="SMG77" s="11">
        <f t="shared" si="209"/>
        <v>0</v>
      </c>
      <c r="SMH77" s="11">
        <f t="shared" si="209"/>
        <v>0</v>
      </c>
      <c r="SMI77" s="11">
        <f t="shared" si="209"/>
        <v>0</v>
      </c>
      <c r="SMJ77" s="11">
        <f t="shared" si="209"/>
        <v>0</v>
      </c>
      <c r="SMK77" s="11">
        <f t="shared" si="209"/>
        <v>0</v>
      </c>
      <c r="SML77" s="11">
        <f t="shared" si="209"/>
        <v>0</v>
      </c>
      <c r="SMM77" s="11">
        <f t="shared" si="209"/>
        <v>0</v>
      </c>
      <c r="SMN77" s="11">
        <f t="shared" si="209"/>
        <v>0</v>
      </c>
      <c r="SMO77" s="11">
        <f t="shared" si="209"/>
        <v>0</v>
      </c>
      <c r="SMP77" s="11">
        <f t="shared" si="209"/>
        <v>0</v>
      </c>
      <c r="SMQ77" s="11">
        <f t="shared" si="209"/>
        <v>0</v>
      </c>
      <c r="SMR77" s="11">
        <f t="shared" si="209"/>
        <v>0</v>
      </c>
      <c r="SMS77" s="11">
        <f t="shared" si="209"/>
        <v>0</v>
      </c>
      <c r="SMT77" s="11">
        <f t="shared" si="209"/>
        <v>0</v>
      </c>
      <c r="SMU77" s="11">
        <f t="shared" si="209"/>
        <v>0</v>
      </c>
      <c r="SMV77" s="11">
        <f t="shared" si="209"/>
        <v>0</v>
      </c>
      <c r="SMW77" s="11">
        <f t="shared" si="209"/>
        <v>0</v>
      </c>
      <c r="SMX77" s="11">
        <f t="shared" si="209"/>
        <v>0</v>
      </c>
      <c r="SMY77" s="11">
        <f t="shared" si="209"/>
        <v>0</v>
      </c>
      <c r="SMZ77" s="11">
        <f t="shared" si="209"/>
        <v>0</v>
      </c>
      <c r="SNA77" s="11">
        <f t="shared" si="209"/>
        <v>0</v>
      </c>
      <c r="SNB77" s="11">
        <f t="shared" si="209"/>
        <v>0</v>
      </c>
      <c r="SNC77" s="11">
        <f t="shared" si="209"/>
        <v>0</v>
      </c>
      <c r="SND77" s="11">
        <f t="shared" si="209"/>
        <v>0</v>
      </c>
      <c r="SNE77" s="11">
        <f t="shared" si="209"/>
        <v>0</v>
      </c>
      <c r="SNF77" s="11">
        <f t="shared" si="209"/>
        <v>0</v>
      </c>
      <c r="SNG77" s="11">
        <f t="shared" si="209"/>
        <v>0</v>
      </c>
      <c r="SNH77" s="11">
        <f t="shared" si="209"/>
        <v>0</v>
      </c>
      <c r="SNI77" s="11">
        <f t="shared" si="209"/>
        <v>0</v>
      </c>
      <c r="SNJ77" s="11">
        <f t="shared" si="209"/>
        <v>0</v>
      </c>
      <c r="SNK77" s="11">
        <f t="shared" si="209"/>
        <v>0</v>
      </c>
      <c r="SNL77" s="11">
        <f t="shared" si="209"/>
        <v>0</v>
      </c>
      <c r="SNM77" s="11">
        <f t="shared" si="209"/>
        <v>0</v>
      </c>
      <c r="SNN77" s="11">
        <f t="shared" si="209"/>
        <v>0</v>
      </c>
      <c r="SNO77" s="11">
        <f t="shared" ref="SNO77:SPZ77" si="210">ROUND(SUM(SNO78:SNO85),3)</f>
        <v>0</v>
      </c>
      <c r="SNP77" s="11">
        <f t="shared" si="210"/>
        <v>0</v>
      </c>
      <c r="SNQ77" s="11">
        <f t="shared" si="210"/>
        <v>0</v>
      </c>
      <c r="SNR77" s="11">
        <f t="shared" si="210"/>
        <v>0</v>
      </c>
      <c r="SNS77" s="11">
        <f t="shared" si="210"/>
        <v>0</v>
      </c>
      <c r="SNT77" s="11">
        <f t="shared" si="210"/>
        <v>0</v>
      </c>
      <c r="SNU77" s="11">
        <f t="shared" si="210"/>
        <v>0</v>
      </c>
      <c r="SNV77" s="11">
        <f t="shared" si="210"/>
        <v>0</v>
      </c>
      <c r="SNW77" s="11">
        <f t="shared" si="210"/>
        <v>0</v>
      </c>
      <c r="SNX77" s="11">
        <f t="shared" si="210"/>
        <v>0</v>
      </c>
      <c r="SNY77" s="11">
        <f t="shared" si="210"/>
        <v>0</v>
      </c>
      <c r="SNZ77" s="11">
        <f t="shared" si="210"/>
        <v>0</v>
      </c>
      <c r="SOA77" s="11">
        <f t="shared" si="210"/>
        <v>0</v>
      </c>
      <c r="SOB77" s="11">
        <f t="shared" si="210"/>
        <v>0</v>
      </c>
      <c r="SOC77" s="11">
        <f t="shared" si="210"/>
        <v>0</v>
      </c>
      <c r="SOD77" s="11">
        <f t="shared" si="210"/>
        <v>0</v>
      </c>
      <c r="SOE77" s="11">
        <f t="shared" si="210"/>
        <v>0</v>
      </c>
      <c r="SOF77" s="11">
        <f t="shared" si="210"/>
        <v>0</v>
      </c>
      <c r="SOG77" s="11">
        <f t="shared" si="210"/>
        <v>0</v>
      </c>
      <c r="SOH77" s="11">
        <f t="shared" si="210"/>
        <v>0</v>
      </c>
      <c r="SOI77" s="11">
        <f t="shared" si="210"/>
        <v>0</v>
      </c>
      <c r="SOJ77" s="11">
        <f t="shared" si="210"/>
        <v>0</v>
      </c>
      <c r="SOK77" s="11">
        <f t="shared" si="210"/>
        <v>0</v>
      </c>
      <c r="SOL77" s="11">
        <f t="shared" si="210"/>
        <v>0</v>
      </c>
      <c r="SOM77" s="11">
        <f t="shared" si="210"/>
        <v>0</v>
      </c>
      <c r="SON77" s="11">
        <f t="shared" si="210"/>
        <v>0</v>
      </c>
      <c r="SOO77" s="11">
        <f t="shared" si="210"/>
        <v>0</v>
      </c>
      <c r="SOP77" s="11">
        <f t="shared" si="210"/>
        <v>0</v>
      </c>
      <c r="SOQ77" s="11">
        <f t="shared" si="210"/>
        <v>0</v>
      </c>
      <c r="SOR77" s="11">
        <f t="shared" si="210"/>
        <v>0</v>
      </c>
      <c r="SOS77" s="11">
        <f t="shared" si="210"/>
        <v>0</v>
      </c>
      <c r="SOT77" s="11">
        <f t="shared" si="210"/>
        <v>0</v>
      </c>
      <c r="SOU77" s="11">
        <f t="shared" si="210"/>
        <v>0</v>
      </c>
      <c r="SOV77" s="11">
        <f t="shared" si="210"/>
        <v>0</v>
      </c>
      <c r="SOW77" s="11">
        <f t="shared" si="210"/>
        <v>0</v>
      </c>
      <c r="SOX77" s="11">
        <f t="shared" si="210"/>
        <v>0</v>
      </c>
      <c r="SOY77" s="11">
        <f t="shared" si="210"/>
        <v>0</v>
      </c>
      <c r="SOZ77" s="11">
        <f t="shared" si="210"/>
        <v>0</v>
      </c>
      <c r="SPA77" s="11">
        <f t="shared" si="210"/>
        <v>0</v>
      </c>
      <c r="SPB77" s="11">
        <f t="shared" si="210"/>
        <v>0</v>
      </c>
      <c r="SPC77" s="11">
        <f t="shared" si="210"/>
        <v>0</v>
      </c>
      <c r="SPD77" s="11">
        <f t="shared" si="210"/>
        <v>0</v>
      </c>
      <c r="SPE77" s="11">
        <f t="shared" si="210"/>
        <v>0</v>
      </c>
      <c r="SPF77" s="11">
        <f t="shared" si="210"/>
        <v>0</v>
      </c>
      <c r="SPG77" s="11">
        <f t="shared" si="210"/>
        <v>0</v>
      </c>
      <c r="SPH77" s="11">
        <f t="shared" si="210"/>
        <v>0</v>
      </c>
      <c r="SPI77" s="11">
        <f t="shared" si="210"/>
        <v>0</v>
      </c>
      <c r="SPJ77" s="11">
        <f t="shared" si="210"/>
        <v>0</v>
      </c>
      <c r="SPK77" s="11">
        <f t="shared" si="210"/>
        <v>0</v>
      </c>
      <c r="SPL77" s="11">
        <f t="shared" si="210"/>
        <v>0</v>
      </c>
      <c r="SPM77" s="11">
        <f t="shared" si="210"/>
        <v>0</v>
      </c>
      <c r="SPN77" s="11">
        <f t="shared" si="210"/>
        <v>0</v>
      </c>
      <c r="SPO77" s="11">
        <f t="shared" si="210"/>
        <v>0</v>
      </c>
      <c r="SPP77" s="11">
        <f t="shared" si="210"/>
        <v>0</v>
      </c>
      <c r="SPQ77" s="11">
        <f t="shared" si="210"/>
        <v>0</v>
      </c>
      <c r="SPR77" s="11">
        <f t="shared" si="210"/>
        <v>0</v>
      </c>
      <c r="SPS77" s="11">
        <f t="shared" si="210"/>
        <v>0</v>
      </c>
      <c r="SPT77" s="11">
        <f t="shared" si="210"/>
        <v>0</v>
      </c>
      <c r="SPU77" s="11">
        <f t="shared" si="210"/>
        <v>0</v>
      </c>
      <c r="SPV77" s="11">
        <f t="shared" si="210"/>
        <v>0</v>
      </c>
      <c r="SPW77" s="11">
        <f t="shared" si="210"/>
        <v>0</v>
      </c>
      <c r="SPX77" s="11">
        <f t="shared" si="210"/>
        <v>0</v>
      </c>
      <c r="SPY77" s="11">
        <f t="shared" si="210"/>
        <v>0</v>
      </c>
      <c r="SPZ77" s="11">
        <f t="shared" si="210"/>
        <v>0</v>
      </c>
      <c r="SQA77" s="11">
        <f t="shared" ref="SQA77:SSL77" si="211">ROUND(SUM(SQA78:SQA85),3)</f>
        <v>0</v>
      </c>
      <c r="SQB77" s="11">
        <f t="shared" si="211"/>
        <v>0</v>
      </c>
      <c r="SQC77" s="11">
        <f t="shared" si="211"/>
        <v>0</v>
      </c>
      <c r="SQD77" s="11">
        <f t="shared" si="211"/>
        <v>0</v>
      </c>
      <c r="SQE77" s="11">
        <f t="shared" si="211"/>
        <v>0</v>
      </c>
      <c r="SQF77" s="11">
        <f t="shared" si="211"/>
        <v>0</v>
      </c>
      <c r="SQG77" s="11">
        <f t="shared" si="211"/>
        <v>0</v>
      </c>
      <c r="SQH77" s="11">
        <f t="shared" si="211"/>
        <v>0</v>
      </c>
      <c r="SQI77" s="11">
        <f t="shared" si="211"/>
        <v>0</v>
      </c>
      <c r="SQJ77" s="11">
        <f t="shared" si="211"/>
        <v>0</v>
      </c>
      <c r="SQK77" s="11">
        <f t="shared" si="211"/>
        <v>0</v>
      </c>
      <c r="SQL77" s="11">
        <f t="shared" si="211"/>
        <v>0</v>
      </c>
      <c r="SQM77" s="11">
        <f t="shared" si="211"/>
        <v>0</v>
      </c>
      <c r="SQN77" s="11">
        <f t="shared" si="211"/>
        <v>0</v>
      </c>
      <c r="SQO77" s="11">
        <f t="shared" si="211"/>
        <v>0</v>
      </c>
      <c r="SQP77" s="11">
        <f t="shared" si="211"/>
        <v>0</v>
      </c>
      <c r="SQQ77" s="11">
        <f t="shared" si="211"/>
        <v>0</v>
      </c>
      <c r="SQR77" s="11">
        <f t="shared" si="211"/>
        <v>0</v>
      </c>
      <c r="SQS77" s="11">
        <f t="shared" si="211"/>
        <v>0</v>
      </c>
      <c r="SQT77" s="11">
        <f t="shared" si="211"/>
        <v>0</v>
      </c>
      <c r="SQU77" s="11">
        <f t="shared" si="211"/>
        <v>0</v>
      </c>
      <c r="SQV77" s="11">
        <f t="shared" si="211"/>
        <v>0</v>
      </c>
      <c r="SQW77" s="11">
        <f t="shared" si="211"/>
        <v>0</v>
      </c>
      <c r="SQX77" s="11">
        <f t="shared" si="211"/>
        <v>0</v>
      </c>
      <c r="SQY77" s="11">
        <f t="shared" si="211"/>
        <v>0</v>
      </c>
      <c r="SQZ77" s="11">
        <f t="shared" si="211"/>
        <v>0</v>
      </c>
      <c r="SRA77" s="11">
        <f t="shared" si="211"/>
        <v>0</v>
      </c>
      <c r="SRB77" s="11">
        <f t="shared" si="211"/>
        <v>0</v>
      </c>
      <c r="SRC77" s="11">
        <f t="shared" si="211"/>
        <v>0</v>
      </c>
      <c r="SRD77" s="11">
        <f t="shared" si="211"/>
        <v>0</v>
      </c>
      <c r="SRE77" s="11">
        <f t="shared" si="211"/>
        <v>0</v>
      </c>
      <c r="SRF77" s="11">
        <f t="shared" si="211"/>
        <v>0</v>
      </c>
      <c r="SRG77" s="11">
        <f t="shared" si="211"/>
        <v>0</v>
      </c>
      <c r="SRH77" s="11">
        <f t="shared" si="211"/>
        <v>0</v>
      </c>
      <c r="SRI77" s="11">
        <f t="shared" si="211"/>
        <v>0</v>
      </c>
      <c r="SRJ77" s="11">
        <f t="shared" si="211"/>
        <v>0</v>
      </c>
      <c r="SRK77" s="11">
        <f t="shared" si="211"/>
        <v>0</v>
      </c>
      <c r="SRL77" s="11">
        <f t="shared" si="211"/>
        <v>0</v>
      </c>
      <c r="SRM77" s="11">
        <f t="shared" si="211"/>
        <v>0</v>
      </c>
      <c r="SRN77" s="11">
        <f t="shared" si="211"/>
        <v>0</v>
      </c>
      <c r="SRO77" s="11">
        <f t="shared" si="211"/>
        <v>0</v>
      </c>
      <c r="SRP77" s="11">
        <f t="shared" si="211"/>
        <v>0</v>
      </c>
      <c r="SRQ77" s="11">
        <f t="shared" si="211"/>
        <v>0</v>
      </c>
      <c r="SRR77" s="11">
        <f t="shared" si="211"/>
        <v>0</v>
      </c>
      <c r="SRS77" s="11">
        <f t="shared" si="211"/>
        <v>0</v>
      </c>
      <c r="SRT77" s="11">
        <f t="shared" si="211"/>
        <v>0</v>
      </c>
      <c r="SRU77" s="11">
        <f t="shared" si="211"/>
        <v>0</v>
      </c>
      <c r="SRV77" s="11">
        <f t="shared" si="211"/>
        <v>0</v>
      </c>
      <c r="SRW77" s="11">
        <f t="shared" si="211"/>
        <v>0</v>
      </c>
      <c r="SRX77" s="11">
        <f t="shared" si="211"/>
        <v>0</v>
      </c>
      <c r="SRY77" s="11">
        <f t="shared" si="211"/>
        <v>0</v>
      </c>
      <c r="SRZ77" s="11">
        <f t="shared" si="211"/>
        <v>0</v>
      </c>
      <c r="SSA77" s="11">
        <f t="shared" si="211"/>
        <v>0</v>
      </c>
      <c r="SSB77" s="11">
        <f t="shared" si="211"/>
        <v>0</v>
      </c>
      <c r="SSC77" s="11">
        <f t="shared" si="211"/>
        <v>0</v>
      </c>
      <c r="SSD77" s="11">
        <f t="shared" si="211"/>
        <v>0</v>
      </c>
      <c r="SSE77" s="11">
        <f t="shared" si="211"/>
        <v>0</v>
      </c>
      <c r="SSF77" s="11">
        <f t="shared" si="211"/>
        <v>0</v>
      </c>
      <c r="SSG77" s="11">
        <f t="shared" si="211"/>
        <v>0</v>
      </c>
      <c r="SSH77" s="11">
        <f t="shared" si="211"/>
        <v>0</v>
      </c>
      <c r="SSI77" s="11">
        <f t="shared" si="211"/>
        <v>0</v>
      </c>
      <c r="SSJ77" s="11">
        <f t="shared" si="211"/>
        <v>0</v>
      </c>
      <c r="SSK77" s="11">
        <f t="shared" si="211"/>
        <v>0</v>
      </c>
      <c r="SSL77" s="11">
        <f t="shared" si="211"/>
        <v>0</v>
      </c>
      <c r="SSM77" s="11">
        <f t="shared" ref="SSM77:SUX77" si="212">ROUND(SUM(SSM78:SSM85),3)</f>
        <v>0</v>
      </c>
      <c r="SSN77" s="11">
        <f t="shared" si="212"/>
        <v>0</v>
      </c>
      <c r="SSO77" s="11">
        <f t="shared" si="212"/>
        <v>0</v>
      </c>
      <c r="SSP77" s="11">
        <f t="shared" si="212"/>
        <v>0</v>
      </c>
      <c r="SSQ77" s="11">
        <f t="shared" si="212"/>
        <v>0</v>
      </c>
      <c r="SSR77" s="11">
        <f t="shared" si="212"/>
        <v>0</v>
      </c>
      <c r="SSS77" s="11">
        <f t="shared" si="212"/>
        <v>0</v>
      </c>
      <c r="SST77" s="11">
        <f t="shared" si="212"/>
        <v>0</v>
      </c>
      <c r="SSU77" s="11">
        <f t="shared" si="212"/>
        <v>0</v>
      </c>
      <c r="SSV77" s="11">
        <f t="shared" si="212"/>
        <v>0</v>
      </c>
      <c r="SSW77" s="11">
        <f t="shared" si="212"/>
        <v>0</v>
      </c>
      <c r="SSX77" s="11">
        <f t="shared" si="212"/>
        <v>0</v>
      </c>
      <c r="SSY77" s="11">
        <f t="shared" si="212"/>
        <v>0</v>
      </c>
      <c r="SSZ77" s="11">
        <f t="shared" si="212"/>
        <v>0</v>
      </c>
      <c r="STA77" s="11">
        <f t="shared" si="212"/>
        <v>0</v>
      </c>
      <c r="STB77" s="11">
        <f t="shared" si="212"/>
        <v>0</v>
      </c>
      <c r="STC77" s="11">
        <f t="shared" si="212"/>
        <v>0</v>
      </c>
      <c r="STD77" s="11">
        <f t="shared" si="212"/>
        <v>0</v>
      </c>
      <c r="STE77" s="11">
        <f t="shared" si="212"/>
        <v>0</v>
      </c>
      <c r="STF77" s="11">
        <f t="shared" si="212"/>
        <v>0</v>
      </c>
      <c r="STG77" s="11">
        <f t="shared" si="212"/>
        <v>0</v>
      </c>
      <c r="STH77" s="11">
        <f t="shared" si="212"/>
        <v>0</v>
      </c>
      <c r="STI77" s="11">
        <f t="shared" si="212"/>
        <v>0</v>
      </c>
      <c r="STJ77" s="11">
        <f t="shared" si="212"/>
        <v>0</v>
      </c>
      <c r="STK77" s="11">
        <f t="shared" si="212"/>
        <v>0</v>
      </c>
      <c r="STL77" s="11">
        <f t="shared" si="212"/>
        <v>0</v>
      </c>
      <c r="STM77" s="11">
        <f t="shared" si="212"/>
        <v>0</v>
      </c>
      <c r="STN77" s="11">
        <f t="shared" si="212"/>
        <v>0</v>
      </c>
      <c r="STO77" s="11">
        <f t="shared" si="212"/>
        <v>0</v>
      </c>
      <c r="STP77" s="11">
        <f t="shared" si="212"/>
        <v>0</v>
      </c>
      <c r="STQ77" s="11">
        <f t="shared" si="212"/>
        <v>0</v>
      </c>
      <c r="STR77" s="11">
        <f t="shared" si="212"/>
        <v>0</v>
      </c>
      <c r="STS77" s="11">
        <f t="shared" si="212"/>
        <v>0</v>
      </c>
      <c r="STT77" s="11">
        <f t="shared" si="212"/>
        <v>0</v>
      </c>
      <c r="STU77" s="11">
        <f t="shared" si="212"/>
        <v>0</v>
      </c>
      <c r="STV77" s="11">
        <f t="shared" si="212"/>
        <v>0</v>
      </c>
      <c r="STW77" s="11">
        <f t="shared" si="212"/>
        <v>0</v>
      </c>
      <c r="STX77" s="11">
        <f t="shared" si="212"/>
        <v>0</v>
      </c>
      <c r="STY77" s="11">
        <f t="shared" si="212"/>
        <v>0</v>
      </c>
      <c r="STZ77" s="11">
        <f t="shared" si="212"/>
        <v>0</v>
      </c>
      <c r="SUA77" s="11">
        <f t="shared" si="212"/>
        <v>0</v>
      </c>
      <c r="SUB77" s="11">
        <f t="shared" si="212"/>
        <v>0</v>
      </c>
      <c r="SUC77" s="11">
        <f t="shared" si="212"/>
        <v>0</v>
      </c>
      <c r="SUD77" s="11">
        <f t="shared" si="212"/>
        <v>0</v>
      </c>
      <c r="SUE77" s="11">
        <f t="shared" si="212"/>
        <v>0</v>
      </c>
      <c r="SUF77" s="11">
        <f t="shared" si="212"/>
        <v>0</v>
      </c>
      <c r="SUG77" s="11">
        <f t="shared" si="212"/>
        <v>0</v>
      </c>
      <c r="SUH77" s="11">
        <f t="shared" si="212"/>
        <v>0</v>
      </c>
      <c r="SUI77" s="11">
        <f t="shared" si="212"/>
        <v>0</v>
      </c>
      <c r="SUJ77" s="11">
        <f t="shared" si="212"/>
        <v>0</v>
      </c>
      <c r="SUK77" s="11">
        <f t="shared" si="212"/>
        <v>0</v>
      </c>
      <c r="SUL77" s="11">
        <f t="shared" si="212"/>
        <v>0</v>
      </c>
      <c r="SUM77" s="11">
        <f t="shared" si="212"/>
        <v>0</v>
      </c>
      <c r="SUN77" s="11">
        <f t="shared" si="212"/>
        <v>0</v>
      </c>
      <c r="SUO77" s="11">
        <f t="shared" si="212"/>
        <v>0</v>
      </c>
      <c r="SUP77" s="11">
        <f t="shared" si="212"/>
        <v>0</v>
      </c>
      <c r="SUQ77" s="11">
        <f t="shared" si="212"/>
        <v>0</v>
      </c>
      <c r="SUR77" s="11">
        <f t="shared" si="212"/>
        <v>0</v>
      </c>
      <c r="SUS77" s="11">
        <f t="shared" si="212"/>
        <v>0</v>
      </c>
      <c r="SUT77" s="11">
        <f t="shared" si="212"/>
        <v>0</v>
      </c>
      <c r="SUU77" s="11">
        <f t="shared" si="212"/>
        <v>0</v>
      </c>
      <c r="SUV77" s="11">
        <f t="shared" si="212"/>
        <v>0</v>
      </c>
      <c r="SUW77" s="11">
        <f t="shared" si="212"/>
        <v>0</v>
      </c>
      <c r="SUX77" s="11">
        <f t="shared" si="212"/>
        <v>0</v>
      </c>
      <c r="SUY77" s="11">
        <f t="shared" ref="SUY77:SXJ77" si="213">ROUND(SUM(SUY78:SUY85),3)</f>
        <v>0</v>
      </c>
      <c r="SUZ77" s="11">
        <f t="shared" si="213"/>
        <v>0</v>
      </c>
      <c r="SVA77" s="11">
        <f t="shared" si="213"/>
        <v>0</v>
      </c>
      <c r="SVB77" s="11">
        <f t="shared" si="213"/>
        <v>0</v>
      </c>
      <c r="SVC77" s="11">
        <f t="shared" si="213"/>
        <v>0</v>
      </c>
      <c r="SVD77" s="11">
        <f t="shared" si="213"/>
        <v>0</v>
      </c>
      <c r="SVE77" s="11">
        <f t="shared" si="213"/>
        <v>0</v>
      </c>
      <c r="SVF77" s="11">
        <f t="shared" si="213"/>
        <v>0</v>
      </c>
      <c r="SVG77" s="11">
        <f t="shared" si="213"/>
        <v>0</v>
      </c>
      <c r="SVH77" s="11">
        <f t="shared" si="213"/>
        <v>0</v>
      </c>
      <c r="SVI77" s="11">
        <f t="shared" si="213"/>
        <v>0</v>
      </c>
      <c r="SVJ77" s="11">
        <f t="shared" si="213"/>
        <v>0</v>
      </c>
      <c r="SVK77" s="11">
        <f t="shared" si="213"/>
        <v>0</v>
      </c>
      <c r="SVL77" s="11">
        <f t="shared" si="213"/>
        <v>0</v>
      </c>
      <c r="SVM77" s="11">
        <f t="shared" si="213"/>
        <v>0</v>
      </c>
      <c r="SVN77" s="11">
        <f t="shared" si="213"/>
        <v>0</v>
      </c>
      <c r="SVO77" s="11">
        <f t="shared" si="213"/>
        <v>0</v>
      </c>
      <c r="SVP77" s="11">
        <f t="shared" si="213"/>
        <v>0</v>
      </c>
      <c r="SVQ77" s="11">
        <f t="shared" si="213"/>
        <v>0</v>
      </c>
      <c r="SVR77" s="11">
        <f t="shared" si="213"/>
        <v>0</v>
      </c>
      <c r="SVS77" s="11">
        <f t="shared" si="213"/>
        <v>0</v>
      </c>
      <c r="SVT77" s="11">
        <f t="shared" si="213"/>
        <v>0</v>
      </c>
      <c r="SVU77" s="11">
        <f t="shared" si="213"/>
        <v>0</v>
      </c>
      <c r="SVV77" s="11">
        <f t="shared" si="213"/>
        <v>0</v>
      </c>
      <c r="SVW77" s="11">
        <f t="shared" si="213"/>
        <v>0</v>
      </c>
      <c r="SVX77" s="11">
        <f t="shared" si="213"/>
        <v>0</v>
      </c>
      <c r="SVY77" s="11">
        <f t="shared" si="213"/>
        <v>0</v>
      </c>
      <c r="SVZ77" s="11">
        <f t="shared" si="213"/>
        <v>0</v>
      </c>
      <c r="SWA77" s="11">
        <f t="shared" si="213"/>
        <v>0</v>
      </c>
      <c r="SWB77" s="11">
        <f t="shared" si="213"/>
        <v>0</v>
      </c>
      <c r="SWC77" s="11">
        <f t="shared" si="213"/>
        <v>0</v>
      </c>
      <c r="SWD77" s="11">
        <f t="shared" si="213"/>
        <v>0</v>
      </c>
      <c r="SWE77" s="11">
        <f t="shared" si="213"/>
        <v>0</v>
      </c>
      <c r="SWF77" s="11">
        <f t="shared" si="213"/>
        <v>0</v>
      </c>
      <c r="SWG77" s="11">
        <f t="shared" si="213"/>
        <v>0</v>
      </c>
      <c r="SWH77" s="11">
        <f t="shared" si="213"/>
        <v>0</v>
      </c>
      <c r="SWI77" s="11">
        <f t="shared" si="213"/>
        <v>0</v>
      </c>
      <c r="SWJ77" s="11">
        <f t="shared" si="213"/>
        <v>0</v>
      </c>
      <c r="SWK77" s="11">
        <f t="shared" si="213"/>
        <v>0</v>
      </c>
      <c r="SWL77" s="11">
        <f t="shared" si="213"/>
        <v>0</v>
      </c>
      <c r="SWM77" s="11">
        <f t="shared" si="213"/>
        <v>0</v>
      </c>
      <c r="SWN77" s="11">
        <f t="shared" si="213"/>
        <v>0</v>
      </c>
      <c r="SWO77" s="11">
        <f t="shared" si="213"/>
        <v>0</v>
      </c>
      <c r="SWP77" s="11">
        <f t="shared" si="213"/>
        <v>0</v>
      </c>
      <c r="SWQ77" s="11">
        <f t="shared" si="213"/>
        <v>0</v>
      </c>
      <c r="SWR77" s="11">
        <f t="shared" si="213"/>
        <v>0</v>
      </c>
      <c r="SWS77" s="11">
        <f t="shared" si="213"/>
        <v>0</v>
      </c>
      <c r="SWT77" s="11">
        <f t="shared" si="213"/>
        <v>0</v>
      </c>
      <c r="SWU77" s="11">
        <f t="shared" si="213"/>
        <v>0</v>
      </c>
      <c r="SWV77" s="11">
        <f t="shared" si="213"/>
        <v>0</v>
      </c>
      <c r="SWW77" s="11">
        <f t="shared" si="213"/>
        <v>0</v>
      </c>
      <c r="SWX77" s="11">
        <f t="shared" si="213"/>
        <v>0</v>
      </c>
      <c r="SWY77" s="11">
        <f t="shared" si="213"/>
        <v>0</v>
      </c>
      <c r="SWZ77" s="11">
        <f t="shared" si="213"/>
        <v>0</v>
      </c>
      <c r="SXA77" s="11">
        <f t="shared" si="213"/>
        <v>0</v>
      </c>
      <c r="SXB77" s="11">
        <f t="shared" si="213"/>
        <v>0</v>
      </c>
      <c r="SXC77" s="11">
        <f t="shared" si="213"/>
        <v>0</v>
      </c>
      <c r="SXD77" s="11">
        <f t="shared" si="213"/>
        <v>0</v>
      </c>
      <c r="SXE77" s="11">
        <f t="shared" si="213"/>
        <v>0</v>
      </c>
      <c r="SXF77" s="11">
        <f t="shared" si="213"/>
        <v>0</v>
      </c>
      <c r="SXG77" s="11">
        <f t="shared" si="213"/>
        <v>0</v>
      </c>
      <c r="SXH77" s="11">
        <f t="shared" si="213"/>
        <v>0</v>
      </c>
      <c r="SXI77" s="11">
        <f t="shared" si="213"/>
        <v>0</v>
      </c>
      <c r="SXJ77" s="11">
        <f t="shared" si="213"/>
        <v>0</v>
      </c>
      <c r="SXK77" s="11">
        <f t="shared" ref="SXK77:SZV77" si="214">ROUND(SUM(SXK78:SXK85),3)</f>
        <v>0</v>
      </c>
      <c r="SXL77" s="11">
        <f t="shared" si="214"/>
        <v>0</v>
      </c>
      <c r="SXM77" s="11">
        <f t="shared" si="214"/>
        <v>0</v>
      </c>
      <c r="SXN77" s="11">
        <f t="shared" si="214"/>
        <v>0</v>
      </c>
      <c r="SXO77" s="11">
        <f t="shared" si="214"/>
        <v>0</v>
      </c>
      <c r="SXP77" s="11">
        <f t="shared" si="214"/>
        <v>0</v>
      </c>
      <c r="SXQ77" s="11">
        <f t="shared" si="214"/>
        <v>0</v>
      </c>
      <c r="SXR77" s="11">
        <f t="shared" si="214"/>
        <v>0</v>
      </c>
      <c r="SXS77" s="11">
        <f t="shared" si="214"/>
        <v>0</v>
      </c>
      <c r="SXT77" s="11">
        <f t="shared" si="214"/>
        <v>0</v>
      </c>
      <c r="SXU77" s="11">
        <f t="shared" si="214"/>
        <v>0</v>
      </c>
      <c r="SXV77" s="11">
        <f t="shared" si="214"/>
        <v>0</v>
      </c>
      <c r="SXW77" s="11">
        <f t="shared" si="214"/>
        <v>0</v>
      </c>
      <c r="SXX77" s="11">
        <f t="shared" si="214"/>
        <v>0</v>
      </c>
      <c r="SXY77" s="11">
        <f t="shared" si="214"/>
        <v>0</v>
      </c>
      <c r="SXZ77" s="11">
        <f t="shared" si="214"/>
        <v>0</v>
      </c>
      <c r="SYA77" s="11">
        <f t="shared" si="214"/>
        <v>0</v>
      </c>
      <c r="SYB77" s="11">
        <f t="shared" si="214"/>
        <v>0</v>
      </c>
      <c r="SYC77" s="11">
        <f t="shared" si="214"/>
        <v>0</v>
      </c>
      <c r="SYD77" s="11">
        <f t="shared" si="214"/>
        <v>0</v>
      </c>
      <c r="SYE77" s="11">
        <f t="shared" si="214"/>
        <v>0</v>
      </c>
      <c r="SYF77" s="11">
        <f t="shared" si="214"/>
        <v>0</v>
      </c>
      <c r="SYG77" s="11">
        <f t="shared" si="214"/>
        <v>0</v>
      </c>
      <c r="SYH77" s="11">
        <f t="shared" si="214"/>
        <v>0</v>
      </c>
      <c r="SYI77" s="11">
        <f t="shared" si="214"/>
        <v>0</v>
      </c>
      <c r="SYJ77" s="11">
        <f t="shared" si="214"/>
        <v>0</v>
      </c>
      <c r="SYK77" s="11">
        <f t="shared" si="214"/>
        <v>0</v>
      </c>
      <c r="SYL77" s="11">
        <f t="shared" si="214"/>
        <v>0</v>
      </c>
      <c r="SYM77" s="11">
        <f t="shared" si="214"/>
        <v>0</v>
      </c>
      <c r="SYN77" s="11">
        <f t="shared" si="214"/>
        <v>0</v>
      </c>
      <c r="SYO77" s="11">
        <f t="shared" si="214"/>
        <v>0</v>
      </c>
      <c r="SYP77" s="11">
        <f t="shared" si="214"/>
        <v>0</v>
      </c>
      <c r="SYQ77" s="11">
        <f t="shared" si="214"/>
        <v>0</v>
      </c>
      <c r="SYR77" s="11">
        <f t="shared" si="214"/>
        <v>0</v>
      </c>
      <c r="SYS77" s="11">
        <f t="shared" si="214"/>
        <v>0</v>
      </c>
      <c r="SYT77" s="11">
        <f t="shared" si="214"/>
        <v>0</v>
      </c>
      <c r="SYU77" s="11">
        <f t="shared" si="214"/>
        <v>0</v>
      </c>
      <c r="SYV77" s="11">
        <f t="shared" si="214"/>
        <v>0</v>
      </c>
      <c r="SYW77" s="11">
        <f t="shared" si="214"/>
        <v>0</v>
      </c>
      <c r="SYX77" s="11">
        <f t="shared" si="214"/>
        <v>0</v>
      </c>
      <c r="SYY77" s="11">
        <f t="shared" si="214"/>
        <v>0</v>
      </c>
      <c r="SYZ77" s="11">
        <f t="shared" si="214"/>
        <v>0</v>
      </c>
      <c r="SZA77" s="11">
        <f t="shared" si="214"/>
        <v>0</v>
      </c>
      <c r="SZB77" s="11">
        <f t="shared" si="214"/>
        <v>0</v>
      </c>
      <c r="SZC77" s="11">
        <f t="shared" si="214"/>
        <v>0</v>
      </c>
      <c r="SZD77" s="11">
        <f t="shared" si="214"/>
        <v>0</v>
      </c>
      <c r="SZE77" s="11">
        <f t="shared" si="214"/>
        <v>0</v>
      </c>
      <c r="SZF77" s="11">
        <f t="shared" si="214"/>
        <v>0</v>
      </c>
      <c r="SZG77" s="11">
        <f t="shared" si="214"/>
        <v>0</v>
      </c>
      <c r="SZH77" s="11">
        <f t="shared" si="214"/>
        <v>0</v>
      </c>
      <c r="SZI77" s="11">
        <f t="shared" si="214"/>
        <v>0</v>
      </c>
      <c r="SZJ77" s="11">
        <f t="shared" si="214"/>
        <v>0</v>
      </c>
      <c r="SZK77" s="11">
        <f t="shared" si="214"/>
        <v>0</v>
      </c>
      <c r="SZL77" s="11">
        <f t="shared" si="214"/>
        <v>0</v>
      </c>
      <c r="SZM77" s="11">
        <f t="shared" si="214"/>
        <v>0</v>
      </c>
      <c r="SZN77" s="11">
        <f t="shared" si="214"/>
        <v>0</v>
      </c>
      <c r="SZO77" s="11">
        <f t="shared" si="214"/>
        <v>0</v>
      </c>
      <c r="SZP77" s="11">
        <f t="shared" si="214"/>
        <v>0</v>
      </c>
      <c r="SZQ77" s="11">
        <f t="shared" si="214"/>
        <v>0</v>
      </c>
      <c r="SZR77" s="11">
        <f t="shared" si="214"/>
        <v>0</v>
      </c>
      <c r="SZS77" s="11">
        <f t="shared" si="214"/>
        <v>0</v>
      </c>
      <c r="SZT77" s="11">
        <f t="shared" si="214"/>
        <v>0</v>
      </c>
      <c r="SZU77" s="11">
        <f t="shared" si="214"/>
        <v>0</v>
      </c>
      <c r="SZV77" s="11">
        <f t="shared" si="214"/>
        <v>0</v>
      </c>
      <c r="SZW77" s="11">
        <f t="shared" ref="SZW77:TCH77" si="215">ROUND(SUM(SZW78:SZW85),3)</f>
        <v>0</v>
      </c>
      <c r="SZX77" s="11">
        <f t="shared" si="215"/>
        <v>0</v>
      </c>
      <c r="SZY77" s="11">
        <f t="shared" si="215"/>
        <v>0</v>
      </c>
      <c r="SZZ77" s="11">
        <f t="shared" si="215"/>
        <v>0</v>
      </c>
      <c r="TAA77" s="11">
        <f t="shared" si="215"/>
        <v>0</v>
      </c>
      <c r="TAB77" s="11">
        <f t="shared" si="215"/>
        <v>0</v>
      </c>
      <c r="TAC77" s="11">
        <f t="shared" si="215"/>
        <v>0</v>
      </c>
      <c r="TAD77" s="11">
        <f t="shared" si="215"/>
        <v>0</v>
      </c>
      <c r="TAE77" s="11">
        <f t="shared" si="215"/>
        <v>0</v>
      </c>
      <c r="TAF77" s="11">
        <f t="shared" si="215"/>
        <v>0</v>
      </c>
      <c r="TAG77" s="11">
        <f t="shared" si="215"/>
        <v>0</v>
      </c>
      <c r="TAH77" s="11">
        <f t="shared" si="215"/>
        <v>0</v>
      </c>
      <c r="TAI77" s="11">
        <f t="shared" si="215"/>
        <v>0</v>
      </c>
      <c r="TAJ77" s="11">
        <f t="shared" si="215"/>
        <v>0</v>
      </c>
      <c r="TAK77" s="11">
        <f t="shared" si="215"/>
        <v>0</v>
      </c>
      <c r="TAL77" s="11">
        <f t="shared" si="215"/>
        <v>0</v>
      </c>
      <c r="TAM77" s="11">
        <f t="shared" si="215"/>
        <v>0</v>
      </c>
      <c r="TAN77" s="11">
        <f t="shared" si="215"/>
        <v>0</v>
      </c>
      <c r="TAO77" s="11">
        <f t="shared" si="215"/>
        <v>0</v>
      </c>
      <c r="TAP77" s="11">
        <f t="shared" si="215"/>
        <v>0</v>
      </c>
      <c r="TAQ77" s="11">
        <f t="shared" si="215"/>
        <v>0</v>
      </c>
      <c r="TAR77" s="11">
        <f t="shared" si="215"/>
        <v>0</v>
      </c>
      <c r="TAS77" s="11">
        <f t="shared" si="215"/>
        <v>0</v>
      </c>
      <c r="TAT77" s="11">
        <f t="shared" si="215"/>
        <v>0</v>
      </c>
      <c r="TAU77" s="11">
        <f t="shared" si="215"/>
        <v>0</v>
      </c>
      <c r="TAV77" s="11">
        <f t="shared" si="215"/>
        <v>0</v>
      </c>
      <c r="TAW77" s="11">
        <f t="shared" si="215"/>
        <v>0</v>
      </c>
      <c r="TAX77" s="11">
        <f t="shared" si="215"/>
        <v>0</v>
      </c>
      <c r="TAY77" s="11">
        <f t="shared" si="215"/>
        <v>0</v>
      </c>
      <c r="TAZ77" s="11">
        <f t="shared" si="215"/>
        <v>0</v>
      </c>
      <c r="TBA77" s="11">
        <f t="shared" si="215"/>
        <v>0</v>
      </c>
      <c r="TBB77" s="11">
        <f t="shared" si="215"/>
        <v>0</v>
      </c>
      <c r="TBC77" s="11">
        <f t="shared" si="215"/>
        <v>0</v>
      </c>
      <c r="TBD77" s="11">
        <f t="shared" si="215"/>
        <v>0</v>
      </c>
      <c r="TBE77" s="11">
        <f t="shared" si="215"/>
        <v>0</v>
      </c>
      <c r="TBF77" s="11">
        <f t="shared" si="215"/>
        <v>0</v>
      </c>
      <c r="TBG77" s="11">
        <f t="shared" si="215"/>
        <v>0</v>
      </c>
      <c r="TBH77" s="11">
        <f t="shared" si="215"/>
        <v>0</v>
      </c>
      <c r="TBI77" s="11">
        <f t="shared" si="215"/>
        <v>0</v>
      </c>
      <c r="TBJ77" s="11">
        <f t="shared" si="215"/>
        <v>0</v>
      </c>
      <c r="TBK77" s="11">
        <f t="shared" si="215"/>
        <v>0</v>
      </c>
      <c r="TBL77" s="11">
        <f t="shared" si="215"/>
        <v>0</v>
      </c>
      <c r="TBM77" s="11">
        <f t="shared" si="215"/>
        <v>0</v>
      </c>
      <c r="TBN77" s="11">
        <f t="shared" si="215"/>
        <v>0</v>
      </c>
      <c r="TBO77" s="11">
        <f t="shared" si="215"/>
        <v>0</v>
      </c>
      <c r="TBP77" s="11">
        <f t="shared" si="215"/>
        <v>0</v>
      </c>
      <c r="TBQ77" s="11">
        <f t="shared" si="215"/>
        <v>0</v>
      </c>
      <c r="TBR77" s="11">
        <f t="shared" si="215"/>
        <v>0</v>
      </c>
      <c r="TBS77" s="11">
        <f t="shared" si="215"/>
        <v>0</v>
      </c>
      <c r="TBT77" s="11">
        <f t="shared" si="215"/>
        <v>0</v>
      </c>
      <c r="TBU77" s="11">
        <f t="shared" si="215"/>
        <v>0</v>
      </c>
      <c r="TBV77" s="11">
        <f t="shared" si="215"/>
        <v>0</v>
      </c>
      <c r="TBW77" s="11">
        <f t="shared" si="215"/>
        <v>0</v>
      </c>
      <c r="TBX77" s="11">
        <f t="shared" si="215"/>
        <v>0</v>
      </c>
      <c r="TBY77" s="11">
        <f t="shared" si="215"/>
        <v>0</v>
      </c>
      <c r="TBZ77" s="11">
        <f t="shared" si="215"/>
        <v>0</v>
      </c>
      <c r="TCA77" s="11">
        <f t="shared" si="215"/>
        <v>0</v>
      </c>
      <c r="TCB77" s="11">
        <f t="shared" si="215"/>
        <v>0</v>
      </c>
      <c r="TCC77" s="11">
        <f t="shared" si="215"/>
        <v>0</v>
      </c>
      <c r="TCD77" s="11">
        <f t="shared" si="215"/>
        <v>0</v>
      </c>
      <c r="TCE77" s="11">
        <f t="shared" si="215"/>
        <v>0</v>
      </c>
      <c r="TCF77" s="11">
        <f t="shared" si="215"/>
        <v>0</v>
      </c>
      <c r="TCG77" s="11">
        <f t="shared" si="215"/>
        <v>0</v>
      </c>
      <c r="TCH77" s="11">
        <f t="shared" si="215"/>
        <v>0</v>
      </c>
      <c r="TCI77" s="11">
        <f t="shared" ref="TCI77:TET77" si="216">ROUND(SUM(TCI78:TCI85),3)</f>
        <v>0</v>
      </c>
      <c r="TCJ77" s="11">
        <f t="shared" si="216"/>
        <v>0</v>
      </c>
      <c r="TCK77" s="11">
        <f t="shared" si="216"/>
        <v>0</v>
      </c>
      <c r="TCL77" s="11">
        <f t="shared" si="216"/>
        <v>0</v>
      </c>
      <c r="TCM77" s="11">
        <f t="shared" si="216"/>
        <v>0</v>
      </c>
      <c r="TCN77" s="11">
        <f t="shared" si="216"/>
        <v>0</v>
      </c>
      <c r="TCO77" s="11">
        <f t="shared" si="216"/>
        <v>0</v>
      </c>
      <c r="TCP77" s="11">
        <f t="shared" si="216"/>
        <v>0</v>
      </c>
      <c r="TCQ77" s="11">
        <f t="shared" si="216"/>
        <v>0</v>
      </c>
      <c r="TCR77" s="11">
        <f t="shared" si="216"/>
        <v>0</v>
      </c>
      <c r="TCS77" s="11">
        <f t="shared" si="216"/>
        <v>0</v>
      </c>
      <c r="TCT77" s="11">
        <f t="shared" si="216"/>
        <v>0</v>
      </c>
      <c r="TCU77" s="11">
        <f t="shared" si="216"/>
        <v>0</v>
      </c>
      <c r="TCV77" s="11">
        <f t="shared" si="216"/>
        <v>0</v>
      </c>
      <c r="TCW77" s="11">
        <f t="shared" si="216"/>
        <v>0</v>
      </c>
      <c r="TCX77" s="11">
        <f t="shared" si="216"/>
        <v>0</v>
      </c>
      <c r="TCY77" s="11">
        <f t="shared" si="216"/>
        <v>0</v>
      </c>
      <c r="TCZ77" s="11">
        <f t="shared" si="216"/>
        <v>0</v>
      </c>
      <c r="TDA77" s="11">
        <f t="shared" si="216"/>
        <v>0</v>
      </c>
      <c r="TDB77" s="11">
        <f t="shared" si="216"/>
        <v>0</v>
      </c>
      <c r="TDC77" s="11">
        <f t="shared" si="216"/>
        <v>0</v>
      </c>
      <c r="TDD77" s="11">
        <f t="shared" si="216"/>
        <v>0</v>
      </c>
      <c r="TDE77" s="11">
        <f t="shared" si="216"/>
        <v>0</v>
      </c>
      <c r="TDF77" s="11">
        <f t="shared" si="216"/>
        <v>0</v>
      </c>
      <c r="TDG77" s="11">
        <f t="shared" si="216"/>
        <v>0</v>
      </c>
      <c r="TDH77" s="11">
        <f t="shared" si="216"/>
        <v>0</v>
      </c>
      <c r="TDI77" s="11">
        <f t="shared" si="216"/>
        <v>0</v>
      </c>
      <c r="TDJ77" s="11">
        <f t="shared" si="216"/>
        <v>0</v>
      </c>
      <c r="TDK77" s="11">
        <f t="shared" si="216"/>
        <v>0</v>
      </c>
      <c r="TDL77" s="11">
        <f t="shared" si="216"/>
        <v>0</v>
      </c>
      <c r="TDM77" s="11">
        <f t="shared" si="216"/>
        <v>0</v>
      </c>
      <c r="TDN77" s="11">
        <f t="shared" si="216"/>
        <v>0</v>
      </c>
      <c r="TDO77" s="11">
        <f t="shared" si="216"/>
        <v>0</v>
      </c>
      <c r="TDP77" s="11">
        <f t="shared" si="216"/>
        <v>0</v>
      </c>
      <c r="TDQ77" s="11">
        <f t="shared" si="216"/>
        <v>0</v>
      </c>
      <c r="TDR77" s="11">
        <f t="shared" si="216"/>
        <v>0</v>
      </c>
      <c r="TDS77" s="11">
        <f t="shared" si="216"/>
        <v>0</v>
      </c>
      <c r="TDT77" s="11">
        <f t="shared" si="216"/>
        <v>0</v>
      </c>
      <c r="TDU77" s="11">
        <f t="shared" si="216"/>
        <v>0</v>
      </c>
      <c r="TDV77" s="11">
        <f t="shared" si="216"/>
        <v>0</v>
      </c>
      <c r="TDW77" s="11">
        <f t="shared" si="216"/>
        <v>0</v>
      </c>
      <c r="TDX77" s="11">
        <f t="shared" si="216"/>
        <v>0</v>
      </c>
      <c r="TDY77" s="11">
        <f t="shared" si="216"/>
        <v>0</v>
      </c>
      <c r="TDZ77" s="11">
        <f t="shared" si="216"/>
        <v>0</v>
      </c>
      <c r="TEA77" s="11">
        <f t="shared" si="216"/>
        <v>0</v>
      </c>
      <c r="TEB77" s="11">
        <f t="shared" si="216"/>
        <v>0</v>
      </c>
      <c r="TEC77" s="11">
        <f t="shared" si="216"/>
        <v>0</v>
      </c>
      <c r="TED77" s="11">
        <f t="shared" si="216"/>
        <v>0</v>
      </c>
      <c r="TEE77" s="11">
        <f t="shared" si="216"/>
        <v>0</v>
      </c>
      <c r="TEF77" s="11">
        <f t="shared" si="216"/>
        <v>0</v>
      </c>
      <c r="TEG77" s="11">
        <f t="shared" si="216"/>
        <v>0</v>
      </c>
      <c r="TEH77" s="11">
        <f t="shared" si="216"/>
        <v>0</v>
      </c>
      <c r="TEI77" s="11">
        <f t="shared" si="216"/>
        <v>0</v>
      </c>
      <c r="TEJ77" s="11">
        <f t="shared" si="216"/>
        <v>0</v>
      </c>
      <c r="TEK77" s="11">
        <f t="shared" si="216"/>
        <v>0</v>
      </c>
      <c r="TEL77" s="11">
        <f t="shared" si="216"/>
        <v>0</v>
      </c>
      <c r="TEM77" s="11">
        <f t="shared" si="216"/>
        <v>0</v>
      </c>
      <c r="TEN77" s="11">
        <f t="shared" si="216"/>
        <v>0</v>
      </c>
      <c r="TEO77" s="11">
        <f t="shared" si="216"/>
        <v>0</v>
      </c>
      <c r="TEP77" s="11">
        <f t="shared" si="216"/>
        <v>0</v>
      </c>
      <c r="TEQ77" s="11">
        <f t="shared" si="216"/>
        <v>0</v>
      </c>
      <c r="TER77" s="11">
        <f t="shared" si="216"/>
        <v>0</v>
      </c>
      <c r="TES77" s="11">
        <f t="shared" si="216"/>
        <v>0</v>
      </c>
      <c r="TET77" s="11">
        <f t="shared" si="216"/>
        <v>0</v>
      </c>
      <c r="TEU77" s="11">
        <f t="shared" ref="TEU77:THF77" si="217">ROUND(SUM(TEU78:TEU85),3)</f>
        <v>0</v>
      </c>
      <c r="TEV77" s="11">
        <f t="shared" si="217"/>
        <v>0</v>
      </c>
      <c r="TEW77" s="11">
        <f t="shared" si="217"/>
        <v>0</v>
      </c>
      <c r="TEX77" s="11">
        <f t="shared" si="217"/>
        <v>0</v>
      </c>
      <c r="TEY77" s="11">
        <f t="shared" si="217"/>
        <v>0</v>
      </c>
      <c r="TEZ77" s="11">
        <f t="shared" si="217"/>
        <v>0</v>
      </c>
      <c r="TFA77" s="11">
        <f t="shared" si="217"/>
        <v>0</v>
      </c>
      <c r="TFB77" s="11">
        <f t="shared" si="217"/>
        <v>0</v>
      </c>
      <c r="TFC77" s="11">
        <f t="shared" si="217"/>
        <v>0</v>
      </c>
      <c r="TFD77" s="11">
        <f t="shared" si="217"/>
        <v>0</v>
      </c>
      <c r="TFE77" s="11">
        <f t="shared" si="217"/>
        <v>0</v>
      </c>
      <c r="TFF77" s="11">
        <f t="shared" si="217"/>
        <v>0</v>
      </c>
      <c r="TFG77" s="11">
        <f t="shared" si="217"/>
        <v>0</v>
      </c>
      <c r="TFH77" s="11">
        <f t="shared" si="217"/>
        <v>0</v>
      </c>
      <c r="TFI77" s="11">
        <f t="shared" si="217"/>
        <v>0</v>
      </c>
      <c r="TFJ77" s="11">
        <f t="shared" si="217"/>
        <v>0</v>
      </c>
      <c r="TFK77" s="11">
        <f t="shared" si="217"/>
        <v>0</v>
      </c>
      <c r="TFL77" s="11">
        <f t="shared" si="217"/>
        <v>0</v>
      </c>
      <c r="TFM77" s="11">
        <f t="shared" si="217"/>
        <v>0</v>
      </c>
      <c r="TFN77" s="11">
        <f t="shared" si="217"/>
        <v>0</v>
      </c>
      <c r="TFO77" s="11">
        <f t="shared" si="217"/>
        <v>0</v>
      </c>
      <c r="TFP77" s="11">
        <f t="shared" si="217"/>
        <v>0</v>
      </c>
      <c r="TFQ77" s="11">
        <f t="shared" si="217"/>
        <v>0</v>
      </c>
      <c r="TFR77" s="11">
        <f t="shared" si="217"/>
        <v>0</v>
      </c>
      <c r="TFS77" s="11">
        <f t="shared" si="217"/>
        <v>0</v>
      </c>
      <c r="TFT77" s="11">
        <f t="shared" si="217"/>
        <v>0</v>
      </c>
      <c r="TFU77" s="11">
        <f t="shared" si="217"/>
        <v>0</v>
      </c>
      <c r="TFV77" s="11">
        <f t="shared" si="217"/>
        <v>0</v>
      </c>
      <c r="TFW77" s="11">
        <f t="shared" si="217"/>
        <v>0</v>
      </c>
      <c r="TFX77" s="11">
        <f t="shared" si="217"/>
        <v>0</v>
      </c>
      <c r="TFY77" s="11">
        <f t="shared" si="217"/>
        <v>0</v>
      </c>
      <c r="TFZ77" s="11">
        <f t="shared" si="217"/>
        <v>0</v>
      </c>
      <c r="TGA77" s="11">
        <f t="shared" si="217"/>
        <v>0</v>
      </c>
      <c r="TGB77" s="11">
        <f t="shared" si="217"/>
        <v>0</v>
      </c>
      <c r="TGC77" s="11">
        <f t="shared" si="217"/>
        <v>0</v>
      </c>
      <c r="TGD77" s="11">
        <f t="shared" si="217"/>
        <v>0</v>
      </c>
      <c r="TGE77" s="11">
        <f t="shared" si="217"/>
        <v>0</v>
      </c>
      <c r="TGF77" s="11">
        <f t="shared" si="217"/>
        <v>0</v>
      </c>
      <c r="TGG77" s="11">
        <f t="shared" si="217"/>
        <v>0</v>
      </c>
      <c r="TGH77" s="11">
        <f t="shared" si="217"/>
        <v>0</v>
      </c>
      <c r="TGI77" s="11">
        <f t="shared" si="217"/>
        <v>0</v>
      </c>
      <c r="TGJ77" s="11">
        <f t="shared" si="217"/>
        <v>0</v>
      </c>
      <c r="TGK77" s="11">
        <f t="shared" si="217"/>
        <v>0</v>
      </c>
      <c r="TGL77" s="11">
        <f t="shared" si="217"/>
        <v>0</v>
      </c>
      <c r="TGM77" s="11">
        <f t="shared" si="217"/>
        <v>0</v>
      </c>
      <c r="TGN77" s="11">
        <f t="shared" si="217"/>
        <v>0</v>
      </c>
      <c r="TGO77" s="11">
        <f t="shared" si="217"/>
        <v>0</v>
      </c>
      <c r="TGP77" s="11">
        <f t="shared" si="217"/>
        <v>0</v>
      </c>
      <c r="TGQ77" s="11">
        <f t="shared" si="217"/>
        <v>0</v>
      </c>
      <c r="TGR77" s="11">
        <f t="shared" si="217"/>
        <v>0</v>
      </c>
      <c r="TGS77" s="11">
        <f t="shared" si="217"/>
        <v>0</v>
      </c>
      <c r="TGT77" s="11">
        <f t="shared" si="217"/>
        <v>0</v>
      </c>
      <c r="TGU77" s="11">
        <f t="shared" si="217"/>
        <v>0</v>
      </c>
      <c r="TGV77" s="11">
        <f t="shared" si="217"/>
        <v>0</v>
      </c>
      <c r="TGW77" s="11">
        <f t="shared" si="217"/>
        <v>0</v>
      </c>
      <c r="TGX77" s="11">
        <f t="shared" si="217"/>
        <v>0</v>
      </c>
      <c r="TGY77" s="11">
        <f t="shared" si="217"/>
        <v>0</v>
      </c>
      <c r="TGZ77" s="11">
        <f t="shared" si="217"/>
        <v>0</v>
      </c>
      <c r="THA77" s="11">
        <f t="shared" si="217"/>
        <v>0</v>
      </c>
      <c r="THB77" s="11">
        <f t="shared" si="217"/>
        <v>0</v>
      </c>
      <c r="THC77" s="11">
        <f t="shared" si="217"/>
        <v>0</v>
      </c>
      <c r="THD77" s="11">
        <f t="shared" si="217"/>
        <v>0</v>
      </c>
      <c r="THE77" s="11">
        <f t="shared" si="217"/>
        <v>0</v>
      </c>
      <c r="THF77" s="11">
        <f t="shared" si="217"/>
        <v>0</v>
      </c>
      <c r="THG77" s="11">
        <f t="shared" ref="THG77:TJR77" si="218">ROUND(SUM(THG78:THG85),3)</f>
        <v>0</v>
      </c>
      <c r="THH77" s="11">
        <f t="shared" si="218"/>
        <v>0</v>
      </c>
      <c r="THI77" s="11">
        <f t="shared" si="218"/>
        <v>0</v>
      </c>
      <c r="THJ77" s="11">
        <f t="shared" si="218"/>
        <v>0</v>
      </c>
      <c r="THK77" s="11">
        <f t="shared" si="218"/>
        <v>0</v>
      </c>
      <c r="THL77" s="11">
        <f t="shared" si="218"/>
        <v>0</v>
      </c>
      <c r="THM77" s="11">
        <f t="shared" si="218"/>
        <v>0</v>
      </c>
      <c r="THN77" s="11">
        <f t="shared" si="218"/>
        <v>0</v>
      </c>
      <c r="THO77" s="11">
        <f t="shared" si="218"/>
        <v>0</v>
      </c>
      <c r="THP77" s="11">
        <f t="shared" si="218"/>
        <v>0</v>
      </c>
      <c r="THQ77" s="11">
        <f t="shared" si="218"/>
        <v>0</v>
      </c>
      <c r="THR77" s="11">
        <f t="shared" si="218"/>
        <v>0</v>
      </c>
      <c r="THS77" s="11">
        <f t="shared" si="218"/>
        <v>0</v>
      </c>
      <c r="THT77" s="11">
        <f t="shared" si="218"/>
        <v>0</v>
      </c>
      <c r="THU77" s="11">
        <f t="shared" si="218"/>
        <v>0</v>
      </c>
      <c r="THV77" s="11">
        <f t="shared" si="218"/>
        <v>0</v>
      </c>
      <c r="THW77" s="11">
        <f t="shared" si="218"/>
        <v>0</v>
      </c>
      <c r="THX77" s="11">
        <f t="shared" si="218"/>
        <v>0</v>
      </c>
      <c r="THY77" s="11">
        <f t="shared" si="218"/>
        <v>0</v>
      </c>
      <c r="THZ77" s="11">
        <f t="shared" si="218"/>
        <v>0</v>
      </c>
      <c r="TIA77" s="11">
        <f t="shared" si="218"/>
        <v>0</v>
      </c>
      <c r="TIB77" s="11">
        <f t="shared" si="218"/>
        <v>0</v>
      </c>
      <c r="TIC77" s="11">
        <f t="shared" si="218"/>
        <v>0</v>
      </c>
      <c r="TID77" s="11">
        <f t="shared" si="218"/>
        <v>0</v>
      </c>
      <c r="TIE77" s="11">
        <f t="shared" si="218"/>
        <v>0</v>
      </c>
      <c r="TIF77" s="11">
        <f t="shared" si="218"/>
        <v>0</v>
      </c>
      <c r="TIG77" s="11">
        <f t="shared" si="218"/>
        <v>0</v>
      </c>
      <c r="TIH77" s="11">
        <f t="shared" si="218"/>
        <v>0</v>
      </c>
      <c r="TII77" s="11">
        <f t="shared" si="218"/>
        <v>0</v>
      </c>
      <c r="TIJ77" s="11">
        <f t="shared" si="218"/>
        <v>0</v>
      </c>
      <c r="TIK77" s="11">
        <f t="shared" si="218"/>
        <v>0</v>
      </c>
      <c r="TIL77" s="11">
        <f t="shared" si="218"/>
        <v>0</v>
      </c>
      <c r="TIM77" s="11">
        <f t="shared" si="218"/>
        <v>0</v>
      </c>
      <c r="TIN77" s="11">
        <f t="shared" si="218"/>
        <v>0</v>
      </c>
      <c r="TIO77" s="11">
        <f t="shared" si="218"/>
        <v>0</v>
      </c>
      <c r="TIP77" s="11">
        <f t="shared" si="218"/>
        <v>0</v>
      </c>
      <c r="TIQ77" s="11">
        <f t="shared" si="218"/>
        <v>0</v>
      </c>
      <c r="TIR77" s="11">
        <f t="shared" si="218"/>
        <v>0</v>
      </c>
      <c r="TIS77" s="11">
        <f t="shared" si="218"/>
        <v>0</v>
      </c>
      <c r="TIT77" s="11">
        <f t="shared" si="218"/>
        <v>0</v>
      </c>
      <c r="TIU77" s="11">
        <f t="shared" si="218"/>
        <v>0</v>
      </c>
      <c r="TIV77" s="11">
        <f t="shared" si="218"/>
        <v>0</v>
      </c>
      <c r="TIW77" s="11">
        <f t="shared" si="218"/>
        <v>0</v>
      </c>
      <c r="TIX77" s="11">
        <f t="shared" si="218"/>
        <v>0</v>
      </c>
      <c r="TIY77" s="11">
        <f t="shared" si="218"/>
        <v>0</v>
      </c>
      <c r="TIZ77" s="11">
        <f t="shared" si="218"/>
        <v>0</v>
      </c>
      <c r="TJA77" s="11">
        <f t="shared" si="218"/>
        <v>0</v>
      </c>
      <c r="TJB77" s="11">
        <f t="shared" si="218"/>
        <v>0</v>
      </c>
      <c r="TJC77" s="11">
        <f t="shared" si="218"/>
        <v>0</v>
      </c>
      <c r="TJD77" s="11">
        <f t="shared" si="218"/>
        <v>0</v>
      </c>
      <c r="TJE77" s="11">
        <f t="shared" si="218"/>
        <v>0</v>
      </c>
      <c r="TJF77" s="11">
        <f t="shared" si="218"/>
        <v>0</v>
      </c>
      <c r="TJG77" s="11">
        <f t="shared" si="218"/>
        <v>0</v>
      </c>
      <c r="TJH77" s="11">
        <f t="shared" si="218"/>
        <v>0</v>
      </c>
      <c r="TJI77" s="11">
        <f t="shared" si="218"/>
        <v>0</v>
      </c>
      <c r="TJJ77" s="11">
        <f t="shared" si="218"/>
        <v>0</v>
      </c>
      <c r="TJK77" s="11">
        <f t="shared" si="218"/>
        <v>0</v>
      </c>
      <c r="TJL77" s="11">
        <f t="shared" si="218"/>
        <v>0</v>
      </c>
      <c r="TJM77" s="11">
        <f t="shared" si="218"/>
        <v>0</v>
      </c>
      <c r="TJN77" s="11">
        <f t="shared" si="218"/>
        <v>0</v>
      </c>
      <c r="TJO77" s="11">
        <f t="shared" si="218"/>
        <v>0</v>
      </c>
      <c r="TJP77" s="11">
        <f t="shared" si="218"/>
        <v>0</v>
      </c>
      <c r="TJQ77" s="11">
        <f t="shared" si="218"/>
        <v>0</v>
      </c>
      <c r="TJR77" s="11">
        <f t="shared" si="218"/>
        <v>0</v>
      </c>
      <c r="TJS77" s="11">
        <f t="shared" ref="TJS77:TMD77" si="219">ROUND(SUM(TJS78:TJS85),3)</f>
        <v>0</v>
      </c>
      <c r="TJT77" s="11">
        <f t="shared" si="219"/>
        <v>0</v>
      </c>
      <c r="TJU77" s="11">
        <f t="shared" si="219"/>
        <v>0</v>
      </c>
      <c r="TJV77" s="11">
        <f t="shared" si="219"/>
        <v>0</v>
      </c>
      <c r="TJW77" s="11">
        <f t="shared" si="219"/>
        <v>0</v>
      </c>
      <c r="TJX77" s="11">
        <f t="shared" si="219"/>
        <v>0</v>
      </c>
      <c r="TJY77" s="11">
        <f t="shared" si="219"/>
        <v>0</v>
      </c>
      <c r="TJZ77" s="11">
        <f t="shared" si="219"/>
        <v>0</v>
      </c>
      <c r="TKA77" s="11">
        <f t="shared" si="219"/>
        <v>0</v>
      </c>
      <c r="TKB77" s="11">
        <f t="shared" si="219"/>
        <v>0</v>
      </c>
      <c r="TKC77" s="11">
        <f t="shared" si="219"/>
        <v>0</v>
      </c>
      <c r="TKD77" s="11">
        <f t="shared" si="219"/>
        <v>0</v>
      </c>
      <c r="TKE77" s="11">
        <f t="shared" si="219"/>
        <v>0</v>
      </c>
      <c r="TKF77" s="11">
        <f t="shared" si="219"/>
        <v>0</v>
      </c>
      <c r="TKG77" s="11">
        <f t="shared" si="219"/>
        <v>0</v>
      </c>
      <c r="TKH77" s="11">
        <f t="shared" si="219"/>
        <v>0</v>
      </c>
      <c r="TKI77" s="11">
        <f t="shared" si="219"/>
        <v>0</v>
      </c>
      <c r="TKJ77" s="11">
        <f t="shared" si="219"/>
        <v>0</v>
      </c>
      <c r="TKK77" s="11">
        <f t="shared" si="219"/>
        <v>0</v>
      </c>
      <c r="TKL77" s="11">
        <f t="shared" si="219"/>
        <v>0</v>
      </c>
      <c r="TKM77" s="11">
        <f t="shared" si="219"/>
        <v>0</v>
      </c>
      <c r="TKN77" s="11">
        <f t="shared" si="219"/>
        <v>0</v>
      </c>
      <c r="TKO77" s="11">
        <f t="shared" si="219"/>
        <v>0</v>
      </c>
      <c r="TKP77" s="11">
        <f t="shared" si="219"/>
        <v>0</v>
      </c>
      <c r="TKQ77" s="11">
        <f t="shared" si="219"/>
        <v>0</v>
      </c>
      <c r="TKR77" s="11">
        <f t="shared" si="219"/>
        <v>0</v>
      </c>
      <c r="TKS77" s="11">
        <f t="shared" si="219"/>
        <v>0</v>
      </c>
      <c r="TKT77" s="11">
        <f t="shared" si="219"/>
        <v>0</v>
      </c>
      <c r="TKU77" s="11">
        <f t="shared" si="219"/>
        <v>0</v>
      </c>
      <c r="TKV77" s="11">
        <f t="shared" si="219"/>
        <v>0</v>
      </c>
      <c r="TKW77" s="11">
        <f t="shared" si="219"/>
        <v>0</v>
      </c>
      <c r="TKX77" s="11">
        <f t="shared" si="219"/>
        <v>0</v>
      </c>
      <c r="TKY77" s="11">
        <f t="shared" si="219"/>
        <v>0</v>
      </c>
      <c r="TKZ77" s="11">
        <f t="shared" si="219"/>
        <v>0</v>
      </c>
      <c r="TLA77" s="11">
        <f t="shared" si="219"/>
        <v>0</v>
      </c>
      <c r="TLB77" s="11">
        <f t="shared" si="219"/>
        <v>0</v>
      </c>
      <c r="TLC77" s="11">
        <f t="shared" si="219"/>
        <v>0</v>
      </c>
      <c r="TLD77" s="11">
        <f t="shared" si="219"/>
        <v>0</v>
      </c>
      <c r="TLE77" s="11">
        <f t="shared" si="219"/>
        <v>0</v>
      </c>
      <c r="TLF77" s="11">
        <f t="shared" si="219"/>
        <v>0</v>
      </c>
      <c r="TLG77" s="11">
        <f t="shared" si="219"/>
        <v>0</v>
      </c>
      <c r="TLH77" s="11">
        <f t="shared" si="219"/>
        <v>0</v>
      </c>
      <c r="TLI77" s="11">
        <f t="shared" si="219"/>
        <v>0</v>
      </c>
      <c r="TLJ77" s="11">
        <f t="shared" si="219"/>
        <v>0</v>
      </c>
      <c r="TLK77" s="11">
        <f t="shared" si="219"/>
        <v>0</v>
      </c>
      <c r="TLL77" s="11">
        <f t="shared" si="219"/>
        <v>0</v>
      </c>
      <c r="TLM77" s="11">
        <f t="shared" si="219"/>
        <v>0</v>
      </c>
      <c r="TLN77" s="11">
        <f t="shared" si="219"/>
        <v>0</v>
      </c>
      <c r="TLO77" s="11">
        <f t="shared" si="219"/>
        <v>0</v>
      </c>
      <c r="TLP77" s="11">
        <f t="shared" si="219"/>
        <v>0</v>
      </c>
      <c r="TLQ77" s="11">
        <f t="shared" si="219"/>
        <v>0</v>
      </c>
      <c r="TLR77" s="11">
        <f t="shared" si="219"/>
        <v>0</v>
      </c>
      <c r="TLS77" s="11">
        <f t="shared" si="219"/>
        <v>0</v>
      </c>
      <c r="TLT77" s="11">
        <f t="shared" si="219"/>
        <v>0</v>
      </c>
      <c r="TLU77" s="11">
        <f t="shared" si="219"/>
        <v>0</v>
      </c>
      <c r="TLV77" s="11">
        <f t="shared" si="219"/>
        <v>0</v>
      </c>
      <c r="TLW77" s="11">
        <f t="shared" si="219"/>
        <v>0</v>
      </c>
      <c r="TLX77" s="11">
        <f t="shared" si="219"/>
        <v>0</v>
      </c>
      <c r="TLY77" s="11">
        <f t="shared" si="219"/>
        <v>0</v>
      </c>
      <c r="TLZ77" s="11">
        <f t="shared" si="219"/>
        <v>0</v>
      </c>
      <c r="TMA77" s="11">
        <f t="shared" si="219"/>
        <v>0</v>
      </c>
      <c r="TMB77" s="11">
        <f t="shared" si="219"/>
        <v>0</v>
      </c>
      <c r="TMC77" s="11">
        <f t="shared" si="219"/>
        <v>0</v>
      </c>
      <c r="TMD77" s="11">
        <f t="shared" si="219"/>
        <v>0</v>
      </c>
      <c r="TME77" s="11">
        <f t="shared" ref="TME77:TOP77" si="220">ROUND(SUM(TME78:TME85),3)</f>
        <v>0</v>
      </c>
      <c r="TMF77" s="11">
        <f t="shared" si="220"/>
        <v>0</v>
      </c>
      <c r="TMG77" s="11">
        <f t="shared" si="220"/>
        <v>0</v>
      </c>
      <c r="TMH77" s="11">
        <f t="shared" si="220"/>
        <v>0</v>
      </c>
      <c r="TMI77" s="11">
        <f t="shared" si="220"/>
        <v>0</v>
      </c>
      <c r="TMJ77" s="11">
        <f t="shared" si="220"/>
        <v>0</v>
      </c>
      <c r="TMK77" s="11">
        <f t="shared" si="220"/>
        <v>0</v>
      </c>
      <c r="TML77" s="11">
        <f t="shared" si="220"/>
        <v>0</v>
      </c>
      <c r="TMM77" s="11">
        <f t="shared" si="220"/>
        <v>0</v>
      </c>
      <c r="TMN77" s="11">
        <f t="shared" si="220"/>
        <v>0</v>
      </c>
      <c r="TMO77" s="11">
        <f t="shared" si="220"/>
        <v>0</v>
      </c>
      <c r="TMP77" s="11">
        <f t="shared" si="220"/>
        <v>0</v>
      </c>
      <c r="TMQ77" s="11">
        <f t="shared" si="220"/>
        <v>0</v>
      </c>
      <c r="TMR77" s="11">
        <f t="shared" si="220"/>
        <v>0</v>
      </c>
      <c r="TMS77" s="11">
        <f t="shared" si="220"/>
        <v>0</v>
      </c>
      <c r="TMT77" s="11">
        <f t="shared" si="220"/>
        <v>0</v>
      </c>
      <c r="TMU77" s="11">
        <f t="shared" si="220"/>
        <v>0</v>
      </c>
      <c r="TMV77" s="11">
        <f t="shared" si="220"/>
        <v>0</v>
      </c>
      <c r="TMW77" s="11">
        <f t="shared" si="220"/>
        <v>0</v>
      </c>
      <c r="TMX77" s="11">
        <f t="shared" si="220"/>
        <v>0</v>
      </c>
      <c r="TMY77" s="11">
        <f t="shared" si="220"/>
        <v>0</v>
      </c>
      <c r="TMZ77" s="11">
        <f t="shared" si="220"/>
        <v>0</v>
      </c>
      <c r="TNA77" s="11">
        <f t="shared" si="220"/>
        <v>0</v>
      </c>
      <c r="TNB77" s="11">
        <f t="shared" si="220"/>
        <v>0</v>
      </c>
      <c r="TNC77" s="11">
        <f t="shared" si="220"/>
        <v>0</v>
      </c>
      <c r="TND77" s="11">
        <f t="shared" si="220"/>
        <v>0</v>
      </c>
      <c r="TNE77" s="11">
        <f t="shared" si="220"/>
        <v>0</v>
      </c>
      <c r="TNF77" s="11">
        <f t="shared" si="220"/>
        <v>0</v>
      </c>
      <c r="TNG77" s="11">
        <f t="shared" si="220"/>
        <v>0</v>
      </c>
      <c r="TNH77" s="11">
        <f t="shared" si="220"/>
        <v>0</v>
      </c>
      <c r="TNI77" s="11">
        <f t="shared" si="220"/>
        <v>0</v>
      </c>
      <c r="TNJ77" s="11">
        <f t="shared" si="220"/>
        <v>0</v>
      </c>
      <c r="TNK77" s="11">
        <f t="shared" si="220"/>
        <v>0</v>
      </c>
      <c r="TNL77" s="11">
        <f t="shared" si="220"/>
        <v>0</v>
      </c>
      <c r="TNM77" s="11">
        <f t="shared" si="220"/>
        <v>0</v>
      </c>
      <c r="TNN77" s="11">
        <f t="shared" si="220"/>
        <v>0</v>
      </c>
      <c r="TNO77" s="11">
        <f t="shared" si="220"/>
        <v>0</v>
      </c>
      <c r="TNP77" s="11">
        <f t="shared" si="220"/>
        <v>0</v>
      </c>
      <c r="TNQ77" s="11">
        <f t="shared" si="220"/>
        <v>0</v>
      </c>
      <c r="TNR77" s="11">
        <f t="shared" si="220"/>
        <v>0</v>
      </c>
      <c r="TNS77" s="11">
        <f t="shared" si="220"/>
        <v>0</v>
      </c>
      <c r="TNT77" s="11">
        <f t="shared" si="220"/>
        <v>0</v>
      </c>
      <c r="TNU77" s="11">
        <f t="shared" si="220"/>
        <v>0</v>
      </c>
      <c r="TNV77" s="11">
        <f t="shared" si="220"/>
        <v>0</v>
      </c>
      <c r="TNW77" s="11">
        <f t="shared" si="220"/>
        <v>0</v>
      </c>
      <c r="TNX77" s="11">
        <f t="shared" si="220"/>
        <v>0</v>
      </c>
      <c r="TNY77" s="11">
        <f t="shared" si="220"/>
        <v>0</v>
      </c>
      <c r="TNZ77" s="11">
        <f t="shared" si="220"/>
        <v>0</v>
      </c>
      <c r="TOA77" s="11">
        <f t="shared" si="220"/>
        <v>0</v>
      </c>
      <c r="TOB77" s="11">
        <f t="shared" si="220"/>
        <v>0</v>
      </c>
      <c r="TOC77" s="11">
        <f t="shared" si="220"/>
        <v>0</v>
      </c>
      <c r="TOD77" s="11">
        <f t="shared" si="220"/>
        <v>0</v>
      </c>
      <c r="TOE77" s="11">
        <f t="shared" si="220"/>
        <v>0</v>
      </c>
      <c r="TOF77" s="11">
        <f t="shared" si="220"/>
        <v>0</v>
      </c>
      <c r="TOG77" s="11">
        <f t="shared" si="220"/>
        <v>0</v>
      </c>
      <c r="TOH77" s="11">
        <f t="shared" si="220"/>
        <v>0</v>
      </c>
      <c r="TOI77" s="11">
        <f t="shared" si="220"/>
        <v>0</v>
      </c>
      <c r="TOJ77" s="11">
        <f t="shared" si="220"/>
        <v>0</v>
      </c>
      <c r="TOK77" s="11">
        <f t="shared" si="220"/>
        <v>0</v>
      </c>
      <c r="TOL77" s="11">
        <f t="shared" si="220"/>
        <v>0</v>
      </c>
      <c r="TOM77" s="11">
        <f t="shared" si="220"/>
        <v>0</v>
      </c>
      <c r="TON77" s="11">
        <f t="shared" si="220"/>
        <v>0</v>
      </c>
      <c r="TOO77" s="11">
        <f t="shared" si="220"/>
        <v>0</v>
      </c>
      <c r="TOP77" s="11">
        <f t="shared" si="220"/>
        <v>0</v>
      </c>
      <c r="TOQ77" s="11">
        <f t="shared" ref="TOQ77:TRB77" si="221">ROUND(SUM(TOQ78:TOQ85),3)</f>
        <v>0</v>
      </c>
      <c r="TOR77" s="11">
        <f t="shared" si="221"/>
        <v>0</v>
      </c>
      <c r="TOS77" s="11">
        <f t="shared" si="221"/>
        <v>0</v>
      </c>
      <c r="TOT77" s="11">
        <f t="shared" si="221"/>
        <v>0</v>
      </c>
      <c r="TOU77" s="11">
        <f t="shared" si="221"/>
        <v>0</v>
      </c>
      <c r="TOV77" s="11">
        <f t="shared" si="221"/>
        <v>0</v>
      </c>
      <c r="TOW77" s="11">
        <f t="shared" si="221"/>
        <v>0</v>
      </c>
      <c r="TOX77" s="11">
        <f t="shared" si="221"/>
        <v>0</v>
      </c>
      <c r="TOY77" s="11">
        <f t="shared" si="221"/>
        <v>0</v>
      </c>
      <c r="TOZ77" s="11">
        <f t="shared" si="221"/>
        <v>0</v>
      </c>
      <c r="TPA77" s="11">
        <f t="shared" si="221"/>
        <v>0</v>
      </c>
      <c r="TPB77" s="11">
        <f t="shared" si="221"/>
        <v>0</v>
      </c>
      <c r="TPC77" s="11">
        <f t="shared" si="221"/>
        <v>0</v>
      </c>
      <c r="TPD77" s="11">
        <f t="shared" si="221"/>
        <v>0</v>
      </c>
      <c r="TPE77" s="11">
        <f t="shared" si="221"/>
        <v>0</v>
      </c>
      <c r="TPF77" s="11">
        <f t="shared" si="221"/>
        <v>0</v>
      </c>
      <c r="TPG77" s="11">
        <f t="shared" si="221"/>
        <v>0</v>
      </c>
      <c r="TPH77" s="11">
        <f t="shared" si="221"/>
        <v>0</v>
      </c>
      <c r="TPI77" s="11">
        <f t="shared" si="221"/>
        <v>0</v>
      </c>
      <c r="TPJ77" s="11">
        <f t="shared" si="221"/>
        <v>0</v>
      </c>
      <c r="TPK77" s="11">
        <f t="shared" si="221"/>
        <v>0</v>
      </c>
      <c r="TPL77" s="11">
        <f t="shared" si="221"/>
        <v>0</v>
      </c>
      <c r="TPM77" s="11">
        <f t="shared" si="221"/>
        <v>0</v>
      </c>
      <c r="TPN77" s="11">
        <f t="shared" si="221"/>
        <v>0</v>
      </c>
      <c r="TPO77" s="11">
        <f t="shared" si="221"/>
        <v>0</v>
      </c>
      <c r="TPP77" s="11">
        <f t="shared" si="221"/>
        <v>0</v>
      </c>
      <c r="TPQ77" s="11">
        <f t="shared" si="221"/>
        <v>0</v>
      </c>
      <c r="TPR77" s="11">
        <f t="shared" si="221"/>
        <v>0</v>
      </c>
      <c r="TPS77" s="11">
        <f t="shared" si="221"/>
        <v>0</v>
      </c>
      <c r="TPT77" s="11">
        <f t="shared" si="221"/>
        <v>0</v>
      </c>
      <c r="TPU77" s="11">
        <f t="shared" si="221"/>
        <v>0</v>
      </c>
      <c r="TPV77" s="11">
        <f t="shared" si="221"/>
        <v>0</v>
      </c>
      <c r="TPW77" s="11">
        <f t="shared" si="221"/>
        <v>0</v>
      </c>
      <c r="TPX77" s="11">
        <f t="shared" si="221"/>
        <v>0</v>
      </c>
      <c r="TPY77" s="11">
        <f t="shared" si="221"/>
        <v>0</v>
      </c>
      <c r="TPZ77" s="11">
        <f t="shared" si="221"/>
        <v>0</v>
      </c>
      <c r="TQA77" s="11">
        <f t="shared" si="221"/>
        <v>0</v>
      </c>
      <c r="TQB77" s="11">
        <f t="shared" si="221"/>
        <v>0</v>
      </c>
      <c r="TQC77" s="11">
        <f t="shared" si="221"/>
        <v>0</v>
      </c>
      <c r="TQD77" s="11">
        <f t="shared" si="221"/>
        <v>0</v>
      </c>
      <c r="TQE77" s="11">
        <f t="shared" si="221"/>
        <v>0</v>
      </c>
      <c r="TQF77" s="11">
        <f t="shared" si="221"/>
        <v>0</v>
      </c>
      <c r="TQG77" s="11">
        <f t="shared" si="221"/>
        <v>0</v>
      </c>
      <c r="TQH77" s="11">
        <f t="shared" si="221"/>
        <v>0</v>
      </c>
      <c r="TQI77" s="11">
        <f t="shared" si="221"/>
        <v>0</v>
      </c>
      <c r="TQJ77" s="11">
        <f t="shared" si="221"/>
        <v>0</v>
      </c>
      <c r="TQK77" s="11">
        <f t="shared" si="221"/>
        <v>0</v>
      </c>
      <c r="TQL77" s="11">
        <f t="shared" si="221"/>
        <v>0</v>
      </c>
      <c r="TQM77" s="11">
        <f t="shared" si="221"/>
        <v>0</v>
      </c>
      <c r="TQN77" s="11">
        <f t="shared" si="221"/>
        <v>0</v>
      </c>
      <c r="TQO77" s="11">
        <f t="shared" si="221"/>
        <v>0</v>
      </c>
      <c r="TQP77" s="11">
        <f t="shared" si="221"/>
        <v>0</v>
      </c>
      <c r="TQQ77" s="11">
        <f t="shared" si="221"/>
        <v>0</v>
      </c>
      <c r="TQR77" s="11">
        <f t="shared" si="221"/>
        <v>0</v>
      </c>
      <c r="TQS77" s="11">
        <f t="shared" si="221"/>
        <v>0</v>
      </c>
      <c r="TQT77" s="11">
        <f t="shared" si="221"/>
        <v>0</v>
      </c>
      <c r="TQU77" s="11">
        <f t="shared" si="221"/>
        <v>0</v>
      </c>
      <c r="TQV77" s="11">
        <f t="shared" si="221"/>
        <v>0</v>
      </c>
      <c r="TQW77" s="11">
        <f t="shared" si="221"/>
        <v>0</v>
      </c>
      <c r="TQX77" s="11">
        <f t="shared" si="221"/>
        <v>0</v>
      </c>
      <c r="TQY77" s="11">
        <f t="shared" si="221"/>
        <v>0</v>
      </c>
      <c r="TQZ77" s="11">
        <f t="shared" si="221"/>
        <v>0</v>
      </c>
      <c r="TRA77" s="11">
        <f t="shared" si="221"/>
        <v>0</v>
      </c>
      <c r="TRB77" s="11">
        <f t="shared" si="221"/>
        <v>0</v>
      </c>
      <c r="TRC77" s="11">
        <f t="shared" ref="TRC77:TTN77" si="222">ROUND(SUM(TRC78:TRC85),3)</f>
        <v>0</v>
      </c>
      <c r="TRD77" s="11">
        <f t="shared" si="222"/>
        <v>0</v>
      </c>
      <c r="TRE77" s="11">
        <f t="shared" si="222"/>
        <v>0</v>
      </c>
      <c r="TRF77" s="11">
        <f t="shared" si="222"/>
        <v>0</v>
      </c>
      <c r="TRG77" s="11">
        <f t="shared" si="222"/>
        <v>0</v>
      </c>
      <c r="TRH77" s="11">
        <f t="shared" si="222"/>
        <v>0</v>
      </c>
      <c r="TRI77" s="11">
        <f t="shared" si="222"/>
        <v>0</v>
      </c>
      <c r="TRJ77" s="11">
        <f t="shared" si="222"/>
        <v>0</v>
      </c>
      <c r="TRK77" s="11">
        <f t="shared" si="222"/>
        <v>0</v>
      </c>
      <c r="TRL77" s="11">
        <f t="shared" si="222"/>
        <v>0</v>
      </c>
      <c r="TRM77" s="11">
        <f t="shared" si="222"/>
        <v>0</v>
      </c>
      <c r="TRN77" s="11">
        <f t="shared" si="222"/>
        <v>0</v>
      </c>
      <c r="TRO77" s="11">
        <f t="shared" si="222"/>
        <v>0</v>
      </c>
      <c r="TRP77" s="11">
        <f t="shared" si="222"/>
        <v>0</v>
      </c>
      <c r="TRQ77" s="11">
        <f t="shared" si="222"/>
        <v>0</v>
      </c>
      <c r="TRR77" s="11">
        <f t="shared" si="222"/>
        <v>0</v>
      </c>
      <c r="TRS77" s="11">
        <f t="shared" si="222"/>
        <v>0</v>
      </c>
      <c r="TRT77" s="11">
        <f t="shared" si="222"/>
        <v>0</v>
      </c>
      <c r="TRU77" s="11">
        <f t="shared" si="222"/>
        <v>0</v>
      </c>
      <c r="TRV77" s="11">
        <f t="shared" si="222"/>
        <v>0</v>
      </c>
      <c r="TRW77" s="11">
        <f t="shared" si="222"/>
        <v>0</v>
      </c>
      <c r="TRX77" s="11">
        <f t="shared" si="222"/>
        <v>0</v>
      </c>
      <c r="TRY77" s="11">
        <f t="shared" si="222"/>
        <v>0</v>
      </c>
      <c r="TRZ77" s="11">
        <f t="shared" si="222"/>
        <v>0</v>
      </c>
      <c r="TSA77" s="11">
        <f t="shared" si="222"/>
        <v>0</v>
      </c>
      <c r="TSB77" s="11">
        <f t="shared" si="222"/>
        <v>0</v>
      </c>
      <c r="TSC77" s="11">
        <f t="shared" si="222"/>
        <v>0</v>
      </c>
      <c r="TSD77" s="11">
        <f t="shared" si="222"/>
        <v>0</v>
      </c>
      <c r="TSE77" s="11">
        <f t="shared" si="222"/>
        <v>0</v>
      </c>
      <c r="TSF77" s="11">
        <f t="shared" si="222"/>
        <v>0</v>
      </c>
      <c r="TSG77" s="11">
        <f t="shared" si="222"/>
        <v>0</v>
      </c>
      <c r="TSH77" s="11">
        <f t="shared" si="222"/>
        <v>0</v>
      </c>
      <c r="TSI77" s="11">
        <f t="shared" si="222"/>
        <v>0</v>
      </c>
      <c r="TSJ77" s="11">
        <f t="shared" si="222"/>
        <v>0</v>
      </c>
      <c r="TSK77" s="11">
        <f t="shared" si="222"/>
        <v>0</v>
      </c>
      <c r="TSL77" s="11">
        <f t="shared" si="222"/>
        <v>0</v>
      </c>
      <c r="TSM77" s="11">
        <f t="shared" si="222"/>
        <v>0</v>
      </c>
      <c r="TSN77" s="11">
        <f t="shared" si="222"/>
        <v>0</v>
      </c>
      <c r="TSO77" s="11">
        <f t="shared" si="222"/>
        <v>0</v>
      </c>
      <c r="TSP77" s="11">
        <f t="shared" si="222"/>
        <v>0</v>
      </c>
      <c r="TSQ77" s="11">
        <f t="shared" si="222"/>
        <v>0</v>
      </c>
      <c r="TSR77" s="11">
        <f t="shared" si="222"/>
        <v>0</v>
      </c>
      <c r="TSS77" s="11">
        <f t="shared" si="222"/>
        <v>0</v>
      </c>
      <c r="TST77" s="11">
        <f t="shared" si="222"/>
        <v>0</v>
      </c>
      <c r="TSU77" s="11">
        <f t="shared" si="222"/>
        <v>0</v>
      </c>
      <c r="TSV77" s="11">
        <f t="shared" si="222"/>
        <v>0</v>
      </c>
      <c r="TSW77" s="11">
        <f t="shared" si="222"/>
        <v>0</v>
      </c>
      <c r="TSX77" s="11">
        <f t="shared" si="222"/>
        <v>0</v>
      </c>
      <c r="TSY77" s="11">
        <f t="shared" si="222"/>
        <v>0</v>
      </c>
      <c r="TSZ77" s="11">
        <f t="shared" si="222"/>
        <v>0</v>
      </c>
      <c r="TTA77" s="11">
        <f t="shared" si="222"/>
        <v>0</v>
      </c>
      <c r="TTB77" s="11">
        <f t="shared" si="222"/>
        <v>0</v>
      </c>
      <c r="TTC77" s="11">
        <f t="shared" si="222"/>
        <v>0</v>
      </c>
      <c r="TTD77" s="11">
        <f t="shared" si="222"/>
        <v>0</v>
      </c>
      <c r="TTE77" s="11">
        <f t="shared" si="222"/>
        <v>0</v>
      </c>
      <c r="TTF77" s="11">
        <f t="shared" si="222"/>
        <v>0</v>
      </c>
      <c r="TTG77" s="11">
        <f t="shared" si="222"/>
        <v>0</v>
      </c>
      <c r="TTH77" s="11">
        <f t="shared" si="222"/>
        <v>0</v>
      </c>
      <c r="TTI77" s="11">
        <f t="shared" si="222"/>
        <v>0</v>
      </c>
      <c r="TTJ77" s="11">
        <f t="shared" si="222"/>
        <v>0</v>
      </c>
      <c r="TTK77" s="11">
        <f t="shared" si="222"/>
        <v>0</v>
      </c>
      <c r="TTL77" s="11">
        <f t="shared" si="222"/>
        <v>0</v>
      </c>
      <c r="TTM77" s="11">
        <f t="shared" si="222"/>
        <v>0</v>
      </c>
      <c r="TTN77" s="11">
        <f t="shared" si="222"/>
        <v>0</v>
      </c>
      <c r="TTO77" s="11">
        <f t="shared" ref="TTO77:TVZ77" si="223">ROUND(SUM(TTO78:TTO85),3)</f>
        <v>0</v>
      </c>
      <c r="TTP77" s="11">
        <f t="shared" si="223"/>
        <v>0</v>
      </c>
      <c r="TTQ77" s="11">
        <f t="shared" si="223"/>
        <v>0</v>
      </c>
      <c r="TTR77" s="11">
        <f t="shared" si="223"/>
        <v>0</v>
      </c>
      <c r="TTS77" s="11">
        <f t="shared" si="223"/>
        <v>0</v>
      </c>
      <c r="TTT77" s="11">
        <f t="shared" si="223"/>
        <v>0</v>
      </c>
      <c r="TTU77" s="11">
        <f t="shared" si="223"/>
        <v>0</v>
      </c>
      <c r="TTV77" s="11">
        <f t="shared" si="223"/>
        <v>0</v>
      </c>
      <c r="TTW77" s="11">
        <f t="shared" si="223"/>
        <v>0</v>
      </c>
      <c r="TTX77" s="11">
        <f t="shared" si="223"/>
        <v>0</v>
      </c>
      <c r="TTY77" s="11">
        <f t="shared" si="223"/>
        <v>0</v>
      </c>
      <c r="TTZ77" s="11">
        <f t="shared" si="223"/>
        <v>0</v>
      </c>
      <c r="TUA77" s="11">
        <f t="shared" si="223"/>
        <v>0</v>
      </c>
      <c r="TUB77" s="11">
        <f t="shared" si="223"/>
        <v>0</v>
      </c>
      <c r="TUC77" s="11">
        <f t="shared" si="223"/>
        <v>0</v>
      </c>
      <c r="TUD77" s="11">
        <f t="shared" si="223"/>
        <v>0</v>
      </c>
      <c r="TUE77" s="11">
        <f t="shared" si="223"/>
        <v>0</v>
      </c>
      <c r="TUF77" s="11">
        <f t="shared" si="223"/>
        <v>0</v>
      </c>
      <c r="TUG77" s="11">
        <f t="shared" si="223"/>
        <v>0</v>
      </c>
      <c r="TUH77" s="11">
        <f t="shared" si="223"/>
        <v>0</v>
      </c>
      <c r="TUI77" s="11">
        <f t="shared" si="223"/>
        <v>0</v>
      </c>
      <c r="TUJ77" s="11">
        <f t="shared" si="223"/>
        <v>0</v>
      </c>
      <c r="TUK77" s="11">
        <f t="shared" si="223"/>
        <v>0</v>
      </c>
      <c r="TUL77" s="11">
        <f t="shared" si="223"/>
        <v>0</v>
      </c>
      <c r="TUM77" s="11">
        <f t="shared" si="223"/>
        <v>0</v>
      </c>
      <c r="TUN77" s="11">
        <f t="shared" si="223"/>
        <v>0</v>
      </c>
      <c r="TUO77" s="11">
        <f t="shared" si="223"/>
        <v>0</v>
      </c>
      <c r="TUP77" s="11">
        <f t="shared" si="223"/>
        <v>0</v>
      </c>
      <c r="TUQ77" s="11">
        <f t="shared" si="223"/>
        <v>0</v>
      </c>
      <c r="TUR77" s="11">
        <f t="shared" si="223"/>
        <v>0</v>
      </c>
      <c r="TUS77" s="11">
        <f t="shared" si="223"/>
        <v>0</v>
      </c>
      <c r="TUT77" s="11">
        <f t="shared" si="223"/>
        <v>0</v>
      </c>
      <c r="TUU77" s="11">
        <f t="shared" si="223"/>
        <v>0</v>
      </c>
      <c r="TUV77" s="11">
        <f t="shared" si="223"/>
        <v>0</v>
      </c>
      <c r="TUW77" s="11">
        <f t="shared" si="223"/>
        <v>0</v>
      </c>
      <c r="TUX77" s="11">
        <f t="shared" si="223"/>
        <v>0</v>
      </c>
      <c r="TUY77" s="11">
        <f t="shared" si="223"/>
        <v>0</v>
      </c>
      <c r="TUZ77" s="11">
        <f t="shared" si="223"/>
        <v>0</v>
      </c>
      <c r="TVA77" s="11">
        <f t="shared" si="223"/>
        <v>0</v>
      </c>
      <c r="TVB77" s="11">
        <f t="shared" si="223"/>
        <v>0</v>
      </c>
      <c r="TVC77" s="11">
        <f t="shared" si="223"/>
        <v>0</v>
      </c>
      <c r="TVD77" s="11">
        <f t="shared" si="223"/>
        <v>0</v>
      </c>
      <c r="TVE77" s="11">
        <f t="shared" si="223"/>
        <v>0</v>
      </c>
      <c r="TVF77" s="11">
        <f t="shared" si="223"/>
        <v>0</v>
      </c>
      <c r="TVG77" s="11">
        <f t="shared" si="223"/>
        <v>0</v>
      </c>
      <c r="TVH77" s="11">
        <f t="shared" si="223"/>
        <v>0</v>
      </c>
      <c r="TVI77" s="11">
        <f t="shared" si="223"/>
        <v>0</v>
      </c>
      <c r="TVJ77" s="11">
        <f t="shared" si="223"/>
        <v>0</v>
      </c>
      <c r="TVK77" s="11">
        <f t="shared" si="223"/>
        <v>0</v>
      </c>
      <c r="TVL77" s="11">
        <f t="shared" si="223"/>
        <v>0</v>
      </c>
      <c r="TVM77" s="11">
        <f t="shared" si="223"/>
        <v>0</v>
      </c>
      <c r="TVN77" s="11">
        <f t="shared" si="223"/>
        <v>0</v>
      </c>
      <c r="TVO77" s="11">
        <f t="shared" si="223"/>
        <v>0</v>
      </c>
      <c r="TVP77" s="11">
        <f t="shared" si="223"/>
        <v>0</v>
      </c>
      <c r="TVQ77" s="11">
        <f t="shared" si="223"/>
        <v>0</v>
      </c>
      <c r="TVR77" s="11">
        <f t="shared" si="223"/>
        <v>0</v>
      </c>
      <c r="TVS77" s="11">
        <f t="shared" si="223"/>
        <v>0</v>
      </c>
      <c r="TVT77" s="11">
        <f t="shared" si="223"/>
        <v>0</v>
      </c>
      <c r="TVU77" s="11">
        <f t="shared" si="223"/>
        <v>0</v>
      </c>
      <c r="TVV77" s="11">
        <f t="shared" si="223"/>
        <v>0</v>
      </c>
      <c r="TVW77" s="11">
        <f t="shared" si="223"/>
        <v>0</v>
      </c>
      <c r="TVX77" s="11">
        <f t="shared" si="223"/>
        <v>0</v>
      </c>
      <c r="TVY77" s="11">
        <f t="shared" si="223"/>
        <v>0</v>
      </c>
      <c r="TVZ77" s="11">
        <f t="shared" si="223"/>
        <v>0</v>
      </c>
      <c r="TWA77" s="11">
        <f t="shared" ref="TWA77:TYL77" si="224">ROUND(SUM(TWA78:TWA85),3)</f>
        <v>0</v>
      </c>
      <c r="TWB77" s="11">
        <f t="shared" si="224"/>
        <v>0</v>
      </c>
      <c r="TWC77" s="11">
        <f t="shared" si="224"/>
        <v>0</v>
      </c>
      <c r="TWD77" s="11">
        <f t="shared" si="224"/>
        <v>0</v>
      </c>
      <c r="TWE77" s="11">
        <f t="shared" si="224"/>
        <v>0</v>
      </c>
      <c r="TWF77" s="11">
        <f t="shared" si="224"/>
        <v>0</v>
      </c>
      <c r="TWG77" s="11">
        <f t="shared" si="224"/>
        <v>0</v>
      </c>
      <c r="TWH77" s="11">
        <f t="shared" si="224"/>
        <v>0</v>
      </c>
      <c r="TWI77" s="11">
        <f t="shared" si="224"/>
        <v>0</v>
      </c>
      <c r="TWJ77" s="11">
        <f t="shared" si="224"/>
        <v>0</v>
      </c>
      <c r="TWK77" s="11">
        <f t="shared" si="224"/>
        <v>0</v>
      </c>
      <c r="TWL77" s="11">
        <f t="shared" si="224"/>
        <v>0</v>
      </c>
      <c r="TWM77" s="11">
        <f t="shared" si="224"/>
        <v>0</v>
      </c>
      <c r="TWN77" s="11">
        <f t="shared" si="224"/>
        <v>0</v>
      </c>
      <c r="TWO77" s="11">
        <f t="shared" si="224"/>
        <v>0</v>
      </c>
      <c r="TWP77" s="11">
        <f t="shared" si="224"/>
        <v>0</v>
      </c>
      <c r="TWQ77" s="11">
        <f t="shared" si="224"/>
        <v>0</v>
      </c>
      <c r="TWR77" s="11">
        <f t="shared" si="224"/>
        <v>0</v>
      </c>
      <c r="TWS77" s="11">
        <f t="shared" si="224"/>
        <v>0</v>
      </c>
      <c r="TWT77" s="11">
        <f t="shared" si="224"/>
        <v>0</v>
      </c>
      <c r="TWU77" s="11">
        <f t="shared" si="224"/>
        <v>0</v>
      </c>
      <c r="TWV77" s="11">
        <f t="shared" si="224"/>
        <v>0</v>
      </c>
      <c r="TWW77" s="11">
        <f t="shared" si="224"/>
        <v>0</v>
      </c>
      <c r="TWX77" s="11">
        <f t="shared" si="224"/>
        <v>0</v>
      </c>
      <c r="TWY77" s="11">
        <f t="shared" si="224"/>
        <v>0</v>
      </c>
      <c r="TWZ77" s="11">
        <f t="shared" si="224"/>
        <v>0</v>
      </c>
      <c r="TXA77" s="11">
        <f t="shared" si="224"/>
        <v>0</v>
      </c>
      <c r="TXB77" s="11">
        <f t="shared" si="224"/>
        <v>0</v>
      </c>
      <c r="TXC77" s="11">
        <f t="shared" si="224"/>
        <v>0</v>
      </c>
      <c r="TXD77" s="11">
        <f t="shared" si="224"/>
        <v>0</v>
      </c>
      <c r="TXE77" s="11">
        <f t="shared" si="224"/>
        <v>0</v>
      </c>
      <c r="TXF77" s="11">
        <f t="shared" si="224"/>
        <v>0</v>
      </c>
      <c r="TXG77" s="11">
        <f t="shared" si="224"/>
        <v>0</v>
      </c>
      <c r="TXH77" s="11">
        <f t="shared" si="224"/>
        <v>0</v>
      </c>
      <c r="TXI77" s="11">
        <f t="shared" si="224"/>
        <v>0</v>
      </c>
      <c r="TXJ77" s="11">
        <f t="shared" si="224"/>
        <v>0</v>
      </c>
      <c r="TXK77" s="11">
        <f t="shared" si="224"/>
        <v>0</v>
      </c>
      <c r="TXL77" s="11">
        <f t="shared" si="224"/>
        <v>0</v>
      </c>
      <c r="TXM77" s="11">
        <f t="shared" si="224"/>
        <v>0</v>
      </c>
      <c r="TXN77" s="11">
        <f t="shared" si="224"/>
        <v>0</v>
      </c>
      <c r="TXO77" s="11">
        <f t="shared" si="224"/>
        <v>0</v>
      </c>
      <c r="TXP77" s="11">
        <f t="shared" si="224"/>
        <v>0</v>
      </c>
      <c r="TXQ77" s="11">
        <f t="shared" si="224"/>
        <v>0</v>
      </c>
      <c r="TXR77" s="11">
        <f t="shared" si="224"/>
        <v>0</v>
      </c>
      <c r="TXS77" s="11">
        <f t="shared" si="224"/>
        <v>0</v>
      </c>
      <c r="TXT77" s="11">
        <f t="shared" si="224"/>
        <v>0</v>
      </c>
      <c r="TXU77" s="11">
        <f t="shared" si="224"/>
        <v>0</v>
      </c>
      <c r="TXV77" s="11">
        <f t="shared" si="224"/>
        <v>0</v>
      </c>
      <c r="TXW77" s="11">
        <f t="shared" si="224"/>
        <v>0</v>
      </c>
      <c r="TXX77" s="11">
        <f t="shared" si="224"/>
        <v>0</v>
      </c>
      <c r="TXY77" s="11">
        <f t="shared" si="224"/>
        <v>0</v>
      </c>
      <c r="TXZ77" s="11">
        <f t="shared" si="224"/>
        <v>0</v>
      </c>
      <c r="TYA77" s="11">
        <f t="shared" si="224"/>
        <v>0</v>
      </c>
      <c r="TYB77" s="11">
        <f t="shared" si="224"/>
        <v>0</v>
      </c>
      <c r="TYC77" s="11">
        <f t="shared" si="224"/>
        <v>0</v>
      </c>
      <c r="TYD77" s="11">
        <f t="shared" si="224"/>
        <v>0</v>
      </c>
      <c r="TYE77" s="11">
        <f t="shared" si="224"/>
        <v>0</v>
      </c>
      <c r="TYF77" s="11">
        <f t="shared" si="224"/>
        <v>0</v>
      </c>
      <c r="TYG77" s="11">
        <f t="shared" si="224"/>
        <v>0</v>
      </c>
      <c r="TYH77" s="11">
        <f t="shared" si="224"/>
        <v>0</v>
      </c>
      <c r="TYI77" s="11">
        <f t="shared" si="224"/>
        <v>0</v>
      </c>
      <c r="TYJ77" s="11">
        <f t="shared" si="224"/>
        <v>0</v>
      </c>
      <c r="TYK77" s="11">
        <f t="shared" si="224"/>
        <v>0</v>
      </c>
      <c r="TYL77" s="11">
        <f t="shared" si="224"/>
        <v>0</v>
      </c>
      <c r="TYM77" s="11">
        <f t="shared" ref="TYM77:UAX77" si="225">ROUND(SUM(TYM78:TYM85),3)</f>
        <v>0</v>
      </c>
      <c r="TYN77" s="11">
        <f t="shared" si="225"/>
        <v>0</v>
      </c>
      <c r="TYO77" s="11">
        <f t="shared" si="225"/>
        <v>0</v>
      </c>
      <c r="TYP77" s="11">
        <f t="shared" si="225"/>
        <v>0</v>
      </c>
      <c r="TYQ77" s="11">
        <f t="shared" si="225"/>
        <v>0</v>
      </c>
      <c r="TYR77" s="11">
        <f t="shared" si="225"/>
        <v>0</v>
      </c>
      <c r="TYS77" s="11">
        <f t="shared" si="225"/>
        <v>0</v>
      </c>
      <c r="TYT77" s="11">
        <f t="shared" si="225"/>
        <v>0</v>
      </c>
      <c r="TYU77" s="11">
        <f t="shared" si="225"/>
        <v>0</v>
      </c>
      <c r="TYV77" s="11">
        <f t="shared" si="225"/>
        <v>0</v>
      </c>
      <c r="TYW77" s="11">
        <f t="shared" si="225"/>
        <v>0</v>
      </c>
      <c r="TYX77" s="11">
        <f t="shared" si="225"/>
        <v>0</v>
      </c>
      <c r="TYY77" s="11">
        <f t="shared" si="225"/>
        <v>0</v>
      </c>
      <c r="TYZ77" s="11">
        <f t="shared" si="225"/>
        <v>0</v>
      </c>
      <c r="TZA77" s="11">
        <f t="shared" si="225"/>
        <v>0</v>
      </c>
      <c r="TZB77" s="11">
        <f t="shared" si="225"/>
        <v>0</v>
      </c>
      <c r="TZC77" s="11">
        <f t="shared" si="225"/>
        <v>0</v>
      </c>
      <c r="TZD77" s="11">
        <f t="shared" si="225"/>
        <v>0</v>
      </c>
      <c r="TZE77" s="11">
        <f t="shared" si="225"/>
        <v>0</v>
      </c>
      <c r="TZF77" s="11">
        <f t="shared" si="225"/>
        <v>0</v>
      </c>
      <c r="TZG77" s="11">
        <f t="shared" si="225"/>
        <v>0</v>
      </c>
      <c r="TZH77" s="11">
        <f t="shared" si="225"/>
        <v>0</v>
      </c>
      <c r="TZI77" s="11">
        <f t="shared" si="225"/>
        <v>0</v>
      </c>
      <c r="TZJ77" s="11">
        <f t="shared" si="225"/>
        <v>0</v>
      </c>
      <c r="TZK77" s="11">
        <f t="shared" si="225"/>
        <v>0</v>
      </c>
      <c r="TZL77" s="11">
        <f t="shared" si="225"/>
        <v>0</v>
      </c>
      <c r="TZM77" s="11">
        <f t="shared" si="225"/>
        <v>0</v>
      </c>
      <c r="TZN77" s="11">
        <f t="shared" si="225"/>
        <v>0</v>
      </c>
      <c r="TZO77" s="11">
        <f t="shared" si="225"/>
        <v>0</v>
      </c>
      <c r="TZP77" s="11">
        <f t="shared" si="225"/>
        <v>0</v>
      </c>
      <c r="TZQ77" s="11">
        <f t="shared" si="225"/>
        <v>0</v>
      </c>
      <c r="TZR77" s="11">
        <f t="shared" si="225"/>
        <v>0</v>
      </c>
      <c r="TZS77" s="11">
        <f t="shared" si="225"/>
        <v>0</v>
      </c>
      <c r="TZT77" s="11">
        <f t="shared" si="225"/>
        <v>0</v>
      </c>
      <c r="TZU77" s="11">
        <f t="shared" si="225"/>
        <v>0</v>
      </c>
      <c r="TZV77" s="11">
        <f t="shared" si="225"/>
        <v>0</v>
      </c>
      <c r="TZW77" s="11">
        <f t="shared" si="225"/>
        <v>0</v>
      </c>
      <c r="TZX77" s="11">
        <f t="shared" si="225"/>
        <v>0</v>
      </c>
      <c r="TZY77" s="11">
        <f t="shared" si="225"/>
        <v>0</v>
      </c>
      <c r="TZZ77" s="11">
        <f t="shared" si="225"/>
        <v>0</v>
      </c>
      <c r="UAA77" s="11">
        <f t="shared" si="225"/>
        <v>0</v>
      </c>
      <c r="UAB77" s="11">
        <f t="shared" si="225"/>
        <v>0</v>
      </c>
      <c r="UAC77" s="11">
        <f t="shared" si="225"/>
        <v>0</v>
      </c>
      <c r="UAD77" s="11">
        <f t="shared" si="225"/>
        <v>0</v>
      </c>
      <c r="UAE77" s="11">
        <f t="shared" si="225"/>
        <v>0</v>
      </c>
      <c r="UAF77" s="11">
        <f t="shared" si="225"/>
        <v>0</v>
      </c>
      <c r="UAG77" s="11">
        <f t="shared" si="225"/>
        <v>0</v>
      </c>
      <c r="UAH77" s="11">
        <f t="shared" si="225"/>
        <v>0</v>
      </c>
      <c r="UAI77" s="11">
        <f t="shared" si="225"/>
        <v>0</v>
      </c>
      <c r="UAJ77" s="11">
        <f t="shared" si="225"/>
        <v>0</v>
      </c>
      <c r="UAK77" s="11">
        <f t="shared" si="225"/>
        <v>0</v>
      </c>
      <c r="UAL77" s="11">
        <f t="shared" si="225"/>
        <v>0</v>
      </c>
      <c r="UAM77" s="11">
        <f t="shared" si="225"/>
        <v>0</v>
      </c>
      <c r="UAN77" s="11">
        <f t="shared" si="225"/>
        <v>0</v>
      </c>
      <c r="UAO77" s="11">
        <f t="shared" si="225"/>
        <v>0</v>
      </c>
      <c r="UAP77" s="11">
        <f t="shared" si="225"/>
        <v>0</v>
      </c>
      <c r="UAQ77" s="11">
        <f t="shared" si="225"/>
        <v>0</v>
      </c>
      <c r="UAR77" s="11">
        <f t="shared" si="225"/>
        <v>0</v>
      </c>
      <c r="UAS77" s="11">
        <f t="shared" si="225"/>
        <v>0</v>
      </c>
      <c r="UAT77" s="11">
        <f t="shared" si="225"/>
        <v>0</v>
      </c>
      <c r="UAU77" s="11">
        <f t="shared" si="225"/>
        <v>0</v>
      </c>
      <c r="UAV77" s="11">
        <f t="shared" si="225"/>
        <v>0</v>
      </c>
      <c r="UAW77" s="11">
        <f t="shared" si="225"/>
        <v>0</v>
      </c>
      <c r="UAX77" s="11">
        <f t="shared" si="225"/>
        <v>0</v>
      </c>
      <c r="UAY77" s="11">
        <f t="shared" ref="UAY77:UDJ77" si="226">ROUND(SUM(UAY78:UAY85),3)</f>
        <v>0</v>
      </c>
      <c r="UAZ77" s="11">
        <f t="shared" si="226"/>
        <v>0</v>
      </c>
      <c r="UBA77" s="11">
        <f t="shared" si="226"/>
        <v>0</v>
      </c>
      <c r="UBB77" s="11">
        <f t="shared" si="226"/>
        <v>0</v>
      </c>
      <c r="UBC77" s="11">
        <f t="shared" si="226"/>
        <v>0</v>
      </c>
      <c r="UBD77" s="11">
        <f t="shared" si="226"/>
        <v>0</v>
      </c>
      <c r="UBE77" s="11">
        <f t="shared" si="226"/>
        <v>0</v>
      </c>
      <c r="UBF77" s="11">
        <f t="shared" si="226"/>
        <v>0</v>
      </c>
      <c r="UBG77" s="11">
        <f t="shared" si="226"/>
        <v>0</v>
      </c>
      <c r="UBH77" s="11">
        <f t="shared" si="226"/>
        <v>0</v>
      </c>
      <c r="UBI77" s="11">
        <f t="shared" si="226"/>
        <v>0</v>
      </c>
      <c r="UBJ77" s="11">
        <f t="shared" si="226"/>
        <v>0</v>
      </c>
      <c r="UBK77" s="11">
        <f t="shared" si="226"/>
        <v>0</v>
      </c>
      <c r="UBL77" s="11">
        <f t="shared" si="226"/>
        <v>0</v>
      </c>
      <c r="UBM77" s="11">
        <f t="shared" si="226"/>
        <v>0</v>
      </c>
      <c r="UBN77" s="11">
        <f t="shared" si="226"/>
        <v>0</v>
      </c>
      <c r="UBO77" s="11">
        <f t="shared" si="226"/>
        <v>0</v>
      </c>
      <c r="UBP77" s="11">
        <f t="shared" si="226"/>
        <v>0</v>
      </c>
      <c r="UBQ77" s="11">
        <f t="shared" si="226"/>
        <v>0</v>
      </c>
      <c r="UBR77" s="11">
        <f t="shared" si="226"/>
        <v>0</v>
      </c>
      <c r="UBS77" s="11">
        <f t="shared" si="226"/>
        <v>0</v>
      </c>
      <c r="UBT77" s="11">
        <f t="shared" si="226"/>
        <v>0</v>
      </c>
      <c r="UBU77" s="11">
        <f t="shared" si="226"/>
        <v>0</v>
      </c>
      <c r="UBV77" s="11">
        <f t="shared" si="226"/>
        <v>0</v>
      </c>
      <c r="UBW77" s="11">
        <f t="shared" si="226"/>
        <v>0</v>
      </c>
      <c r="UBX77" s="11">
        <f t="shared" si="226"/>
        <v>0</v>
      </c>
      <c r="UBY77" s="11">
        <f t="shared" si="226"/>
        <v>0</v>
      </c>
      <c r="UBZ77" s="11">
        <f t="shared" si="226"/>
        <v>0</v>
      </c>
      <c r="UCA77" s="11">
        <f t="shared" si="226"/>
        <v>0</v>
      </c>
      <c r="UCB77" s="11">
        <f t="shared" si="226"/>
        <v>0</v>
      </c>
      <c r="UCC77" s="11">
        <f t="shared" si="226"/>
        <v>0</v>
      </c>
      <c r="UCD77" s="11">
        <f t="shared" si="226"/>
        <v>0</v>
      </c>
      <c r="UCE77" s="11">
        <f t="shared" si="226"/>
        <v>0</v>
      </c>
      <c r="UCF77" s="11">
        <f t="shared" si="226"/>
        <v>0</v>
      </c>
      <c r="UCG77" s="11">
        <f t="shared" si="226"/>
        <v>0</v>
      </c>
      <c r="UCH77" s="11">
        <f t="shared" si="226"/>
        <v>0</v>
      </c>
      <c r="UCI77" s="11">
        <f t="shared" si="226"/>
        <v>0</v>
      </c>
      <c r="UCJ77" s="11">
        <f t="shared" si="226"/>
        <v>0</v>
      </c>
      <c r="UCK77" s="11">
        <f t="shared" si="226"/>
        <v>0</v>
      </c>
      <c r="UCL77" s="11">
        <f t="shared" si="226"/>
        <v>0</v>
      </c>
      <c r="UCM77" s="11">
        <f t="shared" si="226"/>
        <v>0</v>
      </c>
      <c r="UCN77" s="11">
        <f t="shared" si="226"/>
        <v>0</v>
      </c>
      <c r="UCO77" s="11">
        <f t="shared" si="226"/>
        <v>0</v>
      </c>
      <c r="UCP77" s="11">
        <f t="shared" si="226"/>
        <v>0</v>
      </c>
      <c r="UCQ77" s="11">
        <f t="shared" si="226"/>
        <v>0</v>
      </c>
      <c r="UCR77" s="11">
        <f t="shared" si="226"/>
        <v>0</v>
      </c>
      <c r="UCS77" s="11">
        <f t="shared" si="226"/>
        <v>0</v>
      </c>
      <c r="UCT77" s="11">
        <f t="shared" si="226"/>
        <v>0</v>
      </c>
      <c r="UCU77" s="11">
        <f t="shared" si="226"/>
        <v>0</v>
      </c>
      <c r="UCV77" s="11">
        <f t="shared" si="226"/>
        <v>0</v>
      </c>
      <c r="UCW77" s="11">
        <f t="shared" si="226"/>
        <v>0</v>
      </c>
      <c r="UCX77" s="11">
        <f t="shared" si="226"/>
        <v>0</v>
      </c>
      <c r="UCY77" s="11">
        <f t="shared" si="226"/>
        <v>0</v>
      </c>
      <c r="UCZ77" s="11">
        <f t="shared" si="226"/>
        <v>0</v>
      </c>
      <c r="UDA77" s="11">
        <f t="shared" si="226"/>
        <v>0</v>
      </c>
      <c r="UDB77" s="11">
        <f t="shared" si="226"/>
        <v>0</v>
      </c>
      <c r="UDC77" s="11">
        <f t="shared" si="226"/>
        <v>0</v>
      </c>
      <c r="UDD77" s="11">
        <f t="shared" si="226"/>
        <v>0</v>
      </c>
      <c r="UDE77" s="11">
        <f t="shared" si="226"/>
        <v>0</v>
      </c>
      <c r="UDF77" s="11">
        <f t="shared" si="226"/>
        <v>0</v>
      </c>
      <c r="UDG77" s="11">
        <f t="shared" si="226"/>
        <v>0</v>
      </c>
      <c r="UDH77" s="11">
        <f t="shared" si="226"/>
        <v>0</v>
      </c>
      <c r="UDI77" s="11">
        <f t="shared" si="226"/>
        <v>0</v>
      </c>
      <c r="UDJ77" s="11">
        <f t="shared" si="226"/>
        <v>0</v>
      </c>
      <c r="UDK77" s="11">
        <f t="shared" ref="UDK77:UFV77" si="227">ROUND(SUM(UDK78:UDK85),3)</f>
        <v>0</v>
      </c>
      <c r="UDL77" s="11">
        <f t="shared" si="227"/>
        <v>0</v>
      </c>
      <c r="UDM77" s="11">
        <f t="shared" si="227"/>
        <v>0</v>
      </c>
      <c r="UDN77" s="11">
        <f t="shared" si="227"/>
        <v>0</v>
      </c>
      <c r="UDO77" s="11">
        <f t="shared" si="227"/>
        <v>0</v>
      </c>
      <c r="UDP77" s="11">
        <f t="shared" si="227"/>
        <v>0</v>
      </c>
      <c r="UDQ77" s="11">
        <f t="shared" si="227"/>
        <v>0</v>
      </c>
      <c r="UDR77" s="11">
        <f t="shared" si="227"/>
        <v>0</v>
      </c>
      <c r="UDS77" s="11">
        <f t="shared" si="227"/>
        <v>0</v>
      </c>
      <c r="UDT77" s="11">
        <f t="shared" si="227"/>
        <v>0</v>
      </c>
      <c r="UDU77" s="11">
        <f t="shared" si="227"/>
        <v>0</v>
      </c>
      <c r="UDV77" s="11">
        <f t="shared" si="227"/>
        <v>0</v>
      </c>
      <c r="UDW77" s="11">
        <f t="shared" si="227"/>
        <v>0</v>
      </c>
      <c r="UDX77" s="11">
        <f t="shared" si="227"/>
        <v>0</v>
      </c>
      <c r="UDY77" s="11">
        <f t="shared" si="227"/>
        <v>0</v>
      </c>
      <c r="UDZ77" s="11">
        <f t="shared" si="227"/>
        <v>0</v>
      </c>
      <c r="UEA77" s="11">
        <f t="shared" si="227"/>
        <v>0</v>
      </c>
      <c r="UEB77" s="11">
        <f t="shared" si="227"/>
        <v>0</v>
      </c>
      <c r="UEC77" s="11">
        <f t="shared" si="227"/>
        <v>0</v>
      </c>
      <c r="UED77" s="11">
        <f t="shared" si="227"/>
        <v>0</v>
      </c>
      <c r="UEE77" s="11">
        <f t="shared" si="227"/>
        <v>0</v>
      </c>
      <c r="UEF77" s="11">
        <f t="shared" si="227"/>
        <v>0</v>
      </c>
      <c r="UEG77" s="11">
        <f t="shared" si="227"/>
        <v>0</v>
      </c>
      <c r="UEH77" s="11">
        <f t="shared" si="227"/>
        <v>0</v>
      </c>
      <c r="UEI77" s="11">
        <f t="shared" si="227"/>
        <v>0</v>
      </c>
      <c r="UEJ77" s="11">
        <f t="shared" si="227"/>
        <v>0</v>
      </c>
      <c r="UEK77" s="11">
        <f t="shared" si="227"/>
        <v>0</v>
      </c>
      <c r="UEL77" s="11">
        <f t="shared" si="227"/>
        <v>0</v>
      </c>
      <c r="UEM77" s="11">
        <f t="shared" si="227"/>
        <v>0</v>
      </c>
      <c r="UEN77" s="11">
        <f t="shared" si="227"/>
        <v>0</v>
      </c>
      <c r="UEO77" s="11">
        <f t="shared" si="227"/>
        <v>0</v>
      </c>
      <c r="UEP77" s="11">
        <f t="shared" si="227"/>
        <v>0</v>
      </c>
      <c r="UEQ77" s="11">
        <f t="shared" si="227"/>
        <v>0</v>
      </c>
      <c r="UER77" s="11">
        <f t="shared" si="227"/>
        <v>0</v>
      </c>
      <c r="UES77" s="11">
        <f t="shared" si="227"/>
        <v>0</v>
      </c>
      <c r="UET77" s="11">
        <f t="shared" si="227"/>
        <v>0</v>
      </c>
      <c r="UEU77" s="11">
        <f t="shared" si="227"/>
        <v>0</v>
      </c>
      <c r="UEV77" s="11">
        <f t="shared" si="227"/>
        <v>0</v>
      </c>
      <c r="UEW77" s="11">
        <f t="shared" si="227"/>
        <v>0</v>
      </c>
      <c r="UEX77" s="11">
        <f t="shared" si="227"/>
        <v>0</v>
      </c>
      <c r="UEY77" s="11">
        <f t="shared" si="227"/>
        <v>0</v>
      </c>
      <c r="UEZ77" s="11">
        <f t="shared" si="227"/>
        <v>0</v>
      </c>
      <c r="UFA77" s="11">
        <f t="shared" si="227"/>
        <v>0</v>
      </c>
      <c r="UFB77" s="11">
        <f t="shared" si="227"/>
        <v>0</v>
      </c>
      <c r="UFC77" s="11">
        <f t="shared" si="227"/>
        <v>0</v>
      </c>
      <c r="UFD77" s="11">
        <f t="shared" si="227"/>
        <v>0</v>
      </c>
      <c r="UFE77" s="11">
        <f t="shared" si="227"/>
        <v>0</v>
      </c>
      <c r="UFF77" s="11">
        <f t="shared" si="227"/>
        <v>0</v>
      </c>
      <c r="UFG77" s="11">
        <f t="shared" si="227"/>
        <v>0</v>
      </c>
      <c r="UFH77" s="11">
        <f t="shared" si="227"/>
        <v>0</v>
      </c>
      <c r="UFI77" s="11">
        <f t="shared" si="227"/>
        <v>0</v>
      </c>
      <c r="UFJ77" s="11">
        <f t="shared" si="227"/>
        <v>0</v>
      </c>
      <c r="UFK77" s="11">
        <f t="shared" si="227"/>
        <v>0</v>
      </c>
      <c r="UFL77" s="11">
        <f t="shared" si="227"/>
        <v>0</v>
      </c>
      <c r="UFM77" s="11">
        <f t="shared" si="227"/>
        <v>0</v>
      </c>
      <c r="UFN77" s="11">
        <f t="shared" si="227"/>
        <v>0</v>
      </c>
      <c r="UFO77" s="11">
        <f t="shared" si="227"/>
        <v>0</v>
      </c>
      <c r="UFP77" s="11">
        <f t="shared" si="227"/>
        <v>0</v>
      </c>
      <c r="UFQ77" s="11">
        <f t="shared" si="227"/>
        <v>0</v>
      </c>
      <c r="UFR77" s="11">
        <f t="shared" si="227"/>
        <v>0</v>
      </c>
      <c r="UFS77" s="11">
        <f t="shared" si="227"/>
        <v>0</v>
      </c>
      <c r="UFT77" s="11">
        <f t="shared" si="227"/>
        <v>0</v>
      </c>
      <c r="UFU77" s="11">
        <f t="shared" si="227"/>
        <v>0</v>
      </c>
      <c r="UFV77" s="11">
        <f t="shared" si="227"/>
        <v>0</v>
      </c>
      <c r="UFW77" s="11">
        <f t="shared" ref="UFW77:UIH77" si="228">ROUND(SUM(UFW78:UFW85),3)</f>
        <v>0</v>
      </c>
      <c r="UFX77" s="11">
        <f t="shared" si="228"/>
        <v>0</v>
      </c>
      <c r="UFY77" s="11">
        <f t="shared" si="228"/>
        <v>0</v>
      </c>
      <c r="UFZ77" s="11">
        <f t="shared" si="228"/>
        <v>0</v>
      </c>
      <c r="UGA77" s="11">
        <f t="shared" si="228"/>
        <v>0</v>
      </c>
      <c r="UGB77" s="11">
        <f t="shared" si="228"/>
        <v>0</v>
      </c>
      <c r="UGC77" s="11">
        <f t="shared" si="228"/>
        <v>0</v>
      </c>
      <c r="UGD77" s="11">
        <f t="shared" si="228"/>
        <v>0</v>
      </c>
      <c r="UGE77" s="11">
        <f t="shared" si="228"/>
        <v>0</v>
      </c>
      <c r="UGF77" s="11">
        <f t="shared" si="228"/>
        <v>0</v>
      </c>
      <c r="UGG77" s="11">
        <f t="shared" si="228"/>
        <v>0</v>
      </c>
      <c r="UGH77" s="11">
        <f t="shared" si="228"/>
        <v>0</v>
      </c>
      <c r="UGI77" s="11">
        <f t="shared" si="228"/>
        <v>0</v>
      </c>
      <c r="UGJ77" s="11">
        <f t="shared" si="228"/>
        <v>0</v>
      </c>
      <c r="UGK77" s="11">
        <f t="shared" si="228"/>
        <v>0</v>
      </c>
      <c r="UGL77" s="11">
        <f t="shared" si="228"/>
        <v>0</v>
      </c>
      <c r="UGM77" s="11">
        <f t="shared" si="228"/>
        <v>0</v>
      </c>
      <c r="UGN77" s="11">
        <f t="shared" si="228"/>
        <v>0</v>
      </c>
      <c r="UGO77" s="11">
        <f t="shared" si="228"/>
        <v>0</v>
      </c>
      <c r="UGP77" s="11">
        <f t="shared" si="228"/>
        <v>0</v>
      </c>
      <c r="UGQ77" s="11">
        <f t="shared" si="228"/>
        <v>0</v>
      </c>
      <c r="UGR77" s="11">
        <f t="shared" si="228"/>
        <v>0</v>
      </c>
      <c r="UGS77" s="11">
        <f t="shared" si="228"/>
        <v>0</v>
      </c>
      <c r="UGT77" s="11">
        <f t="shared" si="228"/>
        <v>0</v>
      </c>
      <c r="UGU77" s="11">
        <f t="shared" si="228"/>
        <v>0</v>
      </c>
      <c r="UGV77" s="11">
        <f t="shared" si="228"/>
        <v>0</v>
      </c>
      <c r="UGW77" s="11">
        <f t="shared" si="228"/>
        <v>0</v>
      </c>
      <c r="UGX77" s="11">
        <f t="shared" si="228"/>
        <v>0</v>
      </c>
      <c r="UGY77" s="11">
        <f t="shared" si="228"/>
        <v>0</v>
      </c>
      <c r="UGZ77" s="11">
        <f t="shared" si="228"/>
        <v>0</v>
      </c>
      <c r="UHA77" s="11">
        <f t="shared" si="228"/>
        <v>0</v>
      </c>
      <c r="UHB77" s="11">
        <f t="shared" si="228"/>
        <v>0</v>
      </c>
      <c r="UHC77" s="11">
        <f t="shared" si="228"/>
        <v>0</v>
      </c>
      <c r="UHD77" s="11">
        <f t="shared" si="228"/>
        <v>0</v>
      </c>
      <c r="UHE77" s="11">
        <f t="shared" si="228"/>
        <v>0</v>
      </c>
      <c r="UHF77" s="11">
        <f t="shared" si="228"/>
        <v>0</v>
      </c>
      <c r="UHG77" s="11">
        <f t="shared" si="228"/>
        <v>0</v>
      </c>
      <c r="UHH77" s="11">
        <f t="shared" si="228"/>
        <v>0</v>
      </c>
      <c r="UHI77" s="11">
        <f t="shared" si="228"/>
        <v>0</v>
      </c>
      <c r="UHJ77" s="11">
        <f t="shared" si="228"/>
        <v>0</v>
      </c>
      <c r="UHK77" s="11">
        <f t="shared" si="228"/>
        <v>0</v>
      </c>
      <c r="UHL77" s="11">
        <f t="shared" si="228"/>
        <v>0</v>
      </c>
      <c r="UHM77" s="11">
        <f t="shared" si="228"/>
        <v>0</v>
      </c>
      <c r="UHN77" s="11">
        <f t="shared" si="228"/>
        <v>0</v>
      </c>
      <c r="UHO77" s="11">
        <f t="shared" si="228"/>
        <v>0</v>
      </c>
      <c r="UHP77" s="11">
        <f t="shared" si="228"/>
        <v>0</v>
      </c>
      <c r="UHQ77" s="11">
        <f t="shared" si="228"/>
        <v>0</v>
      </c>
      <c r="UHR77" s="11">
        <f t="shared" si="228"/>
        <v>0</v>
      </c>
      <c r="UHS77" s="11">
        <f t="shared" si="228"/>
        <v>0</v>
      </c>
      <c r="UHT77" s="11">
        <f t="shared" si="228"/>
        <v>0</v>
      </c>
      <c r="UHU77" s="11">
        <f t="shared" si="228"/>
        <v>0</v>
      </c>
      <c r="UHV77" s="11">
        <f t="shared" si="228"/>
        <v>0</v>
      </c>
      <c r="UHW77" s="11">
        <f t="shared" si="228"/>
        <v>0</v>
      </c>
      <c r="UHX77" s="11">
        <f t="shared" si="228"/>
        <v>0</v>
      </c>
      <c r="UHY77" s="11">
        <f t="shared" si="228"/>
        <v>0</v>
      </c>
      <c r="UHZ77" s="11">
        <f t="shared" si="228"/>
        <v>0</v>
      </c>
      <c r="UIA77" s="11">
        <f t="shared" si="228"/>
        <v>0</v>
      </c>
      <c r="UIB77" s="11">
        <f t="shared" si="228"/>
        <v>0</v>
      </c>
      <c r="UIC77" s="11">
        <f t="shared" si="228"/>
        <v>0</v>
      </c>
      <c r="UID77" s="11">
        <f t="shared" si="228"/>
        <v>0</v>
      </c>
      <c r="UIE77" s="11">
        <f t="shared" si="228"/>
        <v>0</v>
      </c>
      <c r="UIF77" s="11">
        <f t="shared" si="228"/>
        <v>0</v>
      </c>
      <c r="UIG77" s="11">
        <f t="shared" si="228"/>
        <v>0</v>
      </c>
      <c r="UIH77" s="11">
        <f t="shared" si="228"/>
        <v>0</v>
      </c>
      <c r="UII77" s="11">
        <f t="shared" ref="UII77:UKT77" si="229">ROUND(SUM(UII78:UII85),3)</f>
        <v>0</v>
      </c>
      <c r="UIJ77" s="11">
        <f t="shared" si="229"/>
        <v>0</v>
      </c>
      <c r="UIK77" s="11">
        <f t="shared" si="229"/>
        <v>0</v>
      </c>
      <c r="UIL77" s="11">
        <f t="shared" si="229"/>
        <v>0</v>
      </c>
      <c r="UIM77" s="11">
        <f t="shared" si="229"/>
        <v>0</v>
      </c>
      <c r="UIN77" s="11">
        <f t="shared" si="229"/>
        <v>0</v>
      </c>
      <c r="UIO77" s="11">
        <f t="shared" si="229"/>
        <v>0</v>
      </c>
      <c r="UIP77" s="11">
        <f t="shared" si="229"/>
        <v>0</v>
      </c>
      <c r="UIQ77" s="11">
        <f t="shared" si="229"/>
        <v>0</v>
      </c>
      <c r="UIR77" s="11">
        <f t="shared" si="229"/>
        <v>0</v>
      </c>
      <c r="UIS77" s="11">
        <f t="shared" si="229"/>
        <v>0</v>
      </c>
      <c r="UIT77" s="11">
        <f t="shared" si="229"/>
        <v>0</v>
      </c>
      <c r="UIU77" s="11">
        <f t="shared" si="229"/>
        <v>0</v>
      </c>
      <c r="UIV77" s="11">
        <f t="shared" si="229"/>
        <v>0</v>
      </c>
      <c r="UIW77" s="11">
        <f t="shared" si="229"/>
        <v>0</v>
      </c>
      <c r="UIX77" s="11">
        <f t="shared" si="229"/>
        <v>0</v>
      </c>
      <c r="UIY77" s="11">
        <f t="shared" si="229"/>
        <v>0</v>
      </c>
      <c r="UIZ77" s="11">
        <f t="shared" si="229"/>
        <v>0</v>
      </c>
      <c r="UJA77" s="11">
        <f t="shared" si="229"/>
        <v>0</v>
      </c>
      <c r="UJB77" s="11">
        <f t="shared" si="229"/>
        <v>0</v>
      </c>
      <c r="UJC77" s="11">
        <f t="shared" si="229"/>
        <v>0</v>
      </c>
      <c r="UJD77" s="11">
        <f t="shared" si="229"/>
        <v>0</v>
      </c>
      <c r="UJE77" s="11">
        <f t="shared" si="229"/>
        <v>0</v>
      </c>
      <c r="UJF77" s="11">
        <f t="shared" si="229"/>
        <v>0</v>
      </c>
      <c r="UJG77" s="11">
        <f t="shared" si="229"/>
        <v>0</v>
      </c>
      <c r="UJH77" s="11">
        <f t="shared" si="229"/>
        <v>0</v>
      </c>
      <c r="UJI77" s="11">
        <f t="shared" si="229"/>
        <v>0</v>
      </c>
      <c r="UJJ77" s="11">
        <f t="shared" si="229"/>
        <v>0</v>
      </c>
      <c r="UJK77" s="11">
        <f t="shared" si="229"/>
        <v>0</v>
      </c>
      <c r="UJL77" s="11">
        <f t="shared" si="229"/>
        <v>0</v>
      </c>
      <c r="UJM77" s="11">
        <f t="shared" si="229"/>
        <v>0</v>
      </c>
      <c r="UJN77" s="11">
        <f t="shared" si="229"/>
        <v>0</v>
      </c>
      <c r="UJO77" s="11">
        <f t="shared" si="229"/>
        <v>0</v>
      </c>
      <c r="UJP77" s="11">
        <f t="shared" si="229"/>
        <v>0</v>
      </c>
      <c r="UJQ77" s="11">
        <f t="shared" si="229"/>
        <v>0</v>
      </c>
      <c r="UJR77" s="11">
        <f t="shared" si="229"/>
        <v>0</v>
      </c>
      <c r="UJS77" s="11">
        <f t="shared" si="229"/>
        <v>0</v>
      </c>
      <c r="UJT77" s="11">
        <f t="shared" si="229"/>
        <v>0</v>
      </c>
      <c r="UJU77" s="11">
        <f t="shared" si="229"/>
        <v>0</v>
      </c>
      <c r="UJV77" s="11">
        <f t="shared" si="229"/>
        <v>0</v>
      </c>
      <c r="UJW77" s="11">
        <f t="shared" si="229"/>
        <v>0</v>
      </c>
      <c r="UJX77" s="11">
        <f t="shared" si="229"/>
        <v>0</v>
      </c>
      <c r="UJY77" s="11">
        <f t="shared" si="229"/>
        <v>0</v>
      </c>
      <c r="UJZ77" s="11">
        <f t="shared" si="229"/>
        <v>0</v>
      </c>
      <c r="UKA77" s="11">
        <f t="shared" si="229"/>
        <v>0</v>
      </c>
      <c r="UKB77" s="11">
        <f t="shared" si="229"/>
        <v>0</v>
      </c>
      <c r="UKC77" s="11">
        <f t="shared" si="229"/>
        <v>0</v>
      </c>
      <c r="UKD77" s="11">
        <f t="shared" si="229"/>
        <v>0</v>
      </c>
      <c r="UKE77" s="11">
        <f t="shared" si="229"/>
        <v>0</v>
      </c>
      <c r="UKF77" s="11">
        <f t="shared" si="229"/>
        <v>0</v>
      </c>
      <c r="UKG77" s="11">
        <f t="shared" si="229"/>
        <v>0</v>
      </c>
      <c r="UKH77" s="11">
        <f t="shared" si="229"/>
        <v>0</v>
      </c>
      <c r="UKI77" s="11">
        <f t="shared" si="229"/>
        <v>0</v>
      </c>
      <c r="UKJ77" s="11">
        <f t="shared" si="229"/>
        <v>0</v>
      </c>
      <c r="UKK77" s="11">
        <f t="shared" si="229"/>
        <v>0</v>
      </c>
      <c r="UKL77" s="11">
        <f t="shared" si="229"/>
        <v>0</v>
      </c>
      <c r="UKM77" s="11">
        <f t="shared" si="229"/>
        <v>0</v>
      </c>
      <c r="UKN77" s="11">
        <f t="shared" si="229"/>
        <v>0</v>
      </c>
      <c r="UKO77" s="11">
        <f t="shared" si="229"/>
        <v>0</v>
      </c>
      <c r="UKP77" s="11">
        <f t="shared" si="229"/>
        <v>0</v>
      </c>
      <c r="UKQ77" s="11">
        <f t="shared" si="229"/>
        <v>0</v>
      </c>
      <c r="UKR77" s="11">
        <f t="shared" si="229"/>
        <v>0</v>
      </c>
      <c r="UKS77" s="11">
        <f t="shared" si="229"/>
        <v>0</v>
      </c>
      <c r="UKT77" s="11">
        <f t="shared" si="229"/>
        <v>0</v>
      </c>
      <c r="UKU77" s="11">
        <f t="shared" ref="UKU77:UNF77" si="230">ROUND(SUM(UKU78:UKU85),3)</f>
        <v>0</v>
      </c>
      <c r="UKV77" s="11">
        <f t="shared" si="230"/>
        <v>0</v>
      </c>
      <c r="UKW77" s="11">
        <f t="shared" si="230"/>
        <v>0</v>
      </c>
      <c r="UKX77" s="11">
        <f t="shared" si="230"/>
        <v>0</v>
      </c>
      <c r="UKY77" s="11">
        <f t="shared" si="230"/>
        <v>0</v>
      </c>
      <c r="UKZ77" s="11">
        <f t="shared" si="230"/>
        <v>0</v>
      </c>
      <c r="ULA77" s="11">
        <f t="shared" si="230"/>
        <v>0</v>
      </c>
      <c r="ULB77" s="11">
        <f t="shared" si="230"/>
        <v>0</v>
      </c>
      <c r="ULC77" s="11">
        <f t="shared" si="230"/>
        <v>0</v>
      </c>
      <c r="ULD77" s="11">
        <f t="shared" si="230"/>
        <v>0</v>
      </c>
      <c r="ULE77" s="11">
        <f t="shared" si="230"/>
        <v>0</v>
      </c>
      <c r="ULF77" s="11">
        <f t="shared" si="230"/>
        <v>0</v>
      </c>
      <c r="ULG77" s="11">
        <f t="shared" si="230"/>
        <v>0</v>
      </c>
      <c r="ULH77" s="11">
        <f t="shared" si="230"/>
        <v>0</v>
      </c>
      <c r="ULI77" s="11">
        <f t="shared" si="230"/>
        <v>0</v>
      </c>
      <c r="ULJ77" s="11">
        <f t="shared" si="230"/>
        <v>0</v>
      </c>
      <c r="ULK77" s="11">
        <f t="shared" si="230"/>
        <v>0</v>
      </c>
      <c r="ULL77" s="11">
        <f t="shared" si="230"/>
        <v>0</v>
      </c>
      <c r="ULM77" s="11">
        <f t="shared" si="230"/>
        <v>0</v>
      </c>
      <c r="ULN77" s="11">
        <f t="shared" si="230"/>
        <v>0</v>
      </c>
      <c r="ULO77" s="11">
        <f t="shared" si="230"/>
        <v>0</v>
      </c>
      <c r="ULP77" s="11">
        <f t="shared" si="230"/>
        <v>0</v>
      </c>
      <c r="ULQ77" s="11">
        <f t="shared" si="230"/>
        <v>0</v>
      </c>
      <c r="ULR77" s="11">
        <f t="shared" si="230"/>
        <v>0</v>
      </c>
      <c r="ULS77" s="11">
        <f t="shared" si="230"/>
        <v>0</v>
      </c>
      <c r="ULT77" s="11">
        <f t="shared" si="230"/>
        <v>0</v>
      </c>
      <c r="ULU77" s="11">
        <f t="shared" si="230"/>
        <v>0</v>
      </c>
      <c r="ULV77" s="11">
        <f t="shared" si="230"/>
        <v>0</v>
      </c>
      <c r="ULW77" s="11">
        <f t="shared" si="230"/>
        <v>0</v>
      </c>
      <c r="ULX77" s="11">
        <f t="shared" si="230"/>
        <v>0</v>
      </c>
      <c r="ULY77" s="11">
        <f t="shared" si="230"/>
        <v>0</v>
      </c>
      <c r="ULZ77" s="11">
        <f t="shared" si="230"/>
        <v>0</v>
      </c>
      <c r="UMA77" s="11">
        <f t="shared" si="230"/>
        <v>0</v>
      </c>
      <c r="UMB77" s="11">
        <f t="shared" si="230"/>
        <v>0</v>
      </c>
      <c r="UMC77" s="11">
        <f t="shared" si="230"/>
        <v>0</v>
      </c>
      <c r="UMD77" s="11">
        <f t="shared" si="230"/>
        <v>0</v>
      </c>
      <c r="UME77" s="11">
        <f t="shared" si="230"/>
        <v>0</v>
      </c>
      <c r="UMF77" s="11">
        <f t="shared" si="230"/>
        <v>0</v>
      </c>
      <c r="UMG77" s="11">
        <f t="shared" si="230"/>
        <v>0</v>
      </c>
      <c r="UMH77" s="11">
        <f t="shared" si="230"/>
        <v>0</v>
      </c>
      <c r="UMI77" s="11">
        <f t="shared" si="230"/>
        <v>0</v>
      </c>
      <c r="UMJ77" s="11">
        <f t="shared" si="230"/>
        <v>0</v>
      </c>
      <c r="UMK77" s="11">
        <f t="shared" si="230"/>
        <v>0</v>
      </c>
      <c r="UML77" s="11">
        <f t="shared" si="230"/>
        <v>0</v>
      </c>
      <c r="UMM77" s="11">
        <f t="shared" si="230"/>
        <v>0</v>
      </c>
      <c r="UMN77" s="11">
        <f t="shared" si="230"/>
        <v>0</v>
      </c>
      <c r="UMO77" s="11">
        <f t="shared" si="230"/>
        <v>0</v>
      </c>
      <c r="UMP77" s="11">
        <f t="shared" si="230"/>
        <v>0</v>
      </c>
      <c r="UMQ77" s="11">
        <f t="shared" si="230"/>
        <v>0</v>
      </c>
      <c r="UMR77" s="11">
        <f t="shared" si="230"/>
        <v>0</v>
      </c>
      <c r="UMS77" s="11">
        <f t="shared" si="230"/>
        <v>0</v>
      </c>
      <c r="UMT77" s="11">
        <f t="shared" si="230"/>
        <v>0</v>
      </c>
      <c r="UMU77" s="11">
        <f t="shared" si="230"/>
        <v>0</v>
      </c>
      <c r="UMV77" s="11">
        <f t="shared" si="230"/>
        <v>0</v>
      </c>
      <c r="UMW77" s="11">
        <f t="shared" si="230"/>
        <v>0</v>
      </c>
      <c r="UMX77" s="11">
        <f t="shared" si="230"/>
        <v>0</v>
      </c>
      <c r="UMY77" s="11">
        <f t="shared" si="230"/>
        <v>0</v>
      </c>
      <c r="UMZ77" s="11">
        <f t="shared" si="230"/>
        <v>0</v>
      </c>
      <c r="UNA77" s="11">
        <f t="shared" si="230"/>
        <v>0</v>
      </c>
      <c r="UNB77" s="11">
        <f t="shared" si="230"/>
        <v>0</v>
      </c>
      <c r="UNC77" s="11">
        <f t="shared" si="230"/>
        <v>0</v>
      </c>
      <c r="UND77" s="11">
        <f t="shared" si="230"/>
        <v>0</v>
      </c>
      <c r="UNE77" s="11">
        <f t="shared" si="230"/>
        <v>0</v>
      </c>
      <c r="UNF77" s="11">
        <f t="shared" si="230"/>
        <v>0</v>
      </c>
      <c r="UNG77" s="11">
        <f t="shared" ref="UNG77:UPR77" si="231">ROUND(SUM(UNG78:UNG85),3)</f>
        <v>0</v>
      </c>
      <c r="UNH77" s="11">
        <f t="shared" si="231"/>
        <v>0</v>
      </c>
      <c r="UNI77" s="11">
        <f t="shared" si="231"/>
        <v>0</v>
      </c>
      <c r="UNJ77" s="11">
        <f t="shared" si="231"/>
        <v>0</v>
      </c>
      <c r="UNK77" s="11">
        <f t="shared" si="231"/>
        <v>0</v>
      </c>
      <c r="UNL77" s="11">
        <f t="shared" si="231"/>
        <v>0</v>
      </c>
      <c r="UNM77" s="11">
        <f t="shared" si="231"/>
        <v>0</v>
      </c>
      <c r="UNN77" s="11">
        <f t="shared" si="231"/>
        <v>0</v>
      </c>
      <c r="UNO77" s="11">
        <f t="shared" si="231"/>
        <v>0</v>
      </c>
      <c r="UNP77" s="11">
        <f t="shared" si="231"/>
        <v>0</v>
      </c>
      <c r="UNQ77" s="11">
        <f t="shared" si="231"/>
        <v>0</v>
      </c>
      <c r="UNR77" s="11">
        <f t="shared" si="231"/>
        <v>0</v>
      </c>
      <c r="UNS77" s="11">
        <f t="shared" si="231"/>
        <v>0</v>
      </c>
      <c r="UNT77" s="11">
        <f t="shared" si="231"/>
        <v>0</v>
      </c>
      <c r="UNU77" s="11">
        <f t="shared" si="231"/>
        <v>0</v>
      </c>
      <c r="UNV77" s="11">
        <f t="shared" si="231"/>
        <v>0</v>
      </c>
      <c r="UNW77" s="11">
        <f t="shared" si="231"/>
        <v>0</v>
      </c>
      <c r="UNX77" s="11">
        <f t="shared" si="231"/>
        <v>0</v>
      </c>
      <c r="UNY77" s="11">
        <f t="shared" si="231"/>
        <v>0</v>
      </c>
      <c r="UNZ77" s="11">
        <f t="shared" si="231"/>
        <v>0</v>
      </c>
      <c r="UOA77" s="11">
        <f t="shared" si="231"/>
        <v>0</v>
      </c>
      <c r="UOB77" s="11">
        <f t="shared" si="231"/>
        <v>0</v>
      </c>
      <c r="UOC77" s="11">
        <f t="shared" si="231"/>
        <v>0</v>
      </c>
      <c r="UOD77" s="11">
        <f t="shared" si="231"/>
        <v>0</v>
      </c>
      <c r="UOE77" s="11">
        <f t="shared" si="231"/>
        <v>0</v>
      </c>
      <c r="UOF77" s="11">
        <f t="shared" si="231"/>
        <v>0</v>
      </c>
      <c r="UOG77" s="11">
        <f t="shared" si="231"/>
        <v>0</v>
      </c>
      <c r="UOH77" s="11">
        <f t="shared" si="231"/>
        <v>0</v>
      </c>
      <c r="UOI77" s="11">
        <f t="shared" si="231"/>
        <v>0</v>
      </c>
      <c r="UOJ77" s="11">
        <f t="shared" si="231"/>
        <v>0</v>
      </c>
      <c r="UOK77" s="11">
        <f t="shared" si="231"/>
        <v>0</v>
      </c>
      <c r="UOL77" s="11">
        <f t="shared" si="231"/>
        <v>0</v>
      </c>
      <c r="UOM77" s="11">
        <f t="shared" si="231"/>
        <v>0</v>
      </c>
      <c r="UON77" s="11">
        <f t="shared" si="231"/>
        <v>0</v>
      </c>
      <c r="UOO77" s="11">
        <f t="shared" si="231"/>
        <v>0</v>
      </c>
      <c r="UOP77" s="11">
        <f t="shared" si="231"/>
        <v>0</v>
      </c>
      <c r="UOQ77" s="11">
        <f t="shared" si="231"/>
        <v>0</v>
      </c>
      <c r="UOR77" s="11">
        <f t="shared" si="231"/>
        <v>0</v>
      </c>
      <c r="UOS77" s="11">
        <f t="shared" si="231"/>
        <v>0</v>
      </c>
      <c r="UOT77" s="11">
        <f t="shared" si="231"/>
        <v>0</v>
      </c>
      <c r="UOU77" s="11">
        <f t="shared" si="231"/>
        <v>0</v>
      </c>
      <c r="UOV77" s="11">
        <f t="shared" si="231"/>
        <v>0</v>
      </c>
      <c r="UOW77" s="11">
        <f t="shared" si="231"/>
        <v>0</v>
      </c>
      <c r="UOX77" s="11">
        <f t="shared" si="231"/>
        <v>0</v>
      </c>
      <c r="UOY77" s="11">
        <f t="shared" si="231"/>
        <v>0</v>
      </c>
      <c r="UOZ77" s="11">
        <f t="shared" si="231"/>
        <v>0</v>
      </c>
      <c r="UPA77" s="11">
        <f t="shared" si="231"/>
        <v>0</v>
      </c>
      <c r="UPB77" s="11">
        <f t="shared" si="231"/>
        <v>0</v>
      </c>
      <c r="UPC77" s="11">
        <f t="shared" si="231"/>
        <v>0</v>
      </c>
      <c r="UPD77" s="11">
        <f t="shared" si="231"/>
        <v>0</v>
      </c>
      <c r="UPE77" s="11">
        <f t="shared" si="231"/>
        <v>0</v>
      </c>
      <c r="UPF77" s="11">
        <f t="shared" si="231"/>
        <v>0</v>
      </c>
      <c r="UPG77" s="11">
        <f t="shared" si="231"/>
        <v>0</v>
      </c>
      <c r="UPH77" s="11">
        <f t="shared" si="231"/>
        <v>0</v>
      </c>
      <c r="UPI77" s="11">
        <f t="shared" si="231"/>
        <v>0</v>
      </c>
      <c r="UPJ77" s="11">
        <f t="shared" si="231"/>
        <v>0</v>
      </c>
      <c r="UPK77" s="11">
        <f t="shared" si="231"/>
        <v>0</v>
      </c>
      <c r="UPL77" s="11">
        <f t="shared" si="231"/>
        <v>0</v>
      </c>
      <c r="UPM77" s="11">
        <f t="shared" si="231"/>
        <v>0</v>
      </c>
      <c r="UPN77" s="11">
        <f t="shared" si="231"/>
        <v>0</v>
      </c>
      <c r="UPO77" s="11">
        <f t="shared" si="231"/>
        <v>0</v>
      </c>
      <c r="UPP77" s="11">
        <f t="shared" si="231"/>
        <v>0</v>
      </c>
      <c r="UPQ77" s="11">
        <f t="shared" si="231"/>
        <v>0</v>
      </c>
      <c r="UPR77" s="11">
        <f t="shared" si="231"/>
        <v>0</v>
      </c>
      <c r="UPS77" s="11">
        <f t="shared" ref="UPS77:USD77" si="232">ROUND(SUM(UPS78:UPS85),3)</f>
        <v>0</v>
      </c>
      <c r="UPT77" s="11">
        <f t="shared" si="232"/>
        <v>0</v>
      </c>
      <c r="UPU77" s="11">
        <f t="shared" si="232"/>
        <v>0</v>
      </c>
      <c r="UPV77" s="11">
        <f t="shared" si="232"/>
        <v>0</v>
      </c>
      <c r="UPW77" s="11">
        <f t="shared" si="232"/>
        <v>0</v>
      </c>
      <c r="UPX77" s="11">
        <f t="shared" si="232"/>
        <v>0</v>
      </c>
      <c r="UPY77" s="11">
        <f t="shared" si="232"/>
        <v>0</v>
      </c>
      <c r="UPZ77" s="11">
        <f t="shared" si="232"/>
        <v>0</v>
      </c>
      <c r="UQA77" s="11">
        <f t="shared" si="232"/>
        <v>0</v>
      </c>
      <c r="UQB77" s="11">
        <f t="shared" si="232"/>
        <v>0</v>
      </c>
      <c r="UQC77" s="11">
        <f t="shared" si="232"/>
        <v>0</v>
      </c>
      <c r="UQD77" s="11">
        <f t="shared" si="232"/>
        <v>0</v>
      </c>
      <c r="UQE77" s="11">
        <f t="shared" si="232"/>
        <v>0</v>
      </c>
      <c r="UQF77" s="11">
        <f t="shared" si="232"/>
        <v>0</v>
      </c>
      <c r="UQG77" s="11">
        <f t="shared" si="232"/>
        <v>0</v>
      </c>
      <c r="UQH77" s="11">
        <f t="shared" si="232"/>
        <v>0</v>
      </c>
      <c r="UQI77" s="11">
        <f t="shared" si="232"/>
        <v>0</v>
      </c>
      <c r="UQJ77" s="11">
        <f t="shared" si="232"/>
        <v>0</v>
      </c>
      <c r="UQK77" s="11">
        <f t="shared" si="232"/>
        <v>0</v>
      </c>
      <c r="UQL77" s="11">
        <f t="shared" si="232"/>
        <v>0</v>
      </c>
      <c r="UQM77" s="11">
        <f t="shared" si="232"/>
        <v>0</v>
      </c>
      <c r="UQN77" s="11">
        <f t="shared" si="232"/>
        <v>0</v>
      </c>
      <c r="UQO77" s="11">
        <f t="shared" si="232"/>
        <v>0</v>
      </c>
      <c r="UQP77" s="11">
        <f t="shared" si="232"/>
        <v>0</v>
      </c>
      <c r="UQQ77" s="11">
        <f t="shared" si="232"/>
        <v>0</v>
      </c>
      <c r="UQR77" s="11">
        <f t="shared" si="232"/>
        <v>0</v>
      </c>
      <c r="UQS77" s="11">
        <f t="shared" si="232"/>
        <v>0</v>
      </c>
      <c r="UQT77" s="11">
        <f t="shared" si="232"/>
        <v>0</v>
      </c>
      <c r="UQU77" s="11">
        <f t="shared" si="232"/>
        <v>0</v>
      </c>
      <c r="UQV77" s="11">
        <f t="shared" si="232"/>
        <v>0</v>
      </c>
      <c r="UQW77" s="11">
        <f t="shared" si="232"/>
        <v>0</v>
      </c>
      <c r="UQX77" s="11">
        <f t="shared" si="232"/>
        <v>0</v>
      </c>
      <c r="UQY77" s="11">
        <f t="shared" si="232"/>
        <v>0</v>
      </c>
      <c r="UQZ77" s="11">
        <f t="shared" si="232"/>
        <v>0</v>
      </c>
      <c r="URA77" s="11">
        <f t="shared" si="232"/>
        <v>0</v>
      </c>
      <c r="URB77" s="11">
        <f t="shared" si="232"/>
        <v>0</v>
      </c>
      <c r="URC77" s="11">
        <f t="shared" si="232"/>
        <v>0</v>
      </c>
      <c r="URD77" s="11">
        <f t="shared" si="232"/>
        <v>0</v>
      </c>
      <c r="URE77" s="11">
        <f t="shared" si="232"/>
        <v>0</v>
      </c>
      <c r="URF77" s="11">
        <f t="shared" si="232"/>
        <v>0</v>
      </c>
      <c r="URG77" s="11">
        <f t="shared" si="232"/>
        <v>0</v>
      </c>
      <c r="URH77" s="11">
        <f t="shared" si="232"/>
        <v>0</v>
      </c>
      <c r="URI77" s="11">
        <f t="shared" si="232"/>
        <v>0</v>
      </c>
      <c r="URJ77" s="11">
        <f t="shared" si="232"/>
        <v>0</v>
      </c>
      <c r="URK77" s="11">
        <f t="shared" si="232"/>
        <v>0</v>
      </c>
      <c r="URL77" s="11">
        <f t="shared" si="232"/>
        <v>0</v>
      </c>
      <c r="URM77" s="11">
        <f t="shared" si="232"/>
        <v>0</v>
      </c>
      <c r="URN77" s="11">
        <f t="shared" si="232"/>
        <v>0</v>
      </c>
      <c r="URO77" s="11">
        <f t="shared" si="232"/>
        <v>0</v>
      </c>
      <c r="URP77" s="11">
        <f t="shared" si="232"/>
        <v>0</v>
      </c>
      <c r="URQ77" s="11">
        <f t="shared" si="232"/>
        <v>0</v>
      </c>
      <c r="URR77" s="11">
        <f t="shared" si="232"/>
        <v>0</v>
      </c>
      <c r="URS77" s="11">
        <f t="shared" si="232"/>
        <v>0</v>
      </c>
      <c r="URT77" s="11">
        <f t="shared" si="232"/>
        <v>0</v>
      </c>
      <c r="URU77" s="11">
        <f t="shared" si="232"/>
        <v>0</v>
      </c>
      <c r="URV77" s="11">
        <f t="shared" si="232"/>
        <v>0</v>
      </c>
      <c r="URW77" s="11">
        <f t="shared" si="232"/>
        <v>0</v>
      </c>
      <c r="URX77" s="11">
        <f t="shared" si="232"/>
        <v>0</v>
      </c>
      <c r="URY77" s="11">
        <f t="shared" si="232"/>
        <v>0</v>
      </c>
      <c r="URZ77" s="11">
        <f t="shared" si="232"/>
        <v>0</v>
      </c>
      <c r="USA77" s="11">
        <f t="shared" si="232"/>
        <v>0</v>
      </c>
      <c r="USB77" s="11">
        <f t="shared" si="232"/>
        <v>0</v>
      </c>
      <c r="USC77" s="11">
        <f t="shared" si="232"/>
        <v>0</v>
      </c>
      <c r="USD77" s="11">
        <f t="shared" si="232"/>
        <v>0</v>
      </c>
      <c r="USE77" s="11">
        <f t="shared" ref="USE77:UUP77" si="233">ROUND(SUM(USE78:USE85),3)</f>
        <v>0</v>
      </c>
      <c r="USF77" s="11">
        <f t="shared" si="233"/>
        <v>0</v>
      </c>
      <c r="USG77" s="11">
        <f t="shared" si="233"/>
        <v>0</v>
      </c>
      <c r="USH77" s="11">
        <f t="shared" si="233"/>
        <v>0</v>
      </c>
      <c r="USI77" s="11">
        <f t="shared" si="233"/>
        <v>0</v>
      </c>
      <c r="USJ77" s="11">
        <f t="shared" si="233"/>
        <v>0</v>
      </c>
      <c r="USK77" s="11">
        <f t="shared" si="233"/>
        <v>0</v>
      </c>
      <c r="USL77" s="11">
        <f t="shared" si="233"/>
        <v>0</v>
      </c>
      <c r="USM77" s="11">
        <f t="shared" si="233"/>
        <v>0</v>
      </c>
      <c r="USN77" s="11">
        <f t="shared" si="233"/>
        <v>0</v>
      </c>
      <c r="USO77" s="11">
        <f t="shared" si="233"/>
        <v>0</v>
      </c>
      <c r="USP77" s="11">
        <f t="shared" si="233"/>
        <v>0</v>
      </c>
      <c r="USQ77" s="11">
        <f t="shared" si="233"/>
        <v>0</v>
      </c>
      <c r="USR77" s="11">
        <f t="shared" si="233"/>
        <v>0</v>
      </c>
      <c r="USS77" s="11">
        <f t="shared" si="233"/>
        <v>0</v>
      </c>
      <c r="UST77" s="11">
        <f t="shared" si="233"/>
        <v>0</v>
      </c>
      <c r="USU77" s="11">
        <f t="shared" si="233"/>
        <v>0</v>
      </c>
      <c r="USV77" s="11">
        <f t="shared" si="233"/>
        <v>0</v>
      </c>
      <c r="USW77" s="11">
        <f t="shared" si="233"/>
        <v>0</v>
      </c>
      <c r="USX77" s="11">
        <f t="shared" si="233"/>
        <v>0</v>
      </c>
      <c r="USY77" s="11">
        <f t="shared" si="233"/>
        <v>0</v>
      </c>
      <c r="USZ77" s="11">
        <f t="shared" si="233"/>
        <v>0</v>
      </c>
      <c r="UTA77" s="11">
        <f t="shared" si="233"/>
        <v>0</v>
      </c>
      <c r="UTB77" s="11">
        <f t="shared" si="233"/>
        <v>0</v>
      </c>
      <c r="UTC77" s="11">
        <f t="shared" si="233"/>
        <v>0</v>
      </c>
      <c r="UTD77" s="11">
        <f t="shared" si="233"/>
        <v>0</v>
      </c>
      <c r="UTE77" s="11">
        <f t="shared" si="233"/>
        <v>0</v>
      </c>
      <c r="UTF77" s="11">
        <f t="shared" si="233"/>
        <v>0</v>
      </c>
      <c r="UTG77" s="11">
        <f t="shared" si="233"/>
        <v>0</v>
      </c>
      <c r="UTH77" s="11">
        <f t="shared" si="233"/>
        <v>0</v>
      </c>
      <c r="UTI77" s="11">
        <f t="shared" si="233"/>
        <v>0</v>
      </c>
      <c r="UTJ77" s="11">
        <f t="shared" si="233"/>
        <v>0</v>
      </c>
      <c r="UTK77" s="11">
        <f t="shared" si="233"/>
        <v>0</v>
      </c>
      <c r="UTL77" s="11">
        <f t="shared" si="233"/>
        <v>0</v>
      </c>
      <c r="UTM77" s="11">
        <f t="shared" si="233"/>
        <v>0</v>
      </c>
      <c r="UTN77" s="11">
        <f t="shared" si="233"/>
        <v>0</v>
      </c>
      <c r="UTO77" s="11">
        <f t="shared" si="233"/>
        <v>0</v>
      </c>
      <c r="UTP77" s="11">
        <f t="shared" si="233"/>
        <v>0</v>
      </c>
      <c r="UTQ77" s="11">
        <f t="shared" si="233"/>
        <v>0</v>
      </c>
      <c r="UTR77" s="11">
        <f t="shared" si="233"/>
        <v>0</v>
      </c>
      <c r="UTS77" s="11">
        <f t="shared" si="233"/>
        <v>0</v>
      </c>
      <c r="UTT77" s="11">
        <f t="shared" si="233"/>
        <v>0</v>
      </c>
      <c r="UTU77" s="11">
        <f t="shared" si="233"/>
        <v>0</v>
      </c>
      <c r="UTV77" s="11">
        <f t="shared" si="233"/>
        <v>0</v>
      </c>
      <c r="UTW77" s="11">
        <f t="shared" si="233"/>
        <v>0</v>
      </c>
      <c r="UTX77" s="11">
        <f t="shared" si="233"/>
        <v>0</v>
      </c>
      <c r="UTY77" s="11">
        <f t="shared" si="233"/>
        <v>0</v>
      </c>
      <c r="UTZ77" s="11">
        <f t="shared" si="233"/>
        <v>0</v>
      </c>
      <c r="UUA77" s="11">
        <f t="shared" si="233"/>
        <v>0</v>
      </c>
      <c r="UUB77" s="11">
        <f t="shared" si="233"/>
        <v>0</v>
      </c>
      <c r="UUC77" s="11">
        <f t="shared" si="233"/>
        <v>0</v>
      </c>
      <c r="UUD77" s="11">
        <f t="shared" si="233"/>
        <v>0</v>
      </c>
      <c r="UUE77" s="11">
        <f t="shared" si="233"/>
        <v>0</v>
      </c>
      <c r="UUF77" s="11">
        <f t="shared" si="233"/>
        <v>0</v>
      </c>
      <c r="UUG77" s="11">
        <f t="shared" si="233"/>
        <v>0</v>
      </c>
      <c r="UUH77" s="11">
        <f t="shared" si="233"/>
        <v>0</v>
      </c>
      <c r="UUI77" s="11">
        <f t="shared" si="233"/>
        <v>0</v>
      </c>
      <c r="UUJ77" s="11">
        <f t="shared" si="233"/>
        <v>0</v>
      </c>
      <c r="UUK77" s="11">
        <f t="shared" si="233"/>
        <v>0</v>
      </c>
      <c r="UUL77" s="11">
        <f t="shared" si="233"/>
        <v>0</v>
      </c>
      <c r="UUM77" s="11">
        <f t="shared" si="233"/>
        <v>0</v>
      </c>
      <c r="UUN77" s="11">
        <f t="shared" si="233"/>
        <v>0</v>
      </c>
      <c r="UUO77" s="11">
        <f t="shared" si="233"/>
        <v>0</v>
      </c>
      <c r="UUP77" s="11">
        <f t="shared" si="233"/>
        <v>0</v>
      </c>
      <c r="UUQ77" s="11">
        <f t="shared" ref="UUQ77:UXB77" si="234">ROUND(SUM(UUQ78:UUQ85),3)</f>
        <v>0</v>
      </c>
      <c r="UUR77" s="11">
        <f t="shared" si="234"/>
        <v>0</v>
      </c>
      <c r="UUS77" s="11">
        <f t="shared" si="234"/>
        <v>0</v>
      </c>
      <c r="UUT77" s="11">
        <f t="shared" si="234"/>
        <v>0</v>
      </c>
      <c r="UUU77" s="11">
        <f t="shared" si="234"/>
        <v>0</v>
      </c>
      <c r="UUV77" s="11">
        <f t="shared" si="234"/>
        <v>0</v>
      </c>
      <c r="UUW77" s="11">
        <f t="shared" si="234"/>
        <v>0</v>
      </c>
      <c r="UUX77" s="11">
        <f t="shared" si="234"/>
        <v>0</v>
      </c>
      <c r="UUY77" s="11">
        <f t="shared" si="234"/>
        <v>0</v>
      </c>
      <c r="UUZ77" s="11">
        <f t="shared" si="234"/>
        <v>0</v>
      </c>
      <c r="UVA77" s="11">
        <f t="shared" si="234"/>
        <v>0</v>
      </c>
      <c r="UVB77" s="11">
        <f t="shared" si="234"/>
        <v>0</v>
      </c>
      <c r="UVC77" s="11">
        <f t="shared" si="234"/>
        <v>0</v>
      </c>
      <c r="UVD77" s="11">
        <f t="shared" si="234"/>
        <v>0</v>
      </c>
      <c r="UVE77" s="11">
        <f t="shared" si="234"/>
        <v>0</v>
      </c>
      <c r="UVF77" s="11">
        <f t="shared" si="234"/>
        <v>0</v>
      </c>
      <c r="UVG77" s="11">
        <f t="shared" si="234"/>
        <v>0</v>
      </c>
      <c r="UVH77" s="11">
        <f t="shared" si="234"/>
        <v>0</v>
      </c>
      <c r="UVI77" s="11">
        <f t="shared" si="234"/>
        <v>0</v>
      </c>
      <c r="UVJ77" s="11">
        <f t="shared" si="234"/>
        <v>0</v>
      </c>
      <c r="UVK77" s="11">
        <f t="shared" si="234"/>
        <v>0</v>
      </c>
      <c r="UVL77" s="11">
        <f t="shared" si="234"/>
        <v>0</v>
      </c>
      <c r="UVM77" s="11">
        <f t="shared" si="234"/>
        <v>0</v>
      </c>
      <c r="UVN77" s="11">
        <f t="shared" si="234"/>
        <v>0</v>
      </c>
      <c r="UVO77" s="11">
        <f t="shared" si="234"/>
        <v>0</v>
      </c>
      <c r="UVP77" s="11">
        <f t="shared" si="234"/>
        <v>0</v>
      </c>
      <c r="UVQ77" s="11">
        <f t="shared" si="234"/>
        <v>0</v>
      </c>
      <c r="UVR77" s="11">
        <f t="shared" si="234"/>
        <v>0</v>
      </c>
      <c r="UVS77" s="11">
        <f t="shared" si="234"/>
        <v>0</v>
      </c>
      <c r="UVT77" s="11">
        <f t="shared" si="234"/>
        <v>0</v>
      </c>
      <c r="UVU77" s="11">
        <f t="shared" si="234"/>
        <v>0</v>
      </c>
      <c r="UVV77" s="11">
        <f t="shared" si="234"/>
        <v>0</v>
      </c>
      <c r="UVW77" s="11">
        <f t="shared" si="234"/>
        <v>0</v>
      </c>
      <c r="UVX77" s="11">
        <f t="shared" si="234"/>
        <v>0</v>
      </c>
      <c r="UVY77" s="11">
        <f t="shared" si="234"/>
        <v>0</v>
      </c>
      <c r="UVZ77" s="11">
        <f t="shared" si="234"/>
        <v>0</v>
      </c>
      <c r="UWA77" s="11">
        <f t="shared" si="234"/>
        <v>0</v>
      </c>
      <c r="UWB77" s="11">
        <f t="shared" si="234"/>
        <v>0</v>
      </c>
      <c r="UWC77" s="11">
        <f t="shared" si="234"/>
        <v>0</v>
      </c>
      <c r="UWD77" s="11">
        <f t="shared" si="234"/>
        <v>0</v>
      </c>
      <c r="UWE77" s="11">
        <f t="shared" si="234"/>
        <v>0</v>
      </c>
      <c r="UWF77" s="11">
        <f t="shared" si="234"/>
        <v>0</v>
      </c>
      <c r="UWG77" s="11">
        <f t="shared" si="234"/>
        <v>0</v>
      </c>
      <c r="UWH77" s="11">
        <f t="shared" si="234"/>
        <v>0</v>
      </c>
      <c r="UWI77" s="11">
        <f t="shared" si="234"/>
        <v>0</v>
      </c>
      <c r="UWJ77" s="11">
        <f t="shared" si="234"/>
        <v>0</v>
      </c>
      <c r="UWK77" s="11">
        <f t="shared" si="234"/>
        <v>0</v>
      </c>
      <c r="UWL77" s="11">
        <f t="shared" si="234"/>
        <v>0</v>
      </c>
      <c r="UWM77" s="11">
        <f t="shared" si="234"/>
        <v>0</v>
      </c>
      <c r="UWN77" s="11">
        <f t="shared" si="234"/>
        <v>0</v>
      </c>
      <c r="UWO77" s="11">
        <f t="shared" si="234"/>
        <v>0</v>
      </c>
      <c r="UWP77" s="11">
        <f t="shared" si="234"/>
        <v>0</v>
      </c>
      <c r="UWQ77" s="11">
        <f t="shared" si="234"/>
        <v>0</v>
      </c>
      <c r="UWR77" s="11">
        <f t="shared" si="234"/>
        <v>0</v>
      </c>
      <c r="UWS77" s="11">
        <f t="shared" si="234"/>
        <v>0</v>
      </c>
      <c r="UWT77" s="11">
        <f t="shared" si="234"/>
        <v>0</v>
      </c>
      <c r="UWU77" s="11">
        <f t="shared" si="234"/>
        <v>0</v>
      </c>
      <c r="UWV77" s="11">
        <f t="shared" si="234"/>
        <v>0</v>
      </c>
      <c r="UWW77" s="11">
        <f t="shared" si="234"/>
        <v>0</v>
      </c>
      <c r="UWX77" s="11">
        <f t="shared" si="234"/>
        <v>0</v>
      </c>
      <c r="UWY77" s="11">
        <f t="shared" si="234"/>
        <v>0</v>
      </c>
      <c r="UWZ77" s="11">
        <f t="shared" si="234"/>
        <v>0</v>
      </c>
      <c r="UXA77" s="11">
        <f t="shared" si="234"/>
        <v>0</v>
      </c>
      <c r="UXB77" s="11">
        <f t="shared" si="234"/>
        <v>0</v>
      </c>
      <c r="UXC77" s="11">
        <f t="shared" ref="UXC77:UZN77" si="235">ROUND(SUM(UXC78:UXC85),3)</f>
        <v>0</v>
      </c>
      <c r="UXD77" s="11">
        <f t="shared" si="235"/>
        <v>0</v>
      </c>
      <c r="UXE77" s="11">
        <f t="shared" si="235"/>
        <v>0</v>
      </c>
      <c r="UXF77" s="11">
        <f t="shared" si="235"/>
        <v>0</v>
      </c>
      <c r="UXG77" s="11">
        <f t="shared" si="235"/>
        <v>0</v>
      </c>
      <c r="UXH77" s="11">
        <f t="shared" si="235"/>
        <v>0</v>
      </c>
      <c r="UXI77" s="11">
        <f t="shared" si="235"/>
        <v>0</v>
      </c>
      <c r="UXJ77" s="11">
        <f t="shared" si="235"/>
        <v>0</v>
      </c>
      <c r="UXK77" s="11">
        <f t="shared" si="235"/>
        <v>0</v>
      </c>
      <c r="UXL77" s="11">
        <f t="shared" si="235"/>
        <v>0</v>
      </c>
      <c r="UXM77" s="11">
        <f t="shared" si="235"/>
        <v>0</v>
      </c>
      <c r="UXN77" s="11">
        <f t="shared" si="235"/>
        <v>0</v>
      </c>
      <c r="UXO77" s="11">
        <f t="shared" si="235"/>
        <v>0</v>
      </c>
      <c r="UXP77" s="11">
        <f t="shared" si="235"/>
        <v>0</v>
      </c>
      <c r="UXQ77" s="11">
        <f t="shared" si="235"/>
        <v>0</v>
      </c>
      <c r="UXR77" s="11">
        <f t="shared" si="235"/>
        <v>0</v>
      </c>
      <c r="UXS77" s="11">
        <f t="shared" si="235"/>
        <v>0</v>
      </c>
      <c r="UXT77" s="11">
        <f t="shared" si="235"/>
        <v>0</v>
      </c>
      <c r="UXU77" s="11">
        <f t="shared" si="235"/>
        <v>0</v>
      </c>
      <c r="UXV77" s="11">
        <f t="shared" si="235"/>
        <v>0</v>
      </c>
      <c r="UXW77" s="11">
        <f t="shared" si="235"/>
        <v>0</v>
      </c>
      <c r="UXX77" s="11">
        <f t="shared" si="235"/>
        <v>0</v>
      </c>
      <c r="UXY77" s="11">
        <f t="shared" si="235"/>
        <v>0</v>
      </c>
      <c r="UXZ77" s="11">
        <f t="shared" si="235"/>
        <v>0</v>
      </c>
      <c r="UYA77" s="11">
        <f t="shared" si="235"/>
        <v>0</v>
      </c>
      <c r="UYB77" s="11">
        <f t="shared" si="235"/>
        <v>0</v>
      </c>
      <c r="UYC77" s="11">
        <f t="shared" si="235"/>
        <v>0</v>
      </c>
      <c r="UYD77" s="11">
        <f t="shared" si="235"/>
        <v>0</v>
      </c>
      <c r="UYE77" s="11">
        <f t="shared" si="235"/>
        <v>0</v>
      </c>
      <c r="UYF77" s="11">
        <f t="shared" si="235"/>
        <v>0</v>
      </c>
      <c r="UYG77" s="11">
        <f t="shared" si="235"/>
        <v>0</v>
      </c>
      <c r="UYH77" s="11">
        <f t="shared" si="235"/>
        <v>0</v>
      </c>
      <c r="UYI77" s="11">
        <f t="shared" si="235"/>
        <v>0</v>
      </c>
      <c r="UYJ77" s="11">
        <f t="shared" si="235"/>
        <v>0</v>
      </c>
      <c r="UYK77" s="11">
        <f t="shared" si="235"/>
        <v>0</v>
      </c>
      <c r="UYL77" s="11">
        <f t="shared" si="235"/>
        <v>0</v>
      </c>
      <c r="UYM77" s="11">
        <f t="shared" si="235"/>
        <v>0</v>
      </c>
      <c r="UYN77" s="11">
        <f t="shared" si="235"/>
        <v>0</v>
      </c>
      <c r="UYO77" s="11">
        <f t="shared" si="235"/>
        <v>0</v>
      </c>
      <c r="UYP77" s="11">
        <f t="shared" si="235"/>
        <v>0</v>
      </c>
      <c r="UYQ77" s="11">
        <f t="shared" si="235"/>
        <v>0</v>
      </c>
      <c r="UYR77" s="11">
        <f t="shared" si="235"/>
        <v>0</v>
      </c>
      <c r="UYS77" s="11">
        <f t="shared" si="235"/>
        <v>0</v>
      </c>
      <c r="UYT77" s="11">
        <f t="shared" si="235"/>
        <v>0</v>
      </c>
      <c r="UYU77" s="11">
        <f t="shared" si="235"/>
        <v>0</v>
      </c>
      <c r="UYV77" s="11">
        <f t="shared" si="235"/>
        <v>0</v>
      </c>
      <c r="UYW77" s="11">
        <f t="shared" si="235"/>
        <v>0</v>
      </c>
      <c r="UYX77" s="11">
        <f t="shared" si="235"/>
        <v>0</v>
      </c>
      <c r="UYY77" s="11">
        <f t="shared" si="235"/>
        <v>0</v>
      </c>
      <c r="UYZ77" s="11">
        <f t="shared" si="235"/>
        <v>0</v>
      </c>
      <c r="UZA77" s="11">
        <f t="shared" si="235"/>
        <v>0</v>
      </c>
      <c r="UZB77" s="11">
        <f t="shared" si="235"/>
        <v>0</v>
      </c>
      <c r="UZC77" s="11">
        <f t="shared" si="235"/>
        <v>0</v>
      </c>
      <c r="UZD77" s="11">
        <f t="shared" si="235"/>
        <v>0</v>
      </c>
      <c r="UZE77" s="11">
        <f t="shared" si="235"/>
        <v>0</v>
      </c>
      <c r="UZF77" s="11">
        <f t="shared" si="235"/>
        <v>0</v>
      </c>
      <c r="UZG77" s="11">
        <f t="shared" si="235"/>
        <v>0</v>
      </c>
      <c r="UZH77" s="11">
        <f t="shared" si="235"/>
        <v>0</v>
      </c>
      <c r="UZI77" s="11">
        <f t="shared" si="235"/>
        <v>0</v>
      </c>
      <c r="UZJ77" s="11">
        <f t="shared" si="235"/>
        <v>0</v>
      </c>
      <c r="UZK77" s="11">
        <f t="shared" si="235"/>
        <v>0</v>
      </c>
      <c r="UZL77" s="11">
        <f t="shared" si="235"/>
        <v>0</v>
      </c>
      <c r="UZM77" s="11">
        <f t="shared" si="235"/>
        <v>0</v>
      </c>
      <c r="UZN77" s="11">
        <f t="shared" si="235"/>
        <v>0</v>
      </c>
      <c r="UZO77" s="11">
        <f t="shared" ref="UZO77:VBZ77" si="236">ROUND(SUM(UZO78:UZO85),3)</f>
        <v>0</v>
      </c>
      <c r="UZP77" s="11">
        <f t="shared" si="236"/>
        <v>0</v>
      </c>
      <c r="UZQ77" s="11">
        <f t="shared" si="236"/>
        <v>0</v>
      </c>
      <c r="UZR77" s="11">
        <f t="shared" si="236"/>
        <v>0</v>
      </c>
      <c r="UZS77" s="11">
        <f t="shared" si="236"/>
        <v>0</v>
      </c>
      <c r="UZT77" s="11">
        <f t="shared" si="236"/>
        <v>0</v>
      </c>
      <c r="UZU77" s="11">
        <f t="shared" si="236"/>
        <v>0</v>
      </c>
      <c r="UZV77" s="11">
        <f t="shared" si="236"/>
        <v>0</v>
      </c>
      <c r="UZW77" s="11">
        <f t="shared" si="236"/>
        <v>0</v>
      </c>
      <c r="UZX77" s="11">
        <f t="shared" si="236"/>
        <v>0</v>
      </c>
      <c r="UZY77" s="11">
        <f t="shared" si="236"/>
        <v>0</v>
      </c>
      <c r="UZZ77" s="11">
        <f t="shared" si="236"/>
        <v>0</v>
      </c>
      <c r="VAA77" s="11">
        <f t="shared" si="236"/>
        <v>0</v>
      </c>
      <c r="VAB77" s="11">
        <f t="shared" si="236"/>
        <v>0</v>
      </c>
      <c r="VAC77" s="11">
        <f t="shared" si="236"/>
        <v>0</v>
      </c>
      <c r="VAD77" s="11">
        <f t="shared" si="236"/>
        <v>0</v>
      </c>
      <c r="VAE77" s="11">
        <f t="shared" si="236"/>
        <v>0</v>
      </c>
      <c r="VAF77" s="11">
        <f t="shared" si="236"/>
        <v>0</v>
      </c>
      <c r="VAG77" s="11">
        <f t="shared" si="236"/>
        <v>0</v>
      </c>
      <c r="VAH77" s="11">
        <f t="shared" si="236"/>
        <v>0</v>
      </c>
      <c r="VAI77" s="11">
        <f t="shared" si="236"/>
        <v>0</v>
      </c>
      <c r="VAJ77" s="11">
        <f t="shared" si="236"/>
        <v>0</v>
      </c>
      <c r="VAK77" s="11">
        <f t="shared" si="236"/>
        <v>0</v>
      </c>
      <c r="VAL77" s="11">
        <f t="shared" si="236"/>
        <v>0</v>
      </c>
      <c r="VAM77" s="11">
        <f t="shared" si="236"/>
        <v>0</v>
      </c>
      <c r="VAN77" s="11">
        <f t="shared" si="236"/>
        <v>0</v>
      </c>
      <c r="VAO77" s="11">
        <f t="shared" si="236"/>
        <v>0</v>
      </c>
      <c r="VAP77" s="11">
        <f t="shared" si="236"/>
        <v>0</v>
      </c>
      <c r="VAQ77" s="11">
        <f t="shared" si="236"/>
        <v>0</v>
      </c>
      <c r="VAR77" s="11">
        <f t="shared" si="236"/>
        <v>0</v>
      </c>
      <c r="VAS77" s="11">
        <f t="shared" si="236"/>
        <v>0</v>
      </c>
      <c r="VAT77" s="11">
        <f t="shared" si="236"/>
        <v>0</v>
      </c>
      <c r="VAU77" s="11">
        <f t="shared" si="236"/>
        <v>0</v>
      </c>
      <c r="VAV77" s="11">
        <f t="shared" si="236"/>
        <v>0</v>
      </c>
      <c r="VAW77" s="11">
        <f t="shared" si="236"/>
        <v>0</v>
      </c>
      <c r="VAX77" s="11">
        <f t="shared" si="236"/>
        <v>0</v>
      </c>
      <c r="VAY77" s="11">
        <f t="shared" si="236"/>
        <v>0</v>
      </c>
      <c r="VAZ77" s="11">
        <f t="shared" si="236"/>
        <v>0</v>
      </c>
      <c r="VBA77" s="11">
        <f t="shared" si="236"/>
        <v>0</v>
      </c>
      <c r="VBB77" s="11">
        <f t="shared" si="236"/>
        <v>0</v>
      </c>
      <c r="VBC77" s="11">
        <f t="shared" si="236"/>
        <v>0</v>
      </c>
      <c r="VBD77" s="11">
        <f t="shared" si="236"/>
        <v>0</v>
      </c>
      <c r="VBE77" s="11">
        <f t="shared" si="236"/>
        <v>0</v>
      </c>
      <c r="VBF77" s="11">
        <f t="shared" si="236"/>
        <v>0</v>
      </c>
      <c r="VBG77" s="11">
        <f t="shared" si="236"/>
        <v>0</v>
      </c>
      <c r="VBH77" s="11">
        <f t="shared" si="236"/>
        <v>0</v>
      </c>
      <c r="VBI77" s="11">
        <f t="shared" si="236"/>
        <v>0</v>
      </c>
      <c r="VBJ77" s="11">
        <f t="shared" si="236"/>
        <v>0</v>
      </c>
      <c r="VBK77" s="11">
        <f t="shared" si="236"/>
        <v>0</v>
      </c>
      <c r="VBL77" s="11">
        <f t="shared" si="236"/>
        <v>0</v>
      </c>
      <c r="VBM77" s="11">
        <f t="shared" si="236"/>
        <v>0</v>
      </c>
      <c r="VBN77" s="11">
        <f t="shared" si="236"/>
        <v>0</v>
      </c>
      <c r="VBO77" s="11">
        <f t="shared" si="236"/>
        <v>0</v>
      </c>
      <c r="VBP77" s="11">
        <f t="shared" si="236"/>
        <v>0</v>
      </c>
      <c r="VBQ77" s="11">
        <f t="shared" si="236"/>
        <v>0</v>
      </c>
      <c r="VBR77" s="11">
        <f t="shared" si="236"/>
        <v>0</v>
      </c>
      <c r="VBS77" s="11">
        <f t="shared" si="236"/>
        <v>0</v>
      </c>
      <c r="VBT77" s="11">
        <f t="shared" si="236"/>
        <v>0</v>
      </c>
      <c r="VBU77" s="11">
        <f t="shared" si="236"/>
        <v>0</v>
      </c>
      <c r="VBV77" s="11">
        <f t="shared" si="236"/>
        <v>0</v>
      </c>
      <c r="VBW77" s="11">
        <f t="shared" si="236"/>
        <v>0</v>
      </c>
      <c r="VBX77" s="11">
        <f t="shared" si="236"/>
        <v>0</v>
      </c>
      <c r="VBY77" s="11">
        <f t="shared" si="236"/>
        <v>0</v>
      </c>
      <c r="VBZ77" s="11">
        <f t="shared" si="236"/>
        <v>0</v>
      </c>
      <c r="VCA77" s="11">
        <f t="shared" ref="VCA77:VEL77" si="237">ROUND(SUM(VCA78:VCA85),3)</f>
        <v>0</v>
      </c>
      <c r="VCB77" s="11">
        <f t="shared" si="237"/>
        <v>0</v>
      </c>
      <c r="VCC77" s="11">
        <f t="shared" si="237"/>
        <v>0</v>
      </c>
      <c r="VCD77" s="11">
        <f t="shared" si="237"/>
        <v>0</v>
      </c>
      <c r="VCE77" s="11">
        <f t="shared" si="237"/>
        <v>0</v>
      </c>
      <c r="VCF77" s="11">
        <f t="shared" si="237"/>
        <v>0</v>
      </c>
      <c r="VCG77" s="11">
        <f t="shared" si="237"/>
        <v>0</v>
      </c>
      <c r="VCH77" s="11">
        <f t="shared" si="237"/>
        <v>0</v>
      </c>
      <c r="VCI77" s="11">
        <f t="shared" si="237"/>
        <v>0</v>
      </c>
      <c r="VCJ77" s="11">
        <f t="shared" si="237"/>
        <v>0</v>
      </c>
      <c r="VCK77" s="11">
        <f t="shared" si="237"/>
        <v>0</v>
      </c>
      <c r="VCL77" s="11">
        <f t="shared" si="237"/>
        <v>0</v>
      </c>
      <c r="VCM77" s="11">
        <f t="shared" si="237"/>
        <v>0</v>
      </c>
      <c r="VCN77" s="11">
        <f t="shared" si="237"/>
        <v>0</v>
      </c>
      <c r="VCO77" s="11">
        <f t="shared" si="237"/>
        <v>0</v>
      </c>
      <c r="VCP77" s="11">
        <f t="shared" si="237"/>
        <v>0</v>
      </c>
      <c r="VCQ77" s="11">
        <f t="shared" si="237"/>
        <v>0</v>
      </c>
      <c r="VCR77" s="11">
        <f t="shared" si="237"/>
        <v>0</v>
      </c>
      <c r="VCS77" s="11">
        <f t="shared" si="237"/>
        <v>0</v>
      </c>
      <c r="VCT77" s="11">
        <f t="shared" si="237"/>
        <v>0</v>
      </c>
      <c r="VCU77" s="11">
        <f t="shared" si="237"/>
        <v>0</v>
      </c>
      <c r="VCV77" s="11">
        <f t="shared" si="237"/>
        <v>0</v>
      </c>
      <c r="VCW77" s="11">
        <f t="shared" si="237"/>
        <v>0</v>
      </c>
      <c r="VCX77" s="11">
        <f t="shared" si="237"/>
        <v>0</v>
      </c>
      <c r="VCY77" s="11">
        <f t="shared" si="237"/>
        <v>0</v>
      </c>
      <c r="VCZ77" s="11">
        <f t="shared" si="237"/>
        <v>0</v>
      </c>
      <c r="VDA77" s="11">
        <f t="shared" si="237"/>
        <v>0</v>
      </c>
      <c r="VDB77" s="11">
        <f t="shared" si="237"/>
        <v>0</v>
      </c>
      <c r="VDC77" s="11">
        <f t="shared" si="237"/>
        <v>0</v>
      </c>
      <c r="VDD77" s="11">
        <f t="shared" si="237"/>
        <v>0</v>
      </c>
      <c r="VDE77" s="11">
        <f t="shared" si="237"/>
        <v>0</v>
      </c>
      <c r="VDF77" s="11">
        <f t="shared" si="237"/>
        <v>0</v>
      </c>
      <c r="VDG77" s="11">
        <f t="shared" si="237"/>
        <v>0</v>
      </c>
      <c r="VDH77" s="11">
        <f t="shared" si="237"/>
        <v>0</v>
      </c>
      <c r="VDI77" s="11">
        <f t="shared" si="237"/>
        <v>0</v>
      </c>
      <c r="VDJ77" s="11">
        <f t="shared" si="237"/>
        <v>0</v>
      </c>
      <c r="VDK77" s="11">
        <f t="shared" si="237"/>
        <v>0</v>
      </c>
      <c r="VDL77" s="11">
        <f t="shared" si="237"/>
        <v>0</v>
      </c>
      <c r="VDM77" s="11">
        <f t="shared" si="237"/>
        <v>0</v>
      </c>
      <c r="VDN77" s="11">
        <f t="shared" si="237"/>
        <v>0</v>
      </c>
      <c r="VDO77" s="11">
        <f t="shared" si="237"/>
        <v>0</v>
      </c>
      <c r="VDP77" s="11">
        <f t="shared" si="237"/>
        <v>0</v>
      </c>
      <c r="VDQ77" s="11">
        <f t="shared" si="237"/>
        <v>0</v>
      </c>
      <c r="VDR77" s="11">
        <f t="shared" si="237"/>
        <v>0</v>
      </c>
      <c r="VDS77" s="11">
        <f t="shared" si="237"/>
        <v>0</v>
      </c>
      <c r="VDT77" s="11">
        <f t="shared" si="237"/>
        <v>0</v>
      </c>
      <c r="VDU77" s="11">
        <f t="shared" si="237"/>
        <v>0</v>
      </c>
      <c r="VDV77" s="11">
        <f t="shared" si="237"/>
        <v>0</v>
      </c>
      <c r="VDW77" s="11">
        <f t="shared" si="237"/>
        <v>0</v>
      </c>
      <c r="VDX77" s="11">
        <f t="shared" si="237"/>
        <v>0</v>
      </c>
      <c r="VDY77" s="11">
        <f t="shared" si="237"/>
        <v>0</v>
      </c>
      <c r="VDZ77" s="11">
        <f t="shared" si="237"/>
        <v>0</v>
      </c>
      <c r="VEA77" s="11">
        <f t="shared" si="237"/>
        <v>0</v>
      </c>
      <c r="VEB77" s="11">
        <f t="shared" si="237"/>
        <v>0</v>
      </c>
      <c r="VEC77" s="11">
        <f t="shared" si="237"/>
        <v>0</v>
      </c>
      <c r="VED77" s="11">
        <f t="shared" si="237"/>
        <v>0</v>
      </c>
      <c r="VEE77" s="11">
        <f t="shared" si="237"/>
        <v>0</v>
      </c>
      <c r="VEF77" s="11">
        <f t="shared" si="237"/>
        <v>0</v>
      </c>
      <c r="VEG77" s="11">
        <f t="shared" si="237"/>
        <v>0</v>
      </c>
      <c r="VEH77" s="11">
        <f t="shared" si="237"/>
        <v>0</v>
      </c>
      <c r="VEI77" s="11">
        <f t="shared" si="237"/>
        <v>0</v>
      </c>
      <c r="VEJ77" s="11">
        <f t="shared" si="237"/>
        <v>0</v>
      </c>
      <c r="VEK77" s="11">
        <f t="shared" si="237"/>
        <v>0</v>
      </c>
      <c r="VEL77" s="11">
        <f t="shared" si="237"/>
        <v>0</v>
      </c>
      <c r="VEM77" s="11">
        <f t="shared" ref="VEM77:VGX77" si="238">ROUND(SUM(VEM78:VEM85),3)</f>
        <v>0</v>
      </c>
      <c r="VEN77" s="11">
        <f t="shared" si="238"/>
        <v>0</v>
      </c>
      <c r="VEO77" s="11">
        <f t="shared" si="238"/>
        <v>0</v>
      </c>
      <c r="VEP77" s="11">
        <f t="shared" si="238"/>
        <v>0</v>
      </c>
      <c r="VEQ77" s="11">
        <f t="shared" si="238"/>
        <v>0</v>
      </c>
      <c r="VER77" s="11">
        <f t="shared" si="238"/>
        <v>0</v>
      </c>
      <c r="VES77" s="11">
        <f t="shared" si="238"/>
        <v>0</v>
      </c>
      <c r="VET77" s="11">
        <f t="shared" si="238"/>
        <v>0</v>
      </c>
      <c r="VEU77" s="11">
        <f t="shared" si="238"/>
        <v>0</v>
      </c>
      <c r="VEV77" s="11">
        <f t="shared" si="238"/>
        <v>0</v>
      </c>
      <c r="VEW77" s="11">
        <f t="shared" si="238"/>
        <v>0</v>
      </c>
      <c r="VEX77" s="11">
        <f t="shared" si="238"/>
        <v>0</v>
      </c>
      <c r="VEY77" s="11">
        <f t="shared" si="238"/>
        <v>0</v>
      </c>
      <c r="VEZ77" s="11">
        <f t="shared" si="238"/>
        <v>0</v>
      </c>
      <c r="VFA77" s="11">
        <f t="shared" si="238"/>
        <v>0</v>
      </c>
      <c r="VFB77" s="11">
        <f t="shared" si="238"/>
        <v>0</v>
      </c>
      <c r="VFC77" s="11">
        <f t="shared" si="238"/>
        <v>0</v>
      </c>
      <c r="VFD77" s="11">
        <f t="shared" si="238"/>
        <v>0</v>
      </c>
      <c r="VFE77" s="11">
        <f t="shared" si="238"/>
        <v>0</v>
      </c>
      <c r="VFF77" s="11">
        <f t="shared" si="238"/>
        <v>0</v>
      </c>
      <c r="VFG77" s="11">
        <f t="shared" si="238"/>
        <v>0</v>
      </c>
      <c r="VFH77" s="11">
        <f t="shared" si="238"/>
        <v>0</v>
      </c>
      <c r="VFI77" s="11">
        <f t="shared" si="238"/>
        <v>0</v>
      </c>
      <c r="VFJ77" s="11">
        <f t="shared" si="238"/>
        <v>0</v>
      </c>
      <c r="VFK77" s="11">
        <f t="shared" si="238"/>
        <v>0</v>
      </c>
      <c r="VFL77" s="11">
        <f t="shared" si="238"/>
        <v>0</v>
      </c>
      <c r="VFM77" s="11">
        <f t="shared" si="238"/>
        <v>0</v>
      </c>
      <c r="VFN77" s="11">
        <f t="shared" si="238"/>
        <v>0</v>
      </c>
      <c r="VFO77" s="11">
        <f t="shared" si="238"/>
        <v>0</v>
      </c>
      <c r="VFP77" s="11">
        <f t="shared" si="238"/>
        <v>0</v>
      </c>
      <c r="VFQ77" s="11">
        <f t="shared" si="238"/>
        <v>0</v>
      </c>
      <c r="VFR77" s="11">
        <f t="shared" si="238"/>
        <v>0</v>
      </c>
      <c r="VFS77" s="11">
        <f t="shared" si="238"/>
        <v>0</v>
      </c>
      <c r="VFT77" s="11">
        <f t="shared" si="238"/>
        <v>0</v>
      </c>
      <c r="VFU77" s="11">
        <f t="shared" si="238"/>
        <v>0</v>
      </c>
      <c r="VFV77" s="11">
        <f t="shared" si="238"/>
        <v>0</v>
      </c>
      <c r="VFW77" s="11">
        <f t="shared" si="238"/>
        <v>0</v>
      </c>
      <c r="VFX77" s="11">
        <f t="shared" si="238"/>
        <v>0</v>
      </c>
      <c r="VFY77" s="11">
        <f t="shared" si="238"/>
        <v>0</v>
      </c>
      <c r="VFZ77" s="11">
        <f t="shared" si="238"/>
        <v>0</v>
      </c>
      <c r="VGA77" s="11">
        <f t="shared" si="238"/>
        <v>0</v>
      </c>
      <c r="VGB77" s="11">
        <f t="shared" si="238"/>
        <v>0</v>
      </c>
      <c r="VGC77" s="11">
        <f t="shared" si="238"/>
        <v>0</v>
      </c>
      <c r="VGD77" s="11">
        <f t="shared" si="238"/>
        <v>0</v>
      </c>
      <c r="VGE77" s="11">
        <f t="shared" si="238"/>
        <v>0</v>
      </c>
      <c r="VGF77" s="11">
        <f t="shared" si="238"/>
        <v>0</v>
      </c>
      <c r="VGG77" s="11">
        <f t="shared" si="238"/>
        <v>0</v>
      </c>
      <c r="VGH77" s="11">
        <f t="shared" si="238"/>
        <v>0</v>
      </c>
      <c r="VGI77" s="11">
        <f t="shared" si="238"/>
        <v>0</v>
      </c>
      <c r="VGJ77" s="11">
        <f t="shared" si="238"/>
        <v>0</v>
      </c>
      <c r="VGK77" s="11">
        <f t="shared" si="238"/>
        <v>0</v>
      </c>
      <c r="VGL77" s="11">
        <f t="shared" si="238"/>
        <v>0</v>
      </c>
      <c r="VGM77" s="11">
        <f t="shared" si="238"/>
        <v>0</v>
      </c>
      <c r="VGN77" s="11">
        <f t="shared" si="238"/>
        <v>0</v>
      </c>
      <c r="VGO77" s="11">
        <f t="shared" si="238"/>
        <v>0</v>
      </c>
      <c r="VGP77" s="11">
        <f t="shared" si="238"/>
        <v>0</v>
      </c>
      <c r="VGQ77" s="11">
        <f t="shared" si="238"/>
        <v>0</v>
      </c>
      <c r="VGR77" s="11">
        <f t="shared" si="238"/>
        <v>0</v>
      </c>
      <c r="VGS77" s="11">
        <f t="shared" si="238"/>
        <v>0</v>
      </c>
      <c r="VGT77" s="11">
        <f t="shared" si="238"/>
        <v>0</v>
      </c>
      <c r="VGU77" s="11">
        <f t="shared" si="238"/>
        <v>0</v>
      </c>
      <c r="VGV77" s="11">
        <f t="shared" si="238"/>
        <v>0</v>
      </c>
      <c r="VGW77" s="11">
        <f t="shared" si="238"/>
        <v>0</v>
      </c>
      <c r="VGX77" s="11">
        <f t="shared" si="238"/>
        <v>0</v>
      </c>
      <c r="VGY77" s="11">
        <f t="shared" ref="VGY77:VJJ77" si="239">ROUND(SUM(VGY78:VGY85),3)</f>
        <v>0</v>
      </c>
      <c r="VGZ77" s="11">
        <f t="shared" si="239"/>
        <v>0</v>
      </c>
      <c r="VHA77" s="11">
        <f t="shared" si="239"/>
        <v>0</v>
      </c>
      <c r="VHB77" s="11">
        <f t="shared" si="239"/>
        <v>0</v>
      </c>
      <c r="VHC77" s="11">
        <f t="shared" si="239"/>
        <v>0</v>
      </c>
      <c r="VHD77" s="11">
        <f t="shared" si="239"/>
        <v>0</v>
      </c>
      <c r="VHE77" s="11">
        <f t="shared" si="239"/>
        <v>0</v>
      </c>
      <c r="VHF77" s="11">
        <f t="shared" si="239"/>
        <v>0</v>
      </c>
      <c r="VHG77" s="11">
        <f t="shared" si="239"/>
        <v>0</v>
      </c>
      <c r="VHH77" s="11">
        <f t="shared" si="239"/>
        <v>0</v>
      </c>
      <c r="VHI77" s="11">
        <f t="shared" si="239"/>
        <v>0</v>
      </c>
      <c r="VHJ77" s="11">
        <f t="shared" si="239"/>
        <v>0</v>
      </c>
      <c r="VHK77" s="11">
        <f t="shared" si="239"/>
        <v>0</v>
      </c>
      <c r="VHL77" s="11">
        <f t="shared" si="239"/>
        <v>0</v>
      </c>
      <c r="VHM77" s="11">
        <f t="shared" si="239"/>
        <v>0</v>
      </c>
      <c r="VHN77" s="11">
        <f t="shared" si="239"/>
        <v>0</v>
      </c>
      <c r="VHO77" s="11">
        <f t="shared" si="239"/>
        <v>0</v>
      </c>
      <c r="VHP77" s="11">
        <f t="shared" si="239"/>
        <v>0</v>
      </c>
      <c r="VHQ77" s="11">
        <f t="shared" si="239"/>
        <v>0</v>
      </c>
      <c r="VHR77" s="11">
        <f t="shared" si="239"/>
        <v>0</v>
      </c>
      <c r="VHS77" s="11">
        <f t="shared" si="239"/>
        <v>0</v>
      </c>
      <c r="VHT77" s="11">
        <f t="shared" si="239"/>
        <v>0</v>
      </c>
      <c r="VHU77" s="11">
        <f t="shared" si="239"/>
        <v>0</v>
      </c>
      <c r="VHV77" s="11">
        <f t="shared" si="239"/>
        <v>0</v>
      </c>
      <c r="VHW77" s="11">
        <f t="shared" si="239"/>
        <v>0</v>
      </c>
      <c r="VHX77" s="11">
        <f t="shared" si="239"/>
        <v>0</v>
      </c>
      <c r="VHY77" s="11">
        <f t="shared" si="239"/>
        <v>0</v>
      </c>
      <c r="VHZ77" s="11">
        <f t="shared" si="239"/>
        <v>0</v>
      </c>
      <c r="VIA77" s="11">
        <f t="shared" si="239"/>
        <v>0</v>
      </c>
      <c r="VIB77" s="11">
        <f t="shared" si="239"/>
        <v>0</v>
      </c>
      <c r="VIC77" s="11">
        <f t="shared" si="239"/>
        <v>0</v>
      </c>
      <c r="VID77" s="11">
        <f t="shared" si="239"/>
        <v>0</v>
      </c>
      <c r="VIE77" s="11">
        <f t="shared" si="239"/>
        <v>0</v>
      </c>
      <c r="VIF77" s="11">
        <f t="shared" si="239"/>
        <v>0</v>
      </c>
      <c r="VIG77" s="11">
        <f t="shared" si="239"/>
        <v>0</v>
      </c>
      <c r="VIH77" s="11">
        <f t="shared" si="239"/>
        <v>0</v>
      </c>
      <c r="VII77" s="11">
        <f t="shared" si="239"/>
        <v>0</v>
      </c>
      <c r="VIJ77" s="11">
        <f t="shared" si="239"/>
        <v>0</v>
      </c>
      <c r="VIK77" s="11">
        <f t="shared" si="239"/>
        <v>0</v>
      </c>
      <c r="VIL77" s="11">
        <f t="shared" si="239"/>
        <v>0</v>
      </c>
      <c r="VIM77" s="11">
        <f t="shared" si="239"/>
        <v>0</v>
      </c>
      <c r="VIN77" s="11">
        <f t="shared" si="239"/>
        <v>0</v>
      </c>
      <c r="VIO77" s="11">
        <f t="shared" si="239"/>
        <v>0</v>
      </c>
      <c r="VIP77" s="11">
        <f t="shared" si="239"/>
        <v>0</v>
      </c>
      <c r="VIQ77" s="11">
        <f t="shared" si="239"/>
        <v>0</v>
      </c>
      <c r="VIR77" s="11">
        <f t="shared" si="239"/>
        <v>0</v>
      </c>
      <c r="VIS77" s="11">
        <f t="shared" si="239"/>
        <v>0</v>
      </c>
      <c r="VIT77" s="11">
        <f t="shared" si="239"/>
        <v>0</v>
      </c>
      <c r="VIU77" s="11">
        <f t="shared" si="239"/>
        <v>0</v>
      </c>
      <c r="VIV77" s="11">
        <f t="shared" si="239"/>
        <v>0</v>
      </c>
      <c r="VIW77" s="11">
        <f t="shared" si="239"/>
        <v>0</v>
      </c>
      <c r="VIX77" s="11">
        <f t="shared" si="239"/>
        <v>0</v>
      </c>
      <c r="VIY77" s="11">
        <f t="shared" si="239"/>
        <v>0</v>
      </c>
      <c r="VIZ77" s="11">
        <f t="shared" si="239"/>
        <v>0</v>
      </c>
      <c r="VJA77" s="11">
        <f t="shared" si="239"/>
        <v>0</v>
      </c>
      <c r="VJB77" s="11">
        <f t="shared" si="239"/>
        <v>0</v>
      </c>
      <c r="VJC77" s="11">
        <f t="shared" si="239"/>
        <v>0</v>
      </c>
      <c r="VJD77" s="11">
        <f t="shared" si="239"/>
        <v>0</v>
      </c>
      <c r="VJE77" s="11">
        <f t="shared" si="239"/>
        <v>0</v>
      </c>
      <c r="VJF77" s="11">
        <f t="shared" si="239"/>
        <v>0</v>
      </c>
      <c r="VJG77" s="11">
        <f t="shared" si="239"/>
        <v>0</v>
      </c>
      <c r="VJH77" s="11">
        <f t="shared" si="239"/>
        <v>0</v>
      </c>
      <c r="VJI77" s="11">
        <f t="shared" si="239"/>
        <v>0</v>
      </c>
      <c r="VJJ77" s="11">
        <f t="shared" si="239"/>
        <v>0</v>
      </c>
      <c r="VJK77" s="11">
        <f t="shared" ref="VJK77:VLV77" si="240">ROUND(SUM(VJK78:VJK85),3)</f>
        <v>0</v>
      </c>
      <c r="VJL77" s="11">
        <f t="shared" si="240"/>
        <v>0</v>
      </c>
      <c r="VJM77" s="11">
        <f t="shared" si="240"/>
        <v>0</v>
      </c>
      <c r="VJN77" s="11">
        <f t="shared" si="240"/>
        <v>0</v>
      </c>
      <c r="VJO77" s="11">
        <f t="shared" si="240"/>
        <v>0</v>
      </c>
      <c r="VJP77" s="11">
        <f t="shared" si="240"/>
        <v>0</v>
      </c>
      <c r="VJQ77" s="11">
        <f t="shared" si="240"/>
        <v>0</v>
      </c>
      <c r="VJR77" s="11">
        <f t="shared" si="240"/>
        <v>0</v>
      </c>
      <c r="VJS77" s="11">
        <f t="shared" si="240"/>
        <v>0</v>
      </c>
      <c r="VJT77" s="11">
        <f t="shared" si="240"/>
        <v>0</v>
      </c>
      <c r="VJU77" s="11">
        <f t="shared" si="240"/>
        <v>0</v>
      </c>
      <c r="VJV77" s="11">
        <f t="shared" si="240"/>
        <v>0</v>
      </c>
      <c r="VJW77" s="11">
        <f t="shared" si="240"/>
        <v>0</v>
      </c>
      <c r="VJX77" s="11">
        <f t="shared" si="240"/>
        <v>0</v>
      </c>
      <c r="VJY77" s="11">
        <f t="shared" si="240"/>
        <v>0</v>
      </c>
      <c r="VJZ77" s="11">
        <f t="shared" si="240"/>
        <v>0</v>
      </c>
      <c r="VKA77" s="11">
        <f t="shared" si="240"/>
        <v>0</v>
      </c>
      <c r="VKB77" s="11">
        <f t="shared" si="240"/>
        <v>0</v>
      </c>
      <c r="VKC77" s="11">
        <f t="shared" si="240"/>
        <v>0</v>
      </c>
      <c r="VKD77" s="11">
        <f t="shared" si="240"/>
        <v>0</v>
      </c>
      <c r="VKE77" s="11">
        <f t="shared" si="240"/>
        <v>0</v>
      </c>
      <c r="VKF77" s="11">
        <f t="shared" si="240"/>
        <v>0</v>
      </c>
      <c r="VKG77" s="11">
        <f t="shared" si="240"/>
        <v>0</v>
      </c>
      <c r="VKH77" s="11">
        <f t="shared" si="240"/>
        <v>0</v>
      </c>
      <c r="VKI77" s="11">
        <f t="shared" si="240"/>
        <v>0</v>
      </c>
      <c r="VKJ77" s="11">
        <f t="shared" si="240"/>
        <v>0</v>
      </c>
      <c r="VKK77" s="11">
        <f t="shared" si="240"/>
        <v>0</v>
      </c>
      <c r="VKL77" s="11">
        <f t="shared" si="240"/>
        <v>0</v>
      </c>
      <c r="VKM77" s="11">
        <f t="shared" si="240"/>
        <v>0</v>
      </c>
      <c r="VKN77" s="11">
        <f t="shared" si="240"/>
        <v>0</v>
      </c>
      <c r="VKO77" s="11">
        <f t="shared" si="240"/>
        <v>0</v>
      </c>
      <c r="VKP77" s="11">
        <f t="shared" si="240"/>
        <v>0</v>
      </c>
      <c r="VKQ77" s="11">
        <f t="shared" si="240"/>
        <v>0</v>
      </c>
      <c r="VKR77" s="11">
        <f t="shared" si="240"/>
        <v>0</v>
      </c>
      <c r="VKS77" s="11">
        <f t="shared" si="240"/>
        <v>0</v>
      </c>
      <c r="VKT77" s="11">
        <f t="shared" si="240"/>
        <v>0</v>
      </c>
      <c r="VKU77" s="11">
        <f t="shared" si="240"/>
        <v>0</v>
      </c>
      <c r="VKV77" s="11">
        <f t="shared" si="240"/>
        <v>0</v>
      </c>
      <c r="VKW77" s="11">
        <f t="shared" si="240"/>
        <v>0</v>
      </c>
      <c r="VKX77" s="11">
        <f t="shared" si="240"/>
        <v>0</v>
      </c>
      <c r="VKY77" s="11">
        <f t="shared" si="240"/>
        <v>0</v>
      </c>
      <c r="VKZ77" s="11">
        <f t="shared" si="240"/>
        <v>0</v>
      </c>
      <c r="VLA77" s="11">
        <f t="shared" si="240"/>
        <v>0</v>
      </c>
      <c r="VLB77" s="11">
        <f t="shared" si="240"/>
        <v>0</v>
      </c>
      <c r="VLC77" s="11">
        <f t="shared" si="240"/>
        <v>0</v>
      </c>
      <c r="VLD77" s="11">
        <f t="shared" si="240"/>
        <v>0</v>
      </c>
      <c r="VLE77" s="11">
        <f t="shared" si="240"/>
        <v>0</v>
      </c>
      <c r="VLF77" s="11">
        <f t="shared" si="240"/>
        <v>0</v>
      </c>
      <c r="VLG77" s="11">
        <f t="shared" si="240"/>
        <v>0</v>
      </c>
      <c r="VLH77" s="11">
        <f t="shared" si="240"/>
        <v>0</v>
      </c>
      <c r="VLI77" s="11">
        <f t="shared" si="240"/>
        <v>0</v>
      </c>
      <c r="VLJ77" s="11">
        <f t="shared" si="240"/>
        <v>0</v>
      </c>
      <c r="VLK77" s="11">
        <f t="shared" si="240"/>
        <v>0</v>
      </c>
      <c r="VLL77" s="11">
        <f t="shared" si="240"/>
        <v>0</v>
      </c>
      <c r="VLM77" s="11">
        <f t="shared" si="240"/>
        <v>0</v>
      </c>
      <c r="VLN77" s="11">
        <f t="shared" si="240"/>
        <v>0</v>
      </c>
      <c r="VLO77" s="11">
        <f t="shared" si="240"/>
        <v>0</v>
      </c>
      <c r="VLP77" s="11">
        <f t="shared" si="240"/>
        <v>0</v>
      </c>
      <c r="VLQ77" s="11">
        <f t="shared" si="240"/>
        <v>0</v>
      </c>
      <c r="VLR77" s="11">
        <f t="shared" si="240"/>
        <v>0</v>
      </c>
      <c r="VLS77" s="11">
        <f t="shared" si="240"/>
        <v>0</v>
      </c>
      <c r="VLT77" s="11">
        <f t="shared" si="240"/>
        <v>0</v>
      </c>
      <c r="VLU77" s="11">
        <f t="shared" si="240"/>
        <v>0</v>
      </c>
      <c r="VLV77" s="11">
        <f t="shared" si="240"/>
        <v>0</v>
      </c>
      <c r="VLW77" s="11">
        <f t="shared" ref="VLW77:VOH77" si="241">ROUND(SUM(VLW78:VLW85),3)</f>
        <v>0</v>
      </c>
      <c r="VLX77" s="11">
        <f t="shared" si="241"/>
        <v>0</v>
      </c>
      <c r="VLY77" s="11">
        <f t="shared" si="241"/>
        <v>0</v>
      </c>
      <c r="VLZ77" s="11">
        <f t="shared" si="241"/>
        <v>0</v>
      </c>
      <c r="VMA77" s="11">
        <f t="shared" si="241"/>
        <v>0</v>
      </c>
      <c r="VMB77" s="11">
        <f t="shared" si="241"/>
        <v>0</v>
      </c>
      <c r="VMC77" s="11">
        <f t="shared" si="241"/>
        <v>0</v>
      </c>
      <c r="VMD77" s="11">
        <f t="shared" si="241"/>
        <v>0</v>
      </c>
      <c r="VME77" s="11">
        <f t="shared" si="241"/>
        <v>0</v>
      </c>
      <c r="VMF77" s="11">
        <f t="shared" si="241"/>
        <v>0</v>
      </c>
      <c r="VMG77" s="11">
        <f t="shared" si="241"/>
        <v>0</v>
      </c>
      <c r="VMH77" s="11">
        <f t="shared" si="241"/>
        <v>0</v>
      </c>
      <c r="VMI77" s="11">
        <f t="shared" si="241"/>
        <v>0</v>
      </c>
      <c r="VMJ77" s="11">
        <f t="shared" si="241"/>
        <v>0</v>
      </c>
      <c r="VMK77" s="11">
        <f t="shared" si="241"/>
        <v>0</v>
      </c>
      <c r="VML77" s="11">
        <f t="shared" si="241"/>
        <v>0</v>
      </c>
      <c r="VMM77" s="11">
        <f t="shared" si="241"/>
        <v>0</v>
      </c>
      <c r="VMN77" s="11">
        <f t="shared" si="241"/>
        <v>0</v>
      </c>
      <c r="VMO77" s="11">
        <f t="shared" si="241"/>
        <v>0</v>
      </c>
      <c r="VMP77" s="11">
        <f t="shared" si="241"/>
        <v>0</v>
      </c>
      <c r="VMQ77" s="11">
        <f t="shared" si="241"/>
        <v>0</v>
      </c>
      <c r="VMR77" s="11">
        <f t="shared" si="241"/>
        <v>0</v>
      </c>
      <c r="VMS77" s="11">
        <f t="shared" si="241"/>
        <v>0</v>
      </c>
      <c r="VMT77" s="11">
        <f t="shared" si="241"/>
        <v>0</v>
      </c>
      <c r="VMU77" s="11">
        <f t="shared" si="241"/>
        <v>0</v>
      </c>
      <c r="VMV77" s="11">
        <f t="shared" si="241"/>
        <v>0</v>
      </c>
      <c r="VMW77" s="11">
        <f t="shared" si="241"/>
        <v>0</v>
      </c>
      <c r="VMX77" s="11">
        <f t="shared" si="241"/>
        <v>0</v>
      </c>
      <c r="VMY77" s="11">
        <f t="shared" si="241"/>
        <v>0</v>
      </c>
      <c r="VMZ77" s="11">
        <f t="shared" si="241"/>
        <v>0</v>
      </c>
      <c r="VNA77" s="11">
        <f t="shared" si="241"/>
        <v>0</v>
      </c>
      <c r="VNB77" s="11">
        <f t="shared" si="241"/>
        <v>0</v>
      </c>
      <c r="VNC77" s="11">
        <f t="shared" si="241"/>
        <v>0</v>
      </c>
      <c r="VND77" s="11">
        <f t="shared" si="241"/>
        <v>0</v>
      </c>
      <c r="VNE77" s="11">
        <f t="shared" si="241"/>
        <v>0</v>
      </c>
      <c r="VNF77" s="11">
        <f t="shared" si="241"/>
        <v>0</v>
      </c>
      <c r="VNG77" s="11">
        <f t="shared" si="241"/>
        <v>0</v>
      </c>
      <c r="VNH77" s="11">
        <f t="shared" si="241"/>
        <v>0</v>
      </c>
      <c r="VNI77" s="11">
        <f t="shared" si="241"/>
        <v>0</v>
      </c>
      <c r="VNJ77" s="11">
        <f t="shared" si="241"/>
        <v>0</v>
      </c>
      <c r="VNK77" s="11">
        <f t="shared" si="241"/>
        <v>0</v>
      </c>
      <c r="VNL77" s="11">
        <f t="shared" si="241"/>
        <v>0</v>
      </c>
      <c r="VNM77" s="11">
        <f t="shared" si="241"/>
        <v>0</v>
      </c>
      <c r="VNN77" s="11">
        <f t="shared" si="241"/>
        <v>0</v>
      </c>
      <c r="VNO77" s="11">
        <f t="shared" si="241"/>
        <v>0</v>
      </c>
      <c r="VNP77" s="11">
        <f t="shared" si="241"/>
        <v>0</v>
      </c>
      <c r="VNQ77" s="11">
        <f t="shared" si="241"/>
        <v>0</v>
      </c>
      <c r="VNR77" s="11">
        <f t="shared" si="241"/>
        <v>0</v>
      </c>
      <c r="VNS77" s="11">
        <f t="shared" si="241"/>
        <v>0</v>
      </c>
      <c r="VNT77" s="11">
        <f t="shared" si="241"/>
        <v>0</v>
      </c>
      <c r="VNU77" s="11">
        <f t="shared" si="241"/>
        <v>0</v>
      </c>
      <c r="VNV77" s="11">
        <f t="shared" si="241"/>
        <v>0</v>
      </c>
      <c r="VNW77" s="11">
        <f t="shared" si="241"/>
        <v>0</v>
      </c>
      <c r="VNX77" s="11">
        <f t="shared" si="241"/>
        <v>0</v>
      </c>
      <c r="VNY77" s="11">
        <f t="shared" si="241"/>
        <v>0</v>
      </c>
      <c r="VNZ77" s="11">
        <f t="shared" si="241"/>
        <v>0</v>
      </c>
      <c r="VOA77" s="11">
        <f t="shared" si="241"/>
        <v>0</v>
      </c>
      <c r="VOB77" s="11">
        <f t="shared" si="241"/>
        <v>0</v>
      </c>
      <c r="VOC77" s="11">
        <f t="shared" si="241"/>
        <v>0</v>
      </c>
      <c r="VOD77" s="11">
        <f t="shared" si="241"/>
        <v>0</v>
      </c>
      <c r="VOE77" s="11">
        <f t="shared" si="241"/>
        <v>0</v>
      </c>
      <c r="VOF77" s="11">
        <f t="shared" si="241"/>
        <v>0</v>
      </c>
      <c r="VOG77" s="11">
        <f t="shared" si="241"/>
        <v>0</v>
      </c>
      <c r="VOH77" s="11">
        <f t="shared" si="241"/>
        <v>0</v>
      </c>
      <c r="VOI77" s="11">
        <f t="shared" ref="VOI77:VQT77" si="242">ROUND(SUM(VOI78:VOI85),3)</f>
        <v>0</v>
      </c>
      <c r="VOJ77" s="11">
        <f t="shared" si="242"/>
        <v>0</v>
      </c>
      <c r="VOK77" s="11">
        <f t="shared" si="242"/>
        <v>0</v>
      </c>
      <c r="VOL77" s="11">
        <f t="shared" si="242"/>
        <v>0</v>
      </c>
      <c r="VOM77" s="11">
        <f t="shared" si="242"/>
        <v>0</v>
      </c>
      <c r="VON77" s="11">
        <f t="shared" si="242"/>
        <v>0</v>
      </c>
      <c r="VOO77" s="11">
        <f t="shared" si="242"/>
        <v>0</v>
      </c>
      <c r="VOP77" s="11">
        <f t="shared" si="242"/>
        <v>0</v>
      </c>
      <c r="VOQ77" s="11">
        <f t="shared" si="242"/>
        <v>0</v>
      </c>
      <c r="VOR77" s="11">
        <f t="shared" si="242"/>
        <v>0</v>
      </c>
      <c r="VOS77" s="11">
        <f t="shared" si="242"/>
        <v>0</v>
      </c>
      <c r="VOT77" s="11">
        <f t="shared" si="242"/>
        <v>0</v>
      </c>
      <c r="VOU77" s="11">
        <f t="shared" si="242"/>
        <v>0</v>
      </c>
      <c r="VOV77" s="11">
        <f t="shared" si="242"/>
        <v>0</v>
      </c>
      <c r="VOW77" s="11">
        <f t="shared" si="242"/>
        <v>0</v>
      </c>
      <c r="VOX77" s="11">
        <f t="shared" si="242"/>
        <v>0</v>
      </c>
      <c r="VOY77" s="11">
        <f t="shared" si="242"/>
        <v>0</v>
      </c>
      <c r="VOZ77" s="11">
        <f t="shared" si="242"/>
        <v>0</v>
      </c>
      <c r="VPA77" s="11">
        <f t="shared" si="242"/>
        <v>0</v>
      </c>
      <c r="VPB77" s="11">
        <f t="shared" si="242"/>
        <v>0</v>
      </c>
      <c r="VPC77" s="11">
        <f t="shared" si="242"/>
        <v>0</v>
      </c>
      <c r="VPD77" s="11">
        <f t="shared" si="242"/>
        <v>0</v>
      </c>
      <c r="VPE77" s="11">
        <f t="shared" si="242"/>
        <v>0</v>
      </c>
      <c r="VPF77" s="11">
        <f t="shared" si="242"/>
        <v>0</v>
      </c>
      <c r="VPG77" s="11">
        <f t="shared" si="242"/>
        <v>0</v>
      </c>
      <c r="VPH77" s="11">
        <f t="shared" si="242"/>
        <v>0</v>
      </c>
      <c r="VPI77" s="11">
        <f t="shared" si="242"/>
        <v>0</v>
      </c>
      <c r="VPJ77" s="11">
        <f t="shared" si="242"/>
        <v>0</v>
      </c>
      <c r="VPK77" s="11">
        <f t="shared" si="242"/>
        <v>0</v>
      </c>
      <c r="VPL77" s="11">
        <f t="shared" si="242"/>
        <v>0</v>
      </c>
      <c r="VPM77" s="11">
        <f t="shared" si="242"/>
        <v>0</v>
      </c>
      <c r="VPN77" s="11">
        <f t="shared" si="242"/>
        <v>0</v>
      </c>
      <c r="VPO77" s="11">
        <f t="shared" si="242"/>
        <v>0</v>
      </c>
      <c r="VPP77" s="11">
        <f t="shared" si="242"/>
        <v>0</v>
      </c>
      <c r="VPQ77" s="11">
        <f t="shared" si="242"/>
        <v>0</v>
      </c>
      <c r="VPR77" s="11">
        <f t="shared" si="242"/>
        <v>0</v>
      </c>
      <c r="VPS77" s="11">
        <f t="shared" si="242"/>
        <v>0</v>
      </c>
      <c r="VPT77" s="11">
        <f t="shared" si="242"/>
        <v>0</v>
      </c>
      <c r="VPU77" s="11">
        <f t="shared" si="242"/>
        <v>0</v>
      </c>
      <c r="VPV77" s="11">
        <f t="shared" si="242"/>
        <v>0</v>
      </c>
      <c r="VPW77" s="11">
        <f t="shared" si="242"/>
        <v>0</v>
      </c>
      <c r="VPX77" s="11">
        <f t="shared" si="242"/>
        <v>0</v>
      </c>
      <c r="VPY77" s="11">
        <f t="shared" si="242"/>
        <v>0</v>
      </c>
      <c r="VPZ77" s="11">
        <f t="shared" si="242"/>
        <v>0</v>
      </c>
      <c r="VQA77" s="11">
        <f t="shared" si="242"/>
        <v>0</v>
      </c>
      <c r="VQB77" s="11">
        <f t="shared" si="242"/>
        <v>0</v>
      </c>
      <c r="VQC77" s="11">
        <f t="shared" si="242"/>
        <v>0</v>
      </c>
      <c r="VQD77" s="11">
        <f t="shared" si="242"/>
        <v>0</v>
      </c>
      <c r="VQE77" s="11">
        <f t="shared" si="242"/>
        <v>0</v>
      </c>
      <c r="VQF77" s="11">
        <f t="shared" si="242"/>
        <v>0</v>
      </c>
      <c r="VQG77" s="11">
        <f t="shared" si="242"/>
        <v>0</v>
      </c>
      <c r="VQH77" s="11">
        <f t="shared" si="242"/>
        <v>0</v>
      </c>
      <c r="VQI77" s="11">
        <f t="shared" si="242"/>
        <v>0</v>
      </c>
      <c r="VQJ77" s="11">
        <f t="shared" si="242"/>
        <v>0</v>
      </c>
      <c r="VQK77" s="11">
        <f t="shared" si="242"/>
        <v>0</v>
      </c>
      <c r="VQL77" s="11">
        <f t="shared" si="242"/>
        <v>0</v>
      </c>
      <c r="VQM77" s="11">
        <f t="shared" si="242"/>
        <v>0</v>
      </c>
      <c r="VQN77" s="11">
        <f t="shared" si="242"/>
        <v>0</v>
      </c>
      <c r="VQO77" s="11">
        <f t="shared" si="242"/>
        <v>0</v>
      </c>
      <c r="VQP77" s="11">
        <f t="shared" si="242"/>
        <v>0</v>
      </c>
      <c r="VQQ77" s="11">
        <f t="shared" si="242"/>
        <v>0</v>
      </c>
      <c r="VQR77" s="11">
        <f t="shared" si="242"/>
        <v>0</v>
      </c>
      <c r="VQS77" s="11">
        <f t="shared" si="242"/>
        <v>0</v>
      </c>
      <c r="VQT77" s="11">
        <f t="shared" si="242"/>
        <v>0</v>
      </c>
      <c r="VQU77" s="11">
        <f t="shared" ref="VQU77:VTF77" si="243">ROUND(SUM(VQU78:VQU85),3)</f>
        <v>0</v>
      </c>
      <c r="VQV77" s="11">
        <f t="shared" si="243"/>
        <v>0</v>
      </c>
      <c r="VQW77" s="11">
        <f t="shared" si="243"/>
        <v>0</v>
      </c>
      <c r="VQX77" s="11">
        <f t="shared" si="243"/>
        <v>0</v>
      </c>
      <c r="VQY77" s="11">
        <f t="shared" si="243"/>
        <v>0</v>
      </c>
      <c r="VQZ77" s="11">
        <f t="shared" si="243"/>
        <v>0</v>
      </c>
      <c r="VRA77" s="11">
        <f t="shared" si="243"/>
        <v>0</v>
      </c>
      <c r="VRB77" s="11">
        <f t="shared" si="243"/>
        <v>0</v>
      </c>
      <c r="VRC77" s="11">
        <f t="shared" si="243"/>
        <v>0</v>
      </c>
      <c r="VRD77" s="11">
        <f t="shared" si="243"/>
        <v>0</v>
      </c>
      <c r="VRE77" s="11">
        <f t="shared" si="243"/>
        <v>0</v>
      </c>
      <c r="VRF77" s="11">
        <f t="shared" si="243"/>
        <v>0</v>
      </c>
      <c r="VRG77" s="11">
        <f t="shared" si="243"/>
        <v>0</v>
      </c>
      <c r="VRH77" s="11">
        <f t="shared" si="243"/>
        <v>0</v>
      </c>
      <c r="VRI77" s="11">
        <f t="shared" si="243"/>
        <v>0</v>
      </c>
      <c r="VRJ77" s="11">
        <f t="shared" si="243"/>
        <v>0</v>
      </c>
      <c r="VRK77" s="11">
        <f t="shared" si="243"/>
        <v>0</v>
      </c>
      <c r="VRL77" s="11">
        <f t="shared" si="243"/>
        <v>0</v>
      </c>
      <c r="VRM77" s="11">
        <f t="shared" si="243"/>
        <v>0</v>
      </c>
      <c r="VRN77" s="11">
        <f t="shared" si="243"/>
        <v>0</v>
      </c>
      <c r="VRO77" s="11">
        <f t="shared" si="243"/>
        <v>0</v>
      </c>
      <c r="VRP77" s="11">
        <f t="shared" si="243"/>
        <v>0</v>
      </c>
      <c r="VRQ77" s="11">
        <f t="shared" si="243"/>
        <v>0</v>
      </c>
      <c r="VRR77" s="11">
        <f t="shared" si="243"/>
        <v>0</v>
      </c>
      <c r="VRS77" s="11">
        <f t="shared" si="243"/>
        <v>0</v>
      </c>
      <c r="VRT77" s="11">
        <f t="shared" si="243"/>
        <v>0</v>
      </c>
      <c r="VRU77" s="11">
        <f t="shared" si="243"/>
        <v>0</v>
      </c>
      <c r="VRV77" s="11">
        <f t="shared" si="243"/>
        <v>0</v>
      </c>
      <c r="VRW77" s="11">
        <f t="shared" si="243"/>
        <v>0</v>
      </c>
      <c r="VRX77" s="11">
        <f t="shared" si="243"/>
        <v>0</v>
      </c>
      <c r="VRY77" s="11">
        <f t="shared" si="243"/>
        <v>0</v>
      </c>
      <c r="VRZ77" s="11">
        <f t="shared" si="243"/>
        <v>0</v>
      </c>
      <c r="VSA77" s="11">
        <f t="shared" si="243"/>
        <v>0</v>
      </c>
      <c r="VSB77" s="11">
        <f t="shared" si="243"/>
        <v>0</v>
      </c>
      <c r="VSC77" s="11">
        <f t="shared" si="243"/>
        <v>0</v>
      </c>
      <c r="VSD77" s="11">
        <f t="shared" si="243"/>
        <v>0</v>
      </c>
      <c r="VSE77" s="11">
        <f t="shared" si="243"/>
        <v>0</v>
      </c>
      <c r="VSF77" s="11">
        <f t="shared" si="243"/>
        <v>0</v>
      </c>
      <c r="VSG77" s="11">
        <f t="shared" si="243"/>
        <v>0</v>
      </c>
      <c r="VSH77" s="11">
        <f t="shared" si="243"/>
        <v>0</v>
      </c>
      <c r="VSI77" s="11">
        <f t="shared" si="243"/>
        <v>0</v>
      </c>
      <c r="VSJ77" s="11">
        <f t="shared" si="243"/>
        <v>0</v>
      </c>
      <c r="VSK77" s="11">
        <f t="shared" si="243"/>
        <v>0</v>
      </c>
      <c r="VSL77" s="11">
        <f t="shared" si="243"/>
        <v>0</v>
      </c>
      <c r="VSM77" s="11">
        <f t="shared" si="243"/>
        <v>0</v>
      </c>
      <c r="VSN77" s="11">
        <f t="shared" si="243"/>
        <v>0</v>
      </c>
      <c r="VSO77" s="11">
        <f t="shared" si="243"/>
        <v>0</v>
      </c>
      <c r="VSP77" s="11">
        <f t="shared" si="243"/>
        <v>0</v>
      </c>
      <c r="VSQ77" s="11">
        <f t="shared" si="243"/>
        <v>0</v>
      </c>
      <c r="VSR77" s="11">
        <f t="shared" si="243"/>
        <v>0</v>
      </c>
      <c r="VSS77" s="11">
        <f t="shared" si="243"/>
        <v>0</v>
      </c>
      <c r="VST77" s="11">
        <f t="shared" si="243"/>
        <v>0</v>
      </c>
      <c r="VSU77" s="11">
        <f t="shared" si="243"/>
        <v>0</v>
      </c>
      <c r="VSV77" s="11">
        <f t="shared" si="243"/>
        <v>0</v>
      </c>
      <c r="VSW77" s="11">
        <f t="shared" si="243"/>
        <v>0</v>
      </c>
      <c r="VSX77" s="11">
        <f t="shared" si="243"/>
        <v>0</v>
      </c>
      <c r="VSY77" s="11">
        <f t="shared" si="243"/>
        <v>0</v>
      </c>
      <c r="VSZ77" s="11">
        <f t="shared" si="243"/>
        <v>0</v>
      </c>
      <c r="VTA77" s="11">
        <f t="shared" si="243"/>
        <v>0</v>
      </c>
      <c r="VTB77" s="11">
        <f t="shared" si="243"/>
        <v>0</v>
      </c>
      <c r="VTC77" s="11">
        <f t="shared" si="243"/>
        <v>0</v>
      </c>
      <c r="VTD77" s="11">
        <f t="shared" si="243"/>
        <v>0</v>
      </c>
      <c r="VTE77" s="11">
        <f t="shared" si="243"/>
        <v>0</v>
      </c>
      <c r="VTF77" s="11">
        <f t="shared" si="243"/>
        <v>0</v>
      </c>
      <c r="VTG77" s="11">
        <f t="shared" ref="VTG77:VVR77" si="244">ROUND(SUM(VTG78:VTG85),3)</f>
        <v>0</v>
      </c>
      <c r="VTH77" s="11">
        <f t="shared" si="244"/>
        <v>0</v>
      </c>
      <c r="VTI77" s="11">
        <f t="shared" si="244"/>
        <v>0</v>
      </c>
      <c r="VTJ77" s="11">
        <f t="shared" si="244"/>
        <v>0</v>
      </c>
      <c r="VTK77" s="11">
        <f t="shared" si="244"/>
        <v>0</v>
      </c>
      <c r="VTL77" s="11">
        <f t="shared" si="244"/>
        <v>0</v>
      </c>
      <c r="VTM77" s="11">
        <f t="shared" si="244"/>
        <v>0</v>
      </c>
      <c r="VTN77" s="11">
        <f t="shared" si="244"/>
        <v>0</v>
      </c>
      <c r="VTO77" s="11">
        <f t="shared" si="244"/>
        <v>0</v>
      </c>
      <c r="VTP77" s="11">
        <f t="shared" si="244"/>
        <v>0</v>
      </c>
      <c r="VTQ77" s="11">
        <f t="shared" si="244"/>
        <v>0</v>
      </c>
      <c r="VTR77" s="11">
        <f t="shared" si="244"/>
        <v>0</v>
      </c>
      <c r="VTS77" s="11">
        <f t="shared" si="244"/>
        <v>0</v>
      </c>
      <c r="VTT77" s="11">
        <f t="shared" si="244"/>
        <v>0</v>
      </c>
      <c r="VTU77" s="11">
        <f t="shared" si="244"/>
        <v>0</v>
      </c>
      <c r="VTV77" s="11">
        <f t="shared" si="244"/>
        <v>0</v>
      </c>
      <c r="VTW77" s="11">
        <f t="shared" si="244"/>
        <v>0</v>
      </c>
      <c r="VTX77" s="11">
        <f t="shared" si="244"/>
        <v>0</v>
      </c>
      <c r="VTY77" s="11">
        <f t="shared" si="244"/>
        <v>0</v>
      </c>
      <c r="VTZ77" s="11">
        <f t="shared" si="244"/>
        <v>0</v>
      </c>
      <c r="VUA77" s="11">
        <f t="shared" si="244"/>
        <v>0</v>
      </c>
      <c r="VUB77" s="11">
        <f t="shared" si="244"/>
        <v>0</v>
      </c>
      <c r="VUC77" s="11">
        <f t="shared" si="244"/>
        <v>0</v>
      </c>
      <c r="VUD77" s="11">
        <f t="shared" si="244"/>
        <v>0</v>
      </c>
      <c r="VUE77" s="11">
        <f t="shared" si="244"/>
        <v>0</v>
      </c>
      <c r="VUF77" s="11">
        <f t="shared" si="244"/>
        <v>0</v>
      </c>
      <c r="VUG77" s="11">
        <f t="shared" si="244"/>
        <v>0</v>
      </c>
      <c r="VUH77" s="11">
        <f t="shared" si="244"/>
        <v>0</v>
      </c>
      <c r="VUI77" s="11">
        <f t="shared" si="244"/>
        <v>0</v>
      </c>
      <c r="VUJ77" s="11">
        <f t="shared" si="244"/>
        <v>0</v>
      </c>
      <c r="VUK77" s="11">
        <f t="shared" si="244"/>
        <v>0</v>
      </c>
      <c r="VUL77" s="11">
        <f t="shared" si="244"/>
        <v>0</v>
      </c>
      <c r="VUM77" s="11">
        <f t="shared" si="244"/>
        <v>0</v>
      </c>
      <c r="VUN77" s="11">
        <f t="shared" si="244"/>
        <v>0</v>
      </c>
      <c r="VUO77" s="11">
        <f t="shared" si="244"/>
        <v>0</v>
      </c>
      <c r="VUP77" s="11">
        <f t="shared" si="244"/>
        <v>0</v>
      </c>
      <c r="VUQ77" s="11">
        <f t="shared" si="244"/>
        <v>0</v>
      </c>
      <c r="VUR77" s="11">
        <f t="shared" si="244"/>
        <v>0</v>
      </c>
      <c r="VUS77" s="11">
        <f t="shared" si="244"/>
        <v>0</v>
      </c>
      <c r="VUT77" s="11">
        <f t="shared" si="244"/>
        <v>0</v>
      </c>
      <c r="VUU77" s="11">
        <f t="shared" si="244"/>
        <v>0</v>
      </c>
      <c r="VUV77" s="11">
        <f t="shared" si="244"/>
        <v>0</v>
      </c>
      <c r="VUW77" s="11">
        <f t="shared" si="244"/>
        <v>0</v>
      </c>
      <c r="VUX77" s="11">
        <f t="shared" si="244"/>
        <v>0</v>
      </c>
      <c r="VUY77" s="11">
        <f t="shared" si="244"/>
        <v>0</v>
      </c>
      <c r="VUZ77" s="11">
        <f t="shared" si="244"/>
        <v>0</v>
      </c>
      <c r="VVA77" s="11">
        <f t="shared" si="244"/>
        <v>0</v>
      </c>
      <c r="VVB77" s="11">
        <f t="shared" si="244"/>
        <v>0</v>
      </c>
      <c r="VVC77" s="11">
        <f t="shared" si="244"/>
        <v>0</v>
      </c>
      <c r="VVD77" s="11">
        <f t="shared" si="244"/>
        <v>0</v>
      </c>
      <c r="VVE77" s="11">
        <f t="shared" si="244"/>
        <v>0</v>
      </c>
      <c r="VVF77" s="11">
        <f t="shared" si="244"/>
        <v>0</v>
      </c>
      <c r="VVG77" s="11">
        <f t="shared" si="244"/>
        <v>0</v>
      </c>
      <c r="VVH77" s="11">
        <f t="shared" si="244"/>
        <v>0</v>
      </c>
      <c r="VVI77" s="11">
        <f t="shared" si="244"/>
        <v>0</v>
      </c>
      <c r="VVJ77" s="11">
        <f t="shared" si="244"/>
        <v>0</v>
      </c>
      <c r="VVK77" s="11">
        <f t="shared" si="244"/>
        <v>0</v>
      </c>
      <c r="VVL77" s="11">
        <f t="shared" si="244"/>
        <v>0</v>
      </c>
      <c r="VVM77" s="11">
        <f t="shared" si="244"/>
        <v>0</v>
      </c>
      <c r="VVN77" s="11">
        <f t="shared" si="244"/>
        <v>0</v>
      </c>
      <c r="VVO77" s="11">
        <f t="shared" si="244"/>
        <v>0</v>
      </c>
      <c r="VVP77" s="11">
        <f t="shared" si="244"/>
        <v>0</v>
      </c>
      <c r="VVQ77" s="11">
        <f t="shared" si="244"/>
        <v>0</v>
      </c>
      <c r="VVR77" s="11">
        <f t="shared" si="244"/>
        <v>0</v>
      </c>
      <c r="VVS77" s="11">
        <f t="shared" ref="VVS77:VYD77" si="245">ROUND(SUM(VVS78:VVS85),3)</f>
        <v>0</v>
      </c>
      <c r="VVT77" s="11">
        <f t="shared" si="245"/>
        <v>0</v>
      </c>
      <c r="VVU77" s="11">
        <f t="shared" si="245"/>
        <v>0</v>
      </c>
      <c r="VVV77" s="11">
        <f t="shared" si="245"/>
        <v>0</v>
      </c>
      <c r="VVW77" s="11">
        <f t="shared" si="245"/>
        <v>0</v>
      </c>
      <c r="VVX77" s="11">
        <f t="shared" si="245"/>
        <v>0</v>
      </c>
      <c r="VVY77" s="11">
        <f t="shared" si="245"/>
        <v>0</v>
      </c>
      <c r="VVZ77" s="11">
        <f t="shared" si="245"/>
        <v>0</v>
      </c>
      <c r="VWA77" s="11">
        <f t="shared" si="245"/>
        <v>0</v>
      </c>
      <c r="VWB77" s="11">
        <f t="shared" si="245"/>
        <v>0</v>
      </c>
      <c r="VWC77" s="11">
        <f t="shared" si="245"/>
        <v>0</v>
      </c>
      <c r="VWD77" s="11">
        <f t="shared" si="245"/>
        <v>0</v>
      </c>
      <c r="VWE77" s="11">
        <f t="shared" si="245"/>
        <v>0</v>
      </c>
      <c r="VWF77" s="11">
        <f t="shared" si="245"/>
        <v>0</v>
      </c>
      <c r="VWG77" s="11">
        <f t="shared" si="245"/>
        <v>0</v>
      </c>
      <c r="VWH77" s="11">
        <f t="shared" si="245"/>
        <v>0</v>
      </c>
      <c r="VWI77" s="11">
        <f t="shared" si="245"/>
        <v>0</v>
      </c>
      <c r="VWJ77" s="11">
        <f t="shared" si="245"/>
        <v>0</v>
      </c>
      <c r="VWK77" s="11">
        <f t="shared" si="245"/>
        <v>0</v>
      </c>
      <c r="VWL77" s="11">
        <f t="shared" si="245"/>
        <v>0</v>
      </c>
      <c r="VWM77" s="11">
        <f t="shared" si="245"/>
        <v>0</v>
      </c>
      <c r="VWN77" s="11">
        <f t="shared" si="245"/>
        <v>0</v>
      </c>
      <c r="VWO77" s="11">
        <f t="shared" si="245"/>
        <v>0</v>
      </c>
      <c r="VWP77" s="11">
        <f t="shared" si="245"/>
        <v>0</v>
      </c>
      <c r="VWQ77" s="11">
        <f t="shared" si="245"/>
        <v>0</v>
      </c>
      <c r="VWR77" s="11">
        <f t="shared" si="245"/>
        <v>0</v>
      </c>
      <c r="VWS77" s="11">
        <f t="shared" si="245"/>
        <v>0</v>
      </c>
      <c r="VWT77" s="11">
        <f t="shared" si="245"/>
        <v>0</v>
      </c>
      <c r="VWU77" s="11">
        <f t="shared" si="245"/>
        <v>0</v>
      </c>
      <c r="VWV77" s="11">
        <f t="shared" si="245"/>
        <v>0</v>
      </c>
      <c r="VWW77" s="11">
        <f t="shared" si="245"/>
        <v>0</v>
      </c>
      <c r="VWX77" s="11">
        <f t="shared" si="245"/>
        <v>0</v>
      </c>
      <c r="VWY77" s="11">
        <f t="shared" si="245"/>
        <v>0</v>
      </c>
      <c r="VWZ77" s="11">
        <f t="shared" si="245"/>
        <v>0</v>
      </c>
      <c r="VXA77" s="11">
        <f t="shared" si="245"/>
        <v>0</v>
      </c>
      <c r="VXB77" s="11">
        <f t="shared" si="245"/>
        <v>0</v>
      </c>
      <c r="VXC77" s="11">
        <f t="shared" si="245"/>
        <v>0</v>
      </c>
      <c r="VXD77" s="11">
        <f t="shared" si="245"/>
        <v>0</v>
      </c>
      <c r="VXE77" s="11">
        <f t="shared" si="245"/>
        <v>0</v>
      </c>
      <c r="VXF77" s="11">
        <f t="shared" si="245"/>
        <v>0</v>
      </c>
      <c r="VXG77" s="11">
        <f t="shared" si="245"/>
        <v>0</v>
      </c>
      <c r="VXH77" s="11">
        <f t="shared" si="245"/>
        <v>0</v>
      </c>
      <c r="VXI77" s="11">
        <f t="shared" si="245"/>
        <v>0</v>
      </c>
      <c r="VXJ77" s="11">
        <f t="shared" si="245"/>
        <v>0</v>
      </c>
      <c r="VXK77" s="11">
        <f t="shared" si="245"/>
        <v>0</v>
      </c>
      <c r="VXL77" s="11">
        <f t="shared" si="245"/>
        <v>0</v>
      </c>
      <c r="VXM77" s="11">
        <f t="shared" si="245"/>
        <v>0</v>
      </c>
      <c r="VXN77" s="11">
        <f t="shared" si="245"/>
        <v>0</v>
      </c>
      <c r="VXO77" s="11">
        <f t="shared" si="245"/>
        <v>0</v>
      </c>
      <c r="VXP77" s="11">
        <f t="shared" si="245"/>
        <v>0</v>
      </c>
      <c r="VXQ77" s="11">
        <f t="shared" si="245"/>
        <v>0</v>
      </c>
      <c r="VXR77" s="11">
        <f t="shared" si="245"/>
        <v>0</v>
      </c>
      <c r="VXS77" s="11">
        <f t="shared" si="245"/>
        <v>0</v>
      </c>
      <c r="VXT77" s="11">
        <f t="shared" si="245"/>
        <v>0</v>
      </c>
      <c r="VXU77" s="11">
        <f t="shared" si="245"/>
        <v>0</v>
      </c>
      <c r="VXV77" s="11">
        <f t="shared" si="245"/>
        <v>0</v>
      </c>
      <c r="VXW77" s="11">
        <f t="shared" si="245"/>
        <v>0</v>
      </c>
      <c r="VXX77" s="11">
        <f t="shared" si="245"/>
        <v>0</v>
      </c>
      <c r="VXY77" s="11">
        <f t="shared" si="245"/>
        <v>0</v>
      </c>
      <c r="VXZ77" s="11">
        <f t="shared" si="245"/>
        <v>0</v>
      </c>
      <c r="VYA77" s="11">
        <f t="shared" si="245"/>
        <v>0</v>
      </c>
      <c r="VYB77" s="11">
        <f t="shared" si="245"/>
        <v>0</v>
      </c>
      <c r="VYC77" s="11">
        <f t="shared" si="245"/>
        <v>0</v>
      </c>
      <c r="VYD77" s="11">
        <f t="shared" si="245"/>
        <v>0</v>
      </c>
      <c r="VYE77" s="11">
        <f t="shared" ref="VYE77:WAP77" si="246">ROUND(SUM(VYE78:VYE85),3)</f>
        <v>0</v>
      </c>
      <c r="VYF77" s="11">
        <f t="shared" si="246"/>
        <v>0</v>
      </c>
      <c r="VYG77" s="11">
        <f t="shared" si="246"/>
        <v>0</v>
      </c>
      <c r="VYH77" s="11">
        <f t="shared" si="246"/>
        <v>0</v>
      </c>
      <c r="VYI77" s="11">
        <f t="shared" si="246"/>
        <v>0</v>
      </c>
      <c r="VYJ77" s="11">
        <f t="shared" si="246"/>
        <v>0</v>
      </c>
      <c r="VYK77" s="11">
        <f t="shared" si="246"/>
        <v>0</v>
      </c>
      <c r="VYL77" s="11">
        <f t="shared" si="246"/>
        <v>0</v>
      </c>
      <c r="VYM77" s="11">
        <f t="shared" si="246"/>
        <v>0</v>
      </c>
      <c r="VYN77" s="11">
        <f t="shared" si="246"/>
        <v>0</v>
      </c>
      <c r="VYO77" s="11">
        <f t="shared" si="246"/>
        <v>0</v>
      </c>
      <c r="VYP77" s="11">
        <f t="shared" si="246"/>
        <v>0</v>
      </c>
      <c r="VYQ77" s="11">
        <f t="shared" si="246"/>
        <v>0</v>
      </c>
      <c r="VYR77" s="11">
        <f t="shared" si="246"/>
        <v>0</v>
      </c>
      <c r="VYS77" s="11">
        <f t="shared" si="246"/>
        <v>0</v>
      </c>
      <c r="VYT77" s="11">
        <f t="shared" si="246"/>
        <v>0</v>
      </c>
      <c r="VYU77" s="11">
        <f t="shared" si="246"/>
        <v>0</v>
      </c>
      <c r="VYV77" s="11">
        <f t="shared" si="246"/>
        <v>0</v>
      </c>
      <c r="VYW77" s="11">
        <f t="shared" si="246"/>
        <v>0</v>
      </c>
      <c r="VYX77" s="11">
        <f t="shared" si="246"/>
        <v>0</v>
      </c>
      <c r="VYY77" s="11">
        <f t="shared" si="246"/>
        <v>0</v>
      </c>
      <c r="VYZ77" s="11">
        <f t="shared" si="246"/>
        <v>0</v>
      </c>
      <c r="VZA77" s="11">
        <f t="shared" si="246"/>
        <v>0</v>
      </c>
      <c r="VZB77" s="11">
        <f t="shared" si="246"/>
        <v>0</v>
      </c>
      <c r="VZC77" s="11">
        <f t="shared" si="246"/>
        <v>0</v>
      </c>
      <c r="VZD77" s="11">
        <f t="shared" si="246"/>
        <v>0</v>
      </c>
      <c r="VZE77" s="11">
        <f t="shared" si="246"/>
        <v>0</v>
      </c>
      <c r="VZF77" s="11">
        <f t="shared" si="246"/>
        <v>0</v>
      </c>
      <c r="VZG77" s="11">
        <f t="shared" si="246"/>
        <v>0</v>
      </c>
      <c r="VZH77" s="11">
        <f t="shared" si="246"/>
        <v>0</v>
      </c>
      <c r="VZI77" s="11">
        <f t="shared" si="246"/>
        <v>0</v>
      </c>
      <c r="VZJ77" s="11">
        <f t="shared" si="246"/>
        <v>0</v>
      </c>
      <c r="VZK77" s="11">
        <f t="shared" si="246"/>
        <v>0</v>
      </c>
      <c r="VZL77" s="11">
        <f t="shared" si="246"/>
        <v>0</v>
      </c>
      <c r="VZM77" s="11">
        <f t="shared" si="246"/>
        <v>0</v>
      </c>
      <c r="VZN77" s="11">
        <f t="shared" si="246"/>
        <v>0</v>
      </c>
      <c r="VZO77" s="11">
        <f t="shared" si="246"/>
        <v>0</v>
      </c>
      <c r="VZP77" s="11">
        <f t="shared" si="246"/>
        <v>0</v>
      </c>
      <c r="VZQ77" s="11">
        <f t="shared" si="246"/>
        <v>0</v>
      </c>
      <c r="VZR77" s="11">
        <f t="shared" si="246"/>
        <v>0</v>
      </c>
      <c r="VZS77" s="11">
        <f t="shared" si="246"/>
        <v>0</v>
      </c>
      <c r="VZT77" s="11">
        <f t="shared" si="246"/>
        <v>0</v>
      </c>
      <c r="VZU77" s="11">
        <f t="shared" si="246"/>
        <v>0</v>
      </c>
      <c r="VZV77" s="11">
        <f t="shared" si="246"/>
        <v>0</v>
      </c>
      <c r="VZW77" s="11">
        <f t="shared" si="246"/>
        <v>0</v>
      </c>
      <c r="VZX77" s="11">
        <f t="shared" si="246"/>
        <v>0</v>
      </c>
      <c r="VZY77" s="11">
        <f t="shared" si="246"/>
        <v>0</v>
      </c>
      <c r="VZZ77" s="11">
        <f t="shared" si="246"/>
        <v>0</v>
      </c>
      <c r="WAA77" s="11">
        <f t="shared" si="246"/>
        <v>0</v>
      </c>
      <c r="WAB77" s="11">
        <f t="shared" si="246"/>
        <v>0</v>
      </c>
      <c r="WAC77" s="11">
        <f t="shared" si="246"/>
        <v>0</v>
      </c>
      <c r="WAD77" s="11">
        <f t="shared" si="246"/>
        <v>0</v>
      </c>
      <c r="WAE77" s="11">
        <f t="shared" si="246"/>
        <v>0</v>
      </c>
      <c r="WAF77" s="11">
        <f t="shared" si="246"/>
        <v>0</v>
      </c>
      <c r="WAG77" s="11">
        <f t="shared" si="246"/>
        <v>0</v>
      </c>
      <c r="WAH77" s="11">
        <f t="shared" si="246"/>
        <v>0</v>
      </c>
      <c r="WAI77" s="11">
        <f t="shared" si="246"/>
        <v>0</v>
      </c>
      <c r="WAJ77" s="11">
        <f t="shared" si="246"/>
        <v>0</v>
      </c>
      <c r="WAK77" s="11">
        <f t="shared" si="246"/>
        <v>0</v>
      </c>
      <c r="WAL77" s="11">
        <f t="shared" si="246"/>
        <v>0</v>
      </c>
      <c r="WAM77" s="11">
        <f t="shared" si="246"/>
        <v>0</v>
      </c>
      <c r="WAN77" s="11">
        <f t="shared" si="246"/>
        <v>0</v>
      </c>
      <c r="WAO77" s="11">
        <f t="shared" si="246"/>
        <v>0</v>
      </c>
      <c r="WAP77" s="11">
        <f t="shared" si="246"/>
        <v>0</v>
      </c>
      <c r="WAQ77" s="11">
        <f t="shared" ref="WAQ77:WDB77" si="247">ROUND(SUM(WAQ78:WAQ85),3)</f>
        <v>0</v>
      </c>
      <c r="WAR77" s="11">
        <f t="shared" si="247"/>
        <v>0</v>
      </c>
      <c r="WAS77" s="11">
        <f t="shared" si="247"/>
        <v>0</v>
      </c>
      <c r="WAT77" s="11">
        <f t="shared" si="247"/>
        <v>0</v>
      </c>
      <c r="WAU77" s="11">
        <f t="shared" si="247"/>
        <v>0</v>
      </c>
      <c r="WAV77" s="11">
        <f t="shared" si="247"/>
        <v>0</v>
      </c>
      <c r="WAW77" s="11">
        <f t="shared" si="247"/>
        <v>0</v>
      </c>
      <c r="WAX77" s="11">
        <f t="shared" si="247"/>
        <v>0</v>
      </c>
      <c r="WAY77" s="11">
        <f t="shared" si="247"/>
        <v>0</v>
      </c>
      <c r="WAZ77" s="11">
        <f t="shared" si="247"/>
        <v>0</v>
      </c>
      <c r="WBA77" s="11">
        <f t="shared" si="247"/>
        <v>0</v>
      </c>
      <c r="WBB77" s="11">
        <f t="shared" si="247"/>
        <v>0</v>
      </c>
      <c r="WBC77" s="11">
        <f t="shared" si="247"/>
        <v>0</v>
      </c>
      <c r="WBD77" s="11">
        <f t="shared" si="247"/>
        <v>0</v>
      </c>
      <c r="WBE77" s="11">
        <f t="shared" si="247"/>
        <v>0</v>
      </c>
      <c r="WBF77" s="11">
        <f t="shared" si="247"/>
        <v>0</v>
      </c>
      <c r="WBG77" s="11">
        <f t="shared" si="247"/>
        <v>0</v>
      </c>
      <c r="WBH77" s="11">
        <f t="shared" si="247"/>
        <v>0</v>
      </c>
      <c r="WBI77" s="11">
        <f t="shared" si="247"/>
        <v>0</v>
      </c>
      <c r="WBJ77" s="11">
        <f t="shared" si="247"/>
        <v>0</v>
      </c>
      <c r="WBK77" s="11">
        <f t="shared" si="247"/>
        <v>0</v>
      </c>
      <c r="WBL77" s="11">
        <f t="shared" si="247"/>
        <v>0</v>
      </c>
      <c r="WBM77" s="11">
        <f t="shared" si="247"/>
        <v>0</v>
      </c>
      <c r="WBN77" s="11">
        <f t="shared" si="247"/>
        <v>0</v>
      </c>
      <c r="WBO77" s="11">
        <f t="shared" si="247"/>
        <v>0</v>
      </c>
      <c r="WBP77" s="11">
        <f t="shared" si="247"/>
        <v>0</v>
      </c>
      <c r="WBQ77" s="11">
        <f t="shared" si="247"/>
        <v>0</v>
      </c>
      <c r="WBR77" s="11">
        <f t="shared" si="247"/>
        <v>0</v>
      </c>
      <c r="WBS77" s="11">
        <f t="shared" si="247"/>
        <v>0</v>
      </c>
      <c r="WBT77" s="11">
        <f t="shared" si="247"/>
        <v>0</v>
      </c>
      <c r="WBU77" s="11">
        <f t="shared" si="247"/>
        <v>0</v>
      </c>
      <c r="WBV77" s="11">
        <f t="shared" si="247"/>
        <v>0</v>
      </c>
      <c r="WBW77" s="11">
        <f t="shared" si="247"/>
        <v>0</v>
      </c>
      <c r="WBX77" s="11">
        <f t="shared" si="247"/>
        <v>0</v>
      </c>
      <c r="WBY77" s="11">
        <f t="shared" si="247"/>
        <v>0</v>
      </c>
      <c r="WBZ77" s="11">
        <f t="shared" si="247"/>
        <v>0</v>
      </c>
      <c r="WCA77" s="11">
        <f t="shared" si="247"/>
        <v>0</v>
      </c>
      <c r="WCB77" s="11">
        <f t="shared" si="247"/>
        <v>0</v>
      </c>
      <c r="WCC77" s="11">
        <f t="shared" si="247"/>
        <v>0</v>
      </c>
      <c r="WCD77" s="11">
        <f t="shared" si="247"/>
        <v>0</v>
      </c>
      <c r="WCE77" s="11">
        <f t="shared" si="247"/>
        <v>0</v>
      </c>
      <c r="WCF77" s="11">
        <f t="shared" si="247"/>
        <v>0</v>
      </c>
      <c r="WCG77" s="11">
        <f t="shared" si="247"/>
        <v>0</v>
      </c>
      <c r="WCH77" s="11">
        <f t="shared" si="247"/>
        <v>0</v>
      </c>
      <c r="WCI77" s="11">
        <f t="shared" si="247"/>
        <v>0</v>
      </c>
      <c r="WCJ77" s="11">
        <f t="shared" si="247"/>
        <v>0</v>
      </c>
      <c r="WCK77" s="11">
        <f t="shared" si="247"/>
        <v>0</v>
      </c>
      <c r="WCL77" s="11">
        <f t="shared" si="247"/>
        <v>0</v>
      </c>
      <c r="WCM77" s="11">
        <f t="shared" si="247"/>
        <v>0</v>
      </c>
      <c r="WCN77" s="11">
        <f t="shared" si="247"/>
        <v>0</v>
      </c>
      <c r="WCO77" s="11">
        <f t="shared" si="247"/>
        <v>0</v>
      </c>
      <c r="WCP77" s="11">
        <f t="shared" si="247"/>
        <v>0</v>
      </c>
      <c r="WCQ77" s="11">
        <f t="shared" si="247"/>
        <v>0</v>
      </c>
      <c r="WCR77" s="11">
        <f t="shared" si="247"/>
        <v>0</v>
      </c>
      <c r="WCS77" s="11">
        <f t="shared" si="247"/>
        <v>0</v>
      </c>
      <c r="WCT77" s="11">
        <f t="shared" si="247"/>
        <v>0</v>
      </c>
      <c r="WCU77" s="11">
        <f t="shared" si="247"/>
        <v>0</v>
      </c>
      <c r="WCV77" s="11">
        <f t="shared" si="247"/>
        <v>0</v>
      </c>
      <c r="WCW77" s="11">
        <f t="shared" si="247"/>
        <v>0</v>
      </c>
      <c r="WCX77" s="11">
        <f t="shared" si="247"/>
        <v>0</v>
      </c>
      <c r="WCY77" s="11">
        <f t="shared" si="247"/>
        <v>0</v>
      </c>
      <c r="WCZ77" s="11">
        <f t="shared" si="247"/>
        <v>0</v>
      </c>
      <c r="WDA77" s="11">
        <f t="shared" si="247"/>
        <v>0</v>
      </c>
      <c r="WDB77" s="11">
        <f t="shared" si="247"/>
        <v>0</v>
      </c>
      <c r="WDC77" s="11">
        <f t="shared" ref="WDC77:WFN77" si="248">ROUND(SUM(WDC78:WDC85),3)</f>
        <v>0</v>
      </c>
      <c r="WDD77" s="11">
        <f t="shared" si="248"/>
        <v>0</v>
      </c>
      <c r="WDE77" s="11">
        <f t="shared" si="248"/>
        <v>0</v>
      </c>
      <c r="WDF77" s="11">
        <f t="shared" si="248"/>
        <v>0</v>
      </c>
      <c r="WDG77" s="11">
        <f t="shared" si="248"/>
        <v>0</v>
      </c>
      <c r="WDH77" s="11">
        <f t="shared" si="248"/>
        <v>0</v>
      </c>
      <c r="WDI77" s="11">
        <f t="shared" si="248"/>
        <v>0</v>
      </c>
      <c r="WDJ77" s="11">
        <f t="shared" si="248"/>
        <v>0</v>
      </c>
      <c r="WDK77" s="11">
        <f t="shared" si="248"/>
        <v>0</v>
      </c>
      <c r="WDL77" s="11">
        <f t="shared" si="248"/>
        <v>0</v>
      </c>
      <c r="WDM77" s="11">
        <f t="shared" si="248"/>
        <v>0</v>
      </c>
      <c r="WDN77" s="11">
        <f t="shared" si="248"/>
        <v>0</v>
      </c>
      <c r="WDO77" s="11">
        <f t="shared" si="248"/>
        <v>0</v>
      </c>
      <c r="WDP77" s="11">
        <f t="shared" si="248"/>
        <v>0</v>
      </c>
      <c r="WDQ77" s="11">
        <f t="shared" si="248"/>
        <v>0</v>
      </c>
      <c r="WDR77" s="11">
        <f t="shared" si="248"/>
        <v>0</v>
      </c>
      <c r="WDS77" s="11">
        <f t="shared" si="248"/>
        <v>0</v>
      </c>
      <c r="WDT77" s="11">
        <f t="shared" si="248"/>
        <v>0</v>
      </c>
      <c r="WDU77" s="11">
        <f t="shared" si="248"/>
        <v>0</v>
      </c>
      <c r="WDV77" s="11">
        <f t="shared" si="248"/>
        <v>0</v>
      </c>
      <c r="WDW77" s="11">
        <f t="shared" si="248"/>
        <v>0</v>
      </c>
      <c r="WDX77" s="11">
        <f t="shared" si="248"/>
        <v>0</v>
      </c>
      <c r="WDY77" s="11">
        <f t="shared" si="248"/>
        <v>0</v>
      </c>
      <c r="WDZ77" s="11">
        <f t="shared" si="248"/>
        <v>0</v>
      </c>
      <c r="WEA77" s="11">
        <f t="shared" si="248"/>
        <v>0</v>
      </c>
      <c r="WEB77" s="11">
        <f t="shared" si="248"/>
        <v>0</v>
      </c>
      <c r="WEC77" s="11">
        <f t="shared" si="248"/>
        <v>0</v>
      </c>
      <c r="WED77" s="11">
        <f t="shared" si="248"/>
        <v>0</v>
      </c>
      <c r="WEE77" s="11">
        <f t="shared" si="248"/>
        <v>0</v>
      </c>
      <c r="WEF77" s="11">
        <f t="shared" si="248"/>
        <v>0</v>
      </c>
      <c r="WEG77" s="11">
        <f t="shared" si="248"/>
        <v>0</v>
      </c>
      <c r="WEH77" s="11">
        <f t="shared" si="248"/>
        <v>0</v>
      </c>
      <c r="WEI77" s="11">
        <f t="shared" si="248"/>
        <v>0</v>
      </c>
      <c r="WEJ77" s="11">
        <f t="shared" si="248"/>
        <v>0</v>
      </c>
      <c r="WEK77" s="11">
        <f t="shared" si="248"/>
        <v>0</v>
      </c>
      <c r="WEL77" s="11">
        <f t="shared" si="248"/>
        <v>0</v>
      </c>
      <c r="WEM77" s="11">
        <f t="shared" si="248"/>
        <v>0</v>
      </c>
      <c r="WEN77" s="11">
        <f t="shared" si="248"/>
        <v>0</v>
      </c>
      <c r="WEO77" s="11">
        <f t="shared" si="248"/>
        <v>0</v>
      </c>
      <c r="WEP77" s="11">
        <f t="shared" si="248"/>
        <v>0</v>
      </c>
      <c r="WEQ77" s="11">
        <f t="shared" si="248"/>
        <v>0</v>
      </c>
      <c r="WER77" s="11">
        <f t="shared" si="248"/>
        <v>0</v>
      </c>
      <c r="WES77" s="11">
        <f t="shared" si="248"/>
        <v>0</v>
      </c>
      <c r="WET77" s="11">
        <f t="shared" si="248"/>
        <v>0</v>
      </c>
      <c r="WEU77" s="11">
        <f t="shared" si="248"/>
        <v>0</v>
      </c>
      <c r="WEV77" s="11">
        <f t="shared" si="248"/>
        <v>0</v>
      </c>
      <c r="WEW77" s="11">
        <f t="shared" si="248"/>
        <v>0</v>
      </c>
      <c r="WEX77" s="11">
        <f t="shared" si="248"/>
        <v>0</v>
      </c>
      <c r="WEY77" s="11">
        <f t="shared" si="248"/>
        <v>0</v>
      </c>
      <c r="WEZ77" s="11">
        <f t="shared" si="248"/>
        <v>0</v>
      </c>
      <c r="WFA77" s="11">
        <f t="shared" si="248"/>
        <v>0</v>
      </c>
      <c r="WFB77" s="11">
        <f t="shared" si="248"/>
        <v>0</v>
      </c>
      <c r="WFC77" s="11">
        <f t="shared" si="248"/>
        <v>0</v>
      </c>
      <c r="WFD77" s="11">
        <f t="shared" si="248"/>
        <v>0</v>
      </c>
      <c r="WFE77" s="11">
        <f t="shared" si="248"/>
        <v>0</v>
      </c>
      <c r="WFF77" s="11">
        <f t="shared" si="248"/>
        <v>0</v>
      </c>
      <c r="WFG77" s="11">
        <f t="shared" si="248"/>
        <v>0</v>
      </c>
      <c r="WFH77" s="11">
        <f t="shared" si="248"/>
        <v>0</v>
      </c>
      <c r="WFI77" s="11">
        <f t="shared" si="248"/>
        <v>0</v>
      </c>
      <c r="WFJ77" s="11">
        <f t="shared" si="248"/>
        <v>0</v>
      </c>
      <c r="WFK77" s="11">
        <f t="shared" si="248"/>
        <v>0</v>
      </c>
      <c r="WFL77" s="11">
        <f t="shared" si="248"/>
        <v>0</v>
      </c>
      <c r="WFM77" s="11">
        <f t="shared" si="248"/>
        <v>0</v>
      </c>
      <c r="WFN77" s="11">
        <f t="shared" si="248"/>
        <v>0</v>
      </c>
      <c r="WFO77" s="11">
        <f t="shared" ref="WFO77:WHZ77" si="249">ROUND(SUM(WFO78:WFO85),3)</f>
        <v>0</v>
      </c>
      <c r="WFP77" s="11">
        <f t="shared" si="249"/>
        <v>0</v>
      </c>
      <c r="WFQ77" s="11">
        <f t="shared" si="249"/>
        <v>0</v>
      </c>
      <c r="WFR77" s="11">
        <f t="shared" si="249"/>
        <v>0</v>
      </c>
      <c r="WFS77" s="11">
        <f t="shared" si="249"/>
        <v>0</v>
      </c>
      <c r="WFT77" s="11">
        <f t="shared" si="249"/>
        <v>0</v>
      </c>
      <c r="WFU77" s="11">
        <f t="shared" si="249"/>
        <v>0</v>
      </c>
      <c r="WFV77" s="11">
        <f t="shared" si="249"/>
        <v>0</v>
      </c>
      <c r="WFW77" s="11">
        <f t="shared" si="249"/>
        <v>0</v>
      </c>
      <c r="WFX77" s="11">
        <f t="shared" si="249"/>
        <v>0</v>
      </c>
      <c r="WFY77" s="11">
        <f t="shared" si="249"/>
        <v>0</v>
      </c>
      <c r="WFZ77" s="11">
        <f t="shared" si="249"/>
        <v>0</v>
      </c>
      <c r="WGA77" s="11">
        <f t="shared" si="249"/>
        <v>0</v>
      </c>
      <c r="WGB77" s="11">
        <f t="shared" si="249"/>
        <v>0</v>
      </c>
      <c r="WGC77" s="11">
        <f t="shared" si="249"/>
        <v>0</v>
      </c>
      <c r="WGD77" s="11">
        <f t="shared" si="249"/>
        <v>0</v>
      </c>
      <c r="WGE77" s="11">
        <f t="shared" si="249"/>
        <v>0</v>
      </c>
      <c r="WGF77" s="11">
        <f t="shared" si="249"/>
        <v>0</v>
      </c>
      <c r="WGG77" s="11">
        <f t="shared" si="249"/>
        <v>0</v>
      </c>
      <c r="WGH77" s="11">
        <f t="shared" si="249"/>
        <v>0</v>
      </c>
      <c r="WGI77" s="11">
        <f t="shared" si="249"/>
        <v>0</v>
      </c>
      <c r="WGJ77" s="11">
        <f t="shared" si="249"/>
        <v>0</v>
      </c>
      <c r="WGK77" s="11">
        <f t="shared" si="249"/>
        <v>0</v>
      </c>
      <c r="WGL77" s="11">
        <f t="shared" si="249"/>
        <v>0</v>
      </c>
      <c r="WGM77" s="11">
        <f t="shared" si="249"/>
        <v>0</v>
      </c>
      <c r="WGN77" s="11">
        <f t="shared" si="249"/>
        <v>0</v>
      </c>
      <c r="WGO77" s="11">
        <f t="shared" si="249"/>
        <v>0</v>
      </c>
      <c r="WGP77" s="11">
        <f t="shared" si="249"/>
        <v>0</v>
      </c>
      <c r="WGQ77" s="11">
        <f t="shared" si="249"/>
        <v>0</v>
      </c>
      <c r="WGR77" s="11">
        <f t="shared" si="249"/>
        <v>0</v>
      </c>
      <c r="WGS77" s="11">
        <f t="shared" si="249"/>
        <v>0</v>
      </c>
      <c r="WGT77" s="11">
        <f t="shared" si="249"/>
        <v>0</v>
      </c>
      <c r="WGU77" s="11">
        <f t="shared" si="249"/>
        <v>0</v>
      </c>
      <c r="WGV77" s="11">
        <f t="shared" si="249"/>
        <v>0</v>
      </c>
      <c r="WGW77" s="11">
        <f t="shared" si="249"/>
        <v>0</v>
      </c>
      <c r="WGX77" s="11">
        <f t="shared" si="249"/>
        <v>0</v>
      </c>
      <c r="WGY77" s="11">
        <f t="shared" si="249"/>
        <v>0</v>
      </c>
      <c r="WGZ77" s="11">
        <f t="shared" si="249"/>
        <v>0</v>
      </c>
      <c r="WHA77" s="11">
        <f t="shared" si="249"/>
        <v>0</v>
      </c>
      <c r="WHB77" s="11">
        <f t="shared" si="249"/>
        <v>0</v>
      </c>
      <c r="WHC77" s="11">
        <f t="shared" si="249"/>
        <v>0</v>
      </c>
      <c r="WHD77" s="11">
        <f t="shared" si="249"/>
        <v>0</v>
      </c>
      <c r="WHE77" s="11">
        <f t="shared" si="249"/>
        <v>0</v>
      </c>
      <c r="WHF77" s="11">
        <f t="shared" si="249"/>
        <v>0</v>
      </c>
      <c r="WHG77" s="11">
        <f t="shared" si="249"/>
        <v>0</v>
      </c>
      <c r="WHH77" s="11">
        <f t="shared" si="249"/>
        <v>0</v>
      </c>
      <c r="WHI77" s="11">
        <f t="shared" si="249"/>
        <v>0</v>
      </c>
      <c r="WHJ77" s="11">
        <f t="shared" si="249"/>
        <v>0</v>
      </c>
      <c r="WHK77" s="11">
        <f t="shared" si="249"/>
        <v>0</v>
      </c>
      <c r="WHL77" s="11">
        <f t="shared" si="249"/>
        <v>0</v>
      </c>
      <c r="WHM77" s="11">
        <f t="shared" si="249"/>
        <v>0</v>
      </c>
      <c r="WHN77" s="11">
        <f t="shared" si="249"/>
        <v>0</v>
      </c>
      <c r="WHO77" s="11">
        <f t="shared" si="249"/>
        <v>0</v>
      </c>
      <c r="WHP77" s="11">
        <f t="shared" si="249"/>
        <v>0</v>
      </c>
      <c r="WHQ77" s="11">
        <f t="shared" si="249"/>
        <v>0</v>
      </c>
      <c r="WHR77" s="11">
        <f t="shared" si="249"/>
        <v>0</v>
      </c>
      <c r="WHS77" s="11">
        <f t="shared" si="249"/>
        <v>0</v>
      </c>
      <c r="WHT77" s="11">
        <f t="shared" si="249"/>
        <v>0</v>
      </c>
      <c r="WHU77" s="11">
        <f t="shared" si="249"/>
        <v>0</v>
      </c>
      <c r="WHV77" s="11">
        <f t="shared" si="249"/>
        <v>0</v>
      </c>
      <c r="WHW77" s="11">
        <f t="shared" si="249"/>
        <v>0</v>
      </c>
      <c r="WHX77" s="11">
        <f t="shared" si="249"/>
        <v>0</v>
      </c>
      <c r="WHY77" s="11">
        <f t="shared" si="249"/>
        <v>0</v>
      </c>
      <c r="WHZ77" s="11">
        <f t="shared" si="249"/>
        <v>0</v>
      </c>
      <c r="WIA77" s="11">
        <f t="shared" ref="WIA77:WKL77" si="250">ROUND(SUM(WIA78:WIA85),3)</f>
        <v>0</v>
      </c>
      <c r="WIB77" s="11">
        <f t="shared" si="250"/>
        <v>0</v>
      </c>
      <c r="WIC77" s="11">
        <f t="shared" si="250"/>
        <v>0</v>
      </c>
      <c r="WID77" s="11">
        <f t="shared" si="250"/>
        <v>0</v>
      </c>
      <c r="WIE77" s="11">
        <f t="shared" si="250"/>
        <v>0</v>
      </c>
      <c r="WIF77" s="11">
        <f t="shared" si="250"/>
        <v>0</v>
      </c>
      <c r="WIG77" s="11">
        <f t="shared" si="250"/>
        <v>0</v>
      </c>
      <c r="WIH77" s="11">
        <f t="shared" si="250"/>
        <v>0</v>
      </c>
      <c r="WII77" s="11">
        <f t="shared" si="250"/>
        <v>0</v>
      </c>
      <c r="WIJ77" s="11">
        <f t="shared" si="250"/>
        <v>0</v>
      </c>
      <c r="WIK77" s="11">
        <f t="shared" si="250"/>
        <v>0</v>
      </c>
      <c r="WIL77" s="11">
        <f t="shared" si="250"/>
        <v>0</v>
      </c>
      <c r="WIM77" s="11">
        <f t="shared" si="250"/>
        <v>0</v>
      </c>
      <c r="WIN77" s="11">
        <f t="shared" si="250"/>
        <v>0</v>
      </c>
      <c r="WIO77" s="11">
        <f t="shared" si="250"/>
        <v>0</v>
      </c>
      <c r="WIP77" s="11">
        <f t="shared" si="250"/>
        <v>0</v>
      </c>
      <c r="WIQ77" s="11">
        <f t="shared" si="250"/>
        <v>0</v>
      </c>
      <c r="WIR77" s="11">
        <f t="shared" si="250"/>
        <v>0</v>
      </c>
      <c r="WIS77" s="11">
        <f t="shared" si="250"/>
        <v>0</v>
      </c>
      <c r="WIT77" s="11">
        <f t="shared" si="250"/>
        <v>0</v>
      </c>
      <c r="WIU77" s="11">
        <f t="shared" si="250"/>
        <v>0</v>
      </c>
      <c r="WIV77" s="11">
        <f t="shared" si="250"/>
        <v>0</v>
      </c>
      <c r="WIW77" s="11">
        <f t="shared" si="250"/>
        <v>0</v>
      </c>
      <c r="WIX77" s="11">
        <f t="shared" si="250"/>
        <v>0</v>
      </c>
      <c r="WIY77" s="11">
        <f t="shared" si="250"/>
        <v>0</v>
      </c>
      <c r="WIZ77" s="11">
        <f t="shared" si="250"/>
        <v>0</v>
      </c>
      <c r="WJA77" s="11">
        <f t="shared" si="250"/>
        <v>0</v>
      </c>
      <c r="WJB77" s="11">
        <f t="shared" si="250"/>
        <v>0</v>
      </c>
      <c r="WJC77" s="11">
        <f t="shared" si="250"/>
        <v>0</v>
      </c>
      <c r="WJD77" s="11">
        <f t="shared" si="250"/>
        <v>0</v>
      </c>
      <c r="WJE77" s="11">
        <f t="shared" si="250"/>
        <v>0</v>
      </c>
      <c r="WJF77" s="11">
        <f t="shared" si="250"/>
        <v>0</v>
      </c>
      <c r="WJG77" s="11">
        <f t="shared" si="250"/>
        <v>0</v>
      </c>
      <c r="WJH77" s="11">
        <f t="shared" si="250"/>
        <v>0</v>
      </c>
      <c r="WJI77" s="11">
        <f t="shared" si="250"/>
        <v>0</v>
      </c>
      <c r="WJJ77" s="11">
        <f t="shared" si="250"/>
        <v>0</v>
      </c>
      <c r="WJK77" s="11">
        <f t="shared" si="250"/>
        <v>0</v>
      </c>
      <c r="WJL77" s="11">
        <f t="shared" si="250"/>
        <v>0</v>
      </c>
      <c r="WJM77" s="11">
        <f t="shared" si="250"/>
        <v>0</v>
      </c>
      <c r="WJN77" s="11">
        <f t="shared" si="250"/>
        <v>0</v>
      </c>
      <c r="WJO77" s="11">
        <f t="shared" si="250"/>
        <v>0</v>
      </c>
      <c r="WJP77" s="11">
        <f t="shared" si="250"/>
        <v>0</v>
      </c>
      <c r="WJQ77" s="11">
        <f t="shared" si="250"/>
        <v>0</v>
      </c>
      <c r="WJR77" s="11">
        <f t="shared" si="250"/>
        <v>0</v>
      </c>
      <c r="WJS77" s="11">
        <f t="shared" si="250"/>
        <v>0</v>
      </c>
      <c r="WJT77" s="11">
        <f t="shared" si="250"/>
        <v>0</v>
      </c>
      <c r="WJU77" s="11">
        <f t="shared" si="250"/>
        <v>0</v>
      </c>
      <c r="WJV77" s="11">
        <f t="shared" si="250"/>
        <v>0</v>
      </c>
      <c r="WJW77" s="11">
        <f t="shared" si="250"/>
        <v>0</v>
      </c>
      <c r="WJX77" s="11">
        <f t="shared" si="250"/>
        <v>0</v>
      </c>
      <c r="WJY77" s="11">
        <f t="shared" si="250"/>
        <v>0</v>
      </c>
      <c r="WJZ77" s="11">
        <f t="shared" si="250"/>
        <v>0</v>
      </c>
      <c r="WKA77" s="11">
        <f t="shared" si="250"/>
        <v>0</v>
      </c>
      <c r="WKB77" s="11">
        <f t="shared" si="250"/>
        <v>0</v>
      </c>
      <c r="WKC77" s="11">
        <f t="shared" si="250"/>
        <v>0</v>
      </c>
      <c r="WKD77" s="11">
        <f t="shared" si="250"/>
        <v>0</v>
      </c>
      <c r="WKE77" s="11">
        <f t="shared" si="250"/>
        <v>0</v>
      </c>
      <c r="WKF77" s="11">
        <f t="shared" si="250"/>
        <v>0</v>
      </c>
      <c r="WKG77" s="11">
        <f t="shared" si="250"/>
        <v>0</v>
      </c>
      <c r="WKH77" s="11">
        <f t="shared" si="250"/>
        <v>0</v>
      </c>
      <c r="WKI77" s="11">
        <f t="shared" si="250"/>
        <v>0</v>
      </c>
      <c r="WKJ77" s="11">
        <f t="shared" si="250"/>
        <v>0</v>
      </c>
      <c r="WKK77" s="11">
        <f t="shared" si="250"/>
        <v>0</v>
      </c>
      <c r="WKL77" s="11">
        <f t="shared" si="250"/>
        <v>0</v>
      </c>
      <c r="WKM77" s="11">
        <f t="shared" ref="WKM77:WMX77" si="251">ROUND(SUM(WKM78:WKM85),3)</f>
        <v>0</v>
      </c>
      <c r="WKN77" s="11">
        <f t="shared" si="251"/>
        <v>0</v>
      </c>
      <c r="WKO77" s="11">
        <f t="shared" si="251"/>
        <v>0</v>
      </c>
      <c r="WKP77" s="11">
        <f t="shared" si="251"/>
        <v>0</v>
      </c>
      <c r="WKQ77" s="11">
        <f t="shared" si="251"/>
        <v>0</v>
      </c>
      <c r="WKR77" s="11">
        <f t="shared" si="251"/>
        <v>0</v>
      </c>
      <c r="WKS77" s="11">
        <f t="shared" si="251"/>
        <v>0</v>
      </c>
      <c r="WKT77" s="11">
        <f t="shared" si="251"/>
        <v>0</v>
      </c>
      <c r="WKU77" s="11">
        <f t="shared" si="251"/>
        <v>0</v>
      </c>
      <c r="WKV77" s="11">
        <f t="shared" si="251"/>
        <v>0</v>
      </c>
      <c r="WKW77" s="11">
        <f t="shared" si="251"/>
        <v>0</v>
      </c>
      <c r="WKX77" s="11">
        <f t="shared" si="251"/>
        <v>0</v>
      </c>
      <c r="WKY77" s="11">
        <f t="shared" si="251"/>
        <v>0</v>
      </c>
      <c r="WKZ77" s="11">
        <f t="shared" si="251"/>
        <v>0</v>
      </c>
      <c r="WLA77" s="11">
        <f t="shared" si="251"/>
        <v>0</v>
      </c>
      <c r="WLB77" s="11">
        <f t="shared" si="251"/>
        <v>0</v>
      </c>
      <c r="WLC77" s="11">
        <f t="shared" si="251"/>
        <v>0</v>
      </c>
      <c r="WLD77" s="11">
        <f t="shared" si="251"/>
        <v>0</v>
      </c>
      <c r="WLE77" s="11">
        <f t="shared" si="251"/>
        <v>0</v>
      </c>
      <c r="WLF77" s="11">
        <f t="shared" si="251"/>
        <v>0</v>
      </c>
      <c r="WLG77" s="11">
        <f t="shared" si="251"/>
        <v>0</v>
      </c>
      <c r="WLH77" s="11">
        <f t="shared" si="251"/>
        <v>0</v>
      </c>
      <c r="WLI77" s="11">
        <f t="shared" si="251"/>
        <v>0</v>
      </c>
      <c r="WLJ77" s="11">
        <f t="shared" si="251"/>
        <v>0</v>
      </c>
      <c r="WLK77" s="11">
        <f t="shared" si="251"/>
        <v>0</v>
      </c>
      <c r="WLL77" s="11">
        <f t="shared" si="251"/>
        <v>0</v>
      </c>
      <c r="WLM77" s="11">
        <f t="shared" si="251"/>
        <v>0</v>
      </c>
      <c r="WLN77" s="11">
        <f t="shared" si="251"/>
        <v>0</v>
      </c>
      <c r="WLO77" s="11">
        <f t="shared" si="251"/>
        <v>0</v>
      </c>
      <c r="WLP77" s="11">
        <f t="shared" si="251"/>
        <v>0</v>
      </c>
      <c r="WLQ77" s="11">
        <f t="shared" si="251"/>
        <v>0</v>
      </c>
      <c r="WLR77" s="11">
        <f t="shared" si="251"/>
        <v>0</v>
      </c>
      <c r="WLS77" s="11">
        <f t="shared" si="251"/>
        <v>0</v>
      </c>
      <c r="WLT77" s="11">
        <f t="shared" si="251"/>
        <v>0</v>
      </c>
      <c r="WLU77" s="11">
        <f t="shared" si="251"/>
        <v>0</v>
      </c>
      <c r="WLV77" s="11">
        <f t="shared" si="251"/>
        <v>0</v>
      </c>
      <c r="WLW77" s="11">
        <f t="shared" si="251"/>
        <v>0</v>
      </c>
      <c r="WLX77" s="11">
        <f t="shared" si="251"/>
        <v>0</v>
      </c>
      <c r="WLY77" s="11">
        <f t="shared" si="251"/>
        <v>0</v>
      </c>
      <c r="WLZ77" s="11">
        <f t="shared" si="251"/>
        <v>0</v>
      </c>
      <c r="WMA77" s="11">
        <f t="shared" si="251"/>
        <v>0</v>
      </c>
      <c r="WMB77" s="11">
        <f t="shared" si="251"/>
        <v>0</v>
      </c>
      <c r="WMC77" s="11">
        <f t="shared" si="251"/>
        <v>0</v>
      </c>
      <c r="WMD77" s="11">
        <f t="shared" si="251"/>
        <v>0</v>
      </c>
      <c r="WME77" s="11">
        <f t="shared" si="251"/>
        <v>0</v>
      </c>
      <c r="WMF77" s="11">
        <f t="shared" si="251"/>
        <v>0</v>
      </c>
      <c r="WMG77" s="11">
        <f t="shared" si="251"/>
        <v>0</v>
      </c>
      <c r="WMH77" s="11">
        <f t="shared" si="251"/>
        <v>0</v>
      </c>
      <c r="WMI77" s="11">
        <f t="shared" si="251"/>
        <v>0</v>
      </c>
      <c r="WMJ77" s="11">
        <f t="shared" si="251"/>
        <v>0</v>
      </c>
      <c r="WMK77" s="11">
        <f t="shared" si="251"/>
        <v>0</v>
      </c>
      <c r="WML77" s="11">
        <f t="shared" si="251"/>
        <v>0</v>
      </c>
      <c r="WMM77" s="11">
        <f t="shared" si="251"/>
        <v>0</v>
      </c>
      <c r="WMN77" s="11">
        <f t="shared" si="251"/>
        <v>0</v>
      </c>
      <c r="WMO77" s="11">
        <f t="shared" si="251"/>
        <v>0</v>
      </c>
      <c r="WMP77" s="11">
        <f t="shared" si="251"/>
        <v>0</v>
      </c>
      <c r="WMQ77" s="11">
        <f t="shared" si="251"/>
        <v>0</v>
      </c>
      <c r="WMR77" s="11">
        <f t="shared" si="251"/>
        <v>0</v>
      </c>
      <c r="WMS77" s="11">
        <f t="shared" si="251"/>
        <v>0</v>
      </c>
      <c r="WMT77" s="11">
        <f t="shared" si="251"/>
        <v>0</v>
      </c>
      <c r="WMU77" s="11">
        <f t="shared" si="251"/>
        <v>0</v>
      </c>
      <c r="WMV77" s="11">
        <f t="shared" si="251"/>
        <v>0</v>
      </c>
      <c r="WMW77" s="11">
        <f t="shared" si="251"/>
        <v>0</v>
      </c>
      <c r="WMX77" s="11">
        <f t="shared" si="251"/>
        <v>0</v>
      </c>
      <c r="WMY77" s="11">
        <f t="shared" ref="WMY77:WPJ77" si="252">ROUND(SUM(WMY78:WMY85),3)</f>
        <v>0</v>
      </c>
      <c r="WMZ77" s="11">
        <f t="shared" si="252"/>
        <v>0</v>
      </c>
      <c r="WNA77" s="11">
        <f t="shared" si="252"/>
        <v>0</v>
      </c>
      <c r="WNB77" s="11">
        <f t="shared" si="252"/>
        <v>0</v>
      </c>
      <c r="WNC77" s="11">
        <f t="shared" si="252"/>
        <v>0</v>
      </c>
      <c r="WND77" s="11">
        <f t="shared" si="252"/>
        <v>0</v>
      </c>
      <c r="WNE77" s="11">
        <f t="shared" si="252"/>
        <v>0</v>
      </c>
      <c r="WNF77" s="11">
        <f t="shared" si="252"/>
        <v>0</v>
      </c>
      <c r="WNG77" s="11">
        <f t="shared" si="252"/>
        <v>0</v>
      </c>
      <c r="WNH77" s="11">
        <f t="shared" si="252"/>
        <v>0</v>
      </c>
      <c r="WNI77" s="11">
        <f t="shared" si="252"/>
        <v>0</v>
      </c>
      <c r="WNJ77" s="11">
        <f t="shared" si="252"/>
        <v>0</v>
      </c>
      <c r="WNK77" s="11">
        <f t="shared" si="252"/>
        <v>0</v>
      </c>
      <c r="WNL77" s="11">
        <f t="shared" si="252"/>
        <v>0</v>
      </c>
      <c r="WNM77" s="11">
        <f t="shared" si="252"/>
        <v>0</v>
      </c>
      <c r="WNN77" s="11">
        <f t="shared" si="252"/>
        <v>0</v>
      </c>
      <c r="WNO77" s="11">
        <f t="shared" si="252"/>
        <v>0</v>
      </c>
      <c r="WNP77" s="11">
        <f t="shared" si="252"/>
        <v>0</v>
      </c>
      <c r="WNQ77" s="11">
        <f t="shared" si="252"/>
        <v>0</v>
      </c>
      <c r="WNR77" s="11">
        <f t="shared" si="252"/>
        <v>0</v>
      </c>
      <c r="WNS77" s="11">
        <f t="shared" si="252"/>
        <v>0</v>
      </c>
      <c r="WNT77" s="11">
        <f t="shared" si="252"/>
        <v>0</v>
      </c>
      <c r="WNU77" s="11">
        <f t="shared" si="252"/>
        <v>0</v>
      </c>
      <c r="WNV77" s="11">
        <f t="shared" si="252"/>
        <v>0</v>
      </c>
      <c r="WNW77" s="11">
        <f t="shared" si="252"/>
        <v>0</v>
      </c>
      <c r="WNX77" s="11">
        <f t="shared" si="252"/>
        <v>0</v>
      </c>
      <c r="WNY77" s="11">
        <f t="shared" si="252"/>
        <v>0</v>
      </c>
      <c r="WNZ77" s="11">
        <f t="shared" si="252"/>
        <v>0</v>
      </c>
      <c r="WOA77" s="11">
        <f t="shared" si="252"/>
        <v>0</v>
      </c>
      <c r="WOB77" s="11">
        <f t="shared" si="252"/>
        <v>0</v>
      </c>
      <c r="WOC77" s="11">
        <f t="shared" si="252"/>
        <v>0</v>
      </c>
      <c r="WOD77" s="11">
        <f t="shared" si="252"/>
        <v>0</v>
      </c>
      <c r="WOE77" s="11">
        <f t="shared" si="252"/>
        <v>0</v>
      </c>
      <c r="WOF77" s="11">
        <f t="shared" si="252"/>
        <v>0</v>
      </c>
      <c r="WOG77" s="11">
        <f t="shared" si="252"/>
        <v>0</v>
      </c>
      <c r="WOH77" s="11">
        <f t="shared" si="252"/>
        <v>0</v>
      </c>
      <c r="WOI77" s="11">
        <f t="shared" si="252"/>
        <v>0</v>
      </c>
      <c r="WOJ77" s="11">
        <f t="shared" si="252"/>
        <v>0</v>
      </c>
      <c r="WOK77" s="11">
        <f t="shared" si="252"/>
        <v>0</v>
      </c>
      <c r="WOL77" s="11">
        <f t="shared" si="252"/>
        <v>0</v>
      </c>
      <c r="WOM77" s="11">
        <f t="shared" si="252"/>
        <v>0</v>
      </c>
      <c r="WON77" s="11">
        <f t="shared" si="252"/>
        <v>0</v>
      </c>
      <c r="WOO77" s="11">
        <f t="shared" si="252"/>
        <v>0</v>
      </c>
      <c r="WOP77" s="11">
        <f t="shared" si="252"/>
        <v>0</v>
      </c>
      <c r="WOQ77" s="11">
        <f t="shared" si="252"/>
        <v>0</v>
      </c>
      <c r="WOR77" s="11">
        <f t="shared" si="252"/>
        <v>0</v>
      </c>
      <c r="WOS77" s="11">
        <f t="shared" si="252"/>
        <v>0</v>
      </c>
      <c r="WOT77" s="11">
        <f t="shared" si="252"/>
        <v>0</v>
      </c>
      <c r="WOU77" s="11">
        <f t="shared" si="252"/>
        <v>0</v>
      </c>
      <c r="WOV77" s="11">
        <f t="shared" si="252"/>
        <v>0</v>
      </c>
      <c r="WOW77" s="11">
        <f t="shared" si="252"/>
        <v>0</v>
      </c>
      <c r="WOX77" s="11">
        <f t="shared" si="252"/>
        <v>0</v>
      </c>
      <c r="WOY77" s="11">
        <f t="shared" si="252"/>
        <v>0</v>
      </c>
      <c r="WOZ77" s="11">
        <f t="shared" si="252"/>
        <v>0</v>
      </c>
      <c r="WPA77" s="11">
        <f t="shared" si="252"/>
        <v>0</v>
      </c>
      <c r="WPB77" s="11">
        <f t="shared" si="252"/>
        <v>0</v>
      </c>
      <c r="WPC77" s="11">
        <f t="shared" si="252"/>
        <v>0</v>
      </c>
      <c r="WPD77" s="11">
        <f t="shared" si="252"/>
        <v>0</v>
      </c>
      <c r="WPE77" s="11">
        <f t="shared" si="252"/>
        <v>0</v>
      </c>
      <c r="WPF77" s="11">
        <f t="shared" si="252"/>
        <v>0</v>
      </c>
      <c r="WPG77" s="11">
        <f t="shared" si="252"/>
        <v>0</v>
      </c>
      <c r="WPH77" s="11">
        <f t="shared" si="252"/>
        <v>0</v>
      </c>
      <c r="WPI77" s="11">
        <f t="shared" si="252"/>
        <v>0</v>
      </c>
      <c r="WPJ77" s="11">
        <f t="shared" si="252"/>
        <v>0</v>
      </c>
      <c r="WPK77" s="11">
        <f t="shared" ref="WPK77:WRV77" si="253">ROUND(SUM(WPK78:WPK85),3)</f>
        <v>0</v>
      </c>
      <c r="WPL77" s="11">
        <f t="shared" si="253"/>
        <v>0</v>
      </c>
      <c r="WPM77" s="11">
        <f t="shared" si="253"/>
        <v>0</v>
      </c>
      <c r="WPN77" s="11">
        <f t="shared" si="253"/>
        <v>0</v>
      </c>
      <c r="WPO77" s="11">
        <f t="shared" si="253"/>
        <v>0</v>
      </c>
      <c r="WPP77" s="11">
        <f t="shared" si="253"/>
        <v>0</v>
      </c>
      <c r="WPQ77" s="11">
        <f t="shared" si="253"/>
        <v>0</v>
      </c>
      <c r="WPR77" s="11">
        <f t="shared" si="253"/>
        <v>0</v>
      </c>
      <c r="WPS77" s="11">
        <f t="shared" si="253"/>
        <v>0</v>
      </c>
      <c r="WPT77" s="11">
        <f t="shared" si="253"/>
        <v>0</v>
      </c>
      <c r="WPU77" s="11">
        <f t="shared" si="253"/>
        <v>0</v>
      </c>
      <c r="WPV77" s="11">
        <f t="shared" si="253"/>
        <v>0</v>
      </c>
      <c r="WPW77" s="11">
        <f t="shared" si="253"/>
        <v>0</v>
      </c>
      <c r="WPX77" s="11">
        <f t="shared" si="253"/>
        <v>0</v>
      </c>
      <c r="WPY77" s="11">
        <f t="shared" si="253"/>
        <v>0</v>
      </c>
      <c r="WPZ77" s="11">
        <f t="shared" si="253"/>
        <v>0</v>
      </c>
      <c r="WQA77" s="11">
        <f t="shared" si="253"/>
        <v>0</v>
      </c>
      <c r="WQB77" s="11">
        <f t="shared" si="253"/>
        <v>0</v>
      </c>
      <c r="WQC77" s="11">
        <f t="shared" si="253"/>
        <v>0</v>
      </c>
      <c r="WQD77" s="11">
        <f t="shared" si="253"/>
        <v>0</v>
      </c>
      <c r="WQE77" s="11">
        <f t="shared" si="253"/>
        <v>0</v>
      </c>
      <c r="WQF77" s="11">
        <f t="shared" si="253"/>
        <v>0</v>
      </c>
      <c r="WQG77" s="11">
        <f t="shared" si="253"/>
        <v>0</v>
      </c>
      <c r="WQH77" s="11">
        <f t="shared" si="253"/>
        <v>0</v>
      </c>
      <c r="WQI77" s="11">
        <f t="shared" si="253"/>
        <v>0</v>
      </c>
      <c r="WQJ77" s="11">
        <f t="shared" si="253"/>
        <v>0</v>
      </c>
      <c r="WQK77" s="11">
        <f t="shared" si="253"/>
        <v>0</v>
      </c>
      <c r="WQL77" s="11">
        <f t="shared" si="253"/>
        <v>0</v>
      </c>
      <c r="WQM77" s="11">
        <f t="shared" si="253"/>
        <v>0</v>
      </c>
      <c r="WQN77" s="11">
        <f t="shared" si="253"/>
        <v>0</v>
      </c>
      <c r="WQO77" s="11">
        <f t="shared" si="253"/>
        <v>0</v>
      </c>
      <c r="WQP77" s="11">
        <f t="shared" si="253"/>
        <v>0</v>
      </c>
      <c r="WQQ77" s="11">
        <f t="shared" si="253"/>
        <v>0</v>
      </c>
      <c r="WQR77" s="11">
        <f t="shared" si="253"/>
        <v>0</v>
      </c>
      <c r="WQS77" s="11">
        <f t="shared" si="253"/>
        <v>0</v>
      </c>
      <c r="WQT77" s="11">
        <f t="shared" si="253"/>
        <v>0</v>
      </c>
      <c r="WQU77" s="11">
        <f t="shared" si="253"/>
        <v>0</v>
      </c>
      <c r="WQV77" s="11">
        <f t="shared" si="253"/>
        <v>0</v>
      </c>
      <c r="WQW77" s="11">
        <f t="shared" si="253"/>
        <v>0</v>
      </c>
      <c r="WQX77" s="11">
        <f t="shared" si="253"/>
        <v>0</v>
      </c>
      <c r="WQY77" s="11">
        <f t="shared" si="253"/>
        <v>0</v>
      </c>
      <c r="WQZ77" s="11">
        <f t="shared" si="253"/>
        <v>0</v>
      </c>
      <c r="WRA77" s="11">
        <f t="shared" si="253"/>
        <v>0</v>
      </c>
      <c r="WRB77" s="11">
        <f t="shared" si="253"/>
        <v>0</v>
      </c>
      <c r="WRC77" s="11">
        <f t="shared" si="253"/>
        <v>0</v>
      </c>
      <c r="WRD77" s="11">
        <f t="shared" si="253"/>
        <v>0</v>
      </c>
      <c r="WRE77" s="11">
        <f t="shared" si="253"/>
        <v>0</v>
      </c>
      <c r="WRF77" s="11">
        <f t="shared" si="253"/>
        <v>0</v>
      </c>
      <c r="WRG77" s="11">
        <f t="shared" si="253"/>
        <v>0</v>
      </c>
      <c r="WRH77" s="11">
        <f t="shared" si="253"/>
        <v>0</v>
      </c>
      <c r="WRI77" s="11">
        <f t="shared" si="253"/>
        <v>0</v>
      </c>
      <c r="WRJ77" s="11">
        <f t="shared" si="253"/>
        <v>0</v>
      </c>
      <c r="WRK77" s="11">
        <f t="shared" si="253"/>
        <v>0</v>
      </c>
      <c r="WRL77" s="11">
        <f t="shared" si="253"/>
        <v>0</v>
      </c>
      <c r="WRM77" s="11">
        <f t="shared" si="253"/>
        <v>0</v>
      </c>
      <c r="WRN77" s="11">
        <f t="shared" si="253"/>
        <v>0</v>
      </c>
      <c r="WRO77" s="11">
        <f t="shared" si="253"/>
        <v>0</v>
      </c>
      <c r="WRP77" s="11">
        <f t="shared" si="253"/>
        <v>0</v>
      </c>
      <c r="WRQ77" s="11">
        <f t="shared" si="253"/>
        <v>0</v>
      </c>
      <c r="WRR77" s="11">
        <f t="shared" si="253"/>
        <v>0</v>
      </c>
      <c r="WRS77" s="11">
        <f t="shared" si="253"/>
        <v>0</v>
      </c>
      <c r="WRT77" s="11">
        <f t="shared" si="253"/>
        <v>0</v>
      </c>
      <c r="WRU77" s="11">
        <f t="shared" si="253"/>
        <v>0</v>
      </c>
      <c r="WRV77" s="11">
        <f t="shared" si="253"/>
        <v>0</v>
      </c>
      <c r="WRW77" s="11">
        <f t="shared" ref="WRW77:WUH77" si="254">ROUND(SUM(WRW78:WRW85),3)</f>
        <v>0</v>
      </c>
      <c r="WRX77" s="11">
        <f t="shared" si="254"/>
        <v>0</v>
      </c>
      <c r="WRY77" s="11">
        <f t="shared" si="254"/>
        <v>0</v>
      </c>
      <c r="WRZ77" s="11">
        <f t="shared" si="254"/>
        <v>0</v>
      </c>
      <c r="WSA77" s="11">
        <f t="shared" si="254"/>
        <v>0</v>
      </c>
      <c r="WSB77" s="11">
        <f t="shared" si="254"/>
        <v>0</v>
      </c>
      <c r="WSC77" s="11">
        <f t="shared" si="254"/>
        <v>0</v>
      </c>
      <c r="WSD77" s="11">
        <f t="shared" si="254"/>
        <v>0</v>
      </c>
      <c r="WSE77" s="11">
        <f t="shared" si="254"/>
        <v>0</v>
      </c>
      <c r="WSF77" s="11">
        <f t="shared" si="254"/>
        <v>0</v>
      </c>
      <c r="WSG77" s="11">
        <f t="shared" si="254"/>
        <v>0</v>
      </c>
      <c r="WSH77" s="11">
        <f t="shared" si="254"/>
        <v>0</v>
      </c>
      <c r="WSI77" s="11">
        <f t="shared" si="254"/>
        <v>0</v>
      </c>
      <c r="WSJ77" s="11">
        <f t="shared" si="254"/>
        <v>0</v>
      </c>
      <c r="WSK77" s="11">
        <f t="shared" si="254"/>
        <v>0</v>
      </c>
      <c r="WSL77" s="11">
        <f t="shared" si="254"/>
        <v>0</v>
      </c>
      <c r="WSM77" s="11">
        <f t="shared" si="254"/>
        <v>0</v>
      </c>
      <c r="WSN77" s="11">
        <f t="shared" si="254"/>
        <v>0</v>
      </c>
      <c r="WSO77" s="11">
        <f t="shared" si="254"/>
        <v>0</v>
      </c>
      <c r="WSP77" s="11">
        <f t="shared" si="254"/>
        <v>0</v>
      </c>
      <c r="WSQ77" s="11">
        <f t="shared" si="254"/>
        <v>0</v>
      </c>
      <c r="WSR77" s="11">
        <f t="shared" si="254"/>
        <v>0</v>
      </c>
      <c r="WSS77" s="11">
        <f t="shared" si="254"/>
        <v>0</v>
      </c>
      <c r="WST77" s="11">
        <f t="shared" si="254"/>
        <v>0</v>
      </c>
      <c r="WSU77" s="11">
        <f t="shared" si="254"/>
        <v>0</v>
      </c>
      <c r="WSV77" s="11">
        <f t="shared" si="254"/>
        <v>0</v>
      </c>
      <c r="WSW77" s="11">
        <f t="shared" si="254"/>
        <v>0</v>
      </c>
      <c r="WSX77" s="11">
        <f t="shared" si="254"/>
        <v>0</v>
      </c>
      <c r="WSY77" s="11">
        <f t="shared" si="254"/>
        <v>0</v>
      </c>
      <c r="WSZ77" s="11">
        <f t="shared" si="254"/>
        <v>0</v>
      </c>
      <c r="WTA77" s="11">
        <f t="shared" si="254"/>
        <v>0</v>
      </c>
      <c r="WTB77" s="11">
        <f t="shared" si="254"/>
        <v>0</v>
      </c>
      <c r="WTC77" s="11">
        <f t="shared" si="254"/>
        <v>0</v>
      </c>
      <c r="WTD77" s="11">
        <f t="shared" si="254"/>
        <v>0</v>
      </c>
      <c r="WTE77" s="11">
        <f t="shared" si="254"/>
        <v>0</v>
      </c>
      <c r="WTF77" s="11">
        <f t="shared" si="254"/>
        <v>0</v>
      </c>
      <c r="WTG77" s="11">
        <f t="shared" si="254"/>
        <v>0</v>
      </c>
      <c r="WTH77" s="11">
        <f t="shared" si="254"/>
        <v>0</v>
      </c>
      <c r="WTI77" s="11">
        <f t="shared" si="254"/>
        <v>0</v>
      </c>
      <c r="WTJ77" s="11">
        <f t="shared" si="254"/>
        <v>0</v>
      </c>
      <c r="WTK77" s="11">
        <f t="shared" si="254"/>
        <v>0</v>
      </c>
      <c r="WTL77" s="11">
        <f t="shared" si="254"/>
        <v>0</v>
      </c>
      <c r="WTM77" s="11">
        <f t="shared" si="254"/>
        <v>0</v>
      </c>
      <c r="WTN77" s="11">
        <f t="shared" si="254"/>
        <v>0</v>
      </c>
      <c r="WTO77" s="11">
        <f t="shared" si="254"/>
        <v>0</v>
      </c>
      <c r="WTP77" s="11">
        <f t="shared" si="254"/>
        <v>0</v>
      </c>
      <c r="WTQ77" s="11">
        <f t="shared" si="254"/>
        <v>0</v>
      </c>
      <c r="WTR77" s="11">
        <f t="shared" si="254"/>
        <v>0</v>
      </c>
      <c r="WTS77" s="11">
        <f t="shared" si="254"/>
        <v>0</v>
      </c>
      <c r="WTT77" s="11">
        <f t="shared" si="254"/>
        <v>0</v>
      </c>
      <c r="WTU77" s="11">
        <f t="shared" si="254"/>
        <v>0</v>
      </c>
      <c r="WTV77" s="11">
        <f t="shared" si="254"/>
        <v>0</v>
      </c>
      <c r="WTW77" s="11">
        <f t="shared" si="254"/>
        <v>0</v>
      </c>
      <c r="WTX77" s="11">
        <f t="shared" si="254"/>
        <v>0</v>
      </c>
      <c r="WTY77" s="11">
        <f t="shared" si="254"/>
        <v>0</v>
      </c>
      <c r="WTZ77" s="11">
        <f t="shared" si="254"/>
        <v>0</v>
      </c>
      <c r="WUA77" s="11">
        <f t="shared" si="254"/>
        <v>0</v>
      </c>
      <c r="WUB77" s="11">
        <f t="shared" si="254"/>
        <v>0</v>
      </c>
      <c r="WUC77" s="11">
        <f t="shared" si="254"/>
        <v>0</v>
      </c>
      <c r="WUD77" s="11">
        <f t="shared" si="254"/>
        <v>0</v>
      </c>
      <c r="WUE77" s="11">
        <f t="shared" si="254"/>
        <v>0</v>
      </c>
      <c r="WUF77" s="11">
        <f t="shared" si="254"/>
        <v>0</v>
      </c>
      <c r="WUG77" s="11">
        <f t="shared" si="254"/>
        <v>0</v>
      </c>
      <c r="WUH77" s="11">
        <f t="shared" si="254"/>
        <v>0</v>
      </c>
      <c r="WUI77" s="11">
        <f t="shared" ref="WUI77:WWT77" si="255">ROUND(SUM(WUI78:WUI85),3)</f>
        <v>0</v>
      </c>
      <c r="WUJ77" s="11">
        <f t="shared" si="255"/>
        <v>0</v>
      </c>
      <c r="WUK77" s="11">
        <f t="shared" si="255"/>
        <v>0</v>
      </c>
      <c r="WUL77" s="11">
        <f t="shared" si="255"/>
        <v>0</v>
      </c>
      <c r="WUM77" s="11">
        <f t="shared" si="255"/>
        <v>0</v>
      </c>
      <c r="WUN77" s="11">
        <f t="shared" si="255"/>
        <v>0</v>
      </c>
      <c r="WUO77" s="11">
        <f t="shared" si="255"/>
        <v>0</v>
      </c>
      <c r="WUP77" s="11">
        <f t="shared" si="255"/>
        <v>0</v>
      </c>
      <c r="WUQ77" s="11">
        <f t="shared" si="255"/>
        <v>0</v>
      </c>
      <c r="WUR77" s="11">
        <f t="shared" si="255"/>
        <v>0</v>
      </c>
      <c r="WUS77" s="11">
        <f t="shared" si="255"/>
        <v>0</v>
      </c>
      <c r="WUT77" s="11">
        <f t="shared" si="255"/>
        <v>0</v>
      </c>
      <c r="WUU77" s="11">
        <f t="shared" si="255"/>
        <v>0</v>
      </c>
      <c r="WUV77" s="11">
        <f t="shared" si="255"/>
        <v>0</v>
      </c>
      <c r="WUW77" s="11">
        <f t="shared" si="255"/>
        <v>0</v>
      </c>
      <c r="WUX77" s="11">
        <f t="shared" si="255"/>
        <v>0</v>
      </c>
      <c r="WUY77" s="11">
        <f t="shared" si="255"/>
        <v>0</v>
      </c>
      <c r="WUZ77" s="11">
        <f t="shared" si="255"/>
        <v>0</v>
      </c>
      <c r="WVA77" s="11">
        <f t="shared" si="255"/>
        <v>0</v>
      </c>
      <c r="WVB77" s="11">
        <f t="shared" si="255"/>
        <v>0</v>
      </c>
      <c r="WVC77" s="11">
        <f t="shared" si="255"/>
        <v>0</v>
      </c>
      <c r="WVD77" s="11">
        <f t="shared" si="255"/>
        <v>0</v>
      </c>
      <c r="WVE77" s="11">
        <f t="shared" si="255"/>
        <v>0</v>
      </c>
      <c r="WVF77" s="11">
        <f t="shared" si="255"/>
        <v>0</v>
      </c>
      <c r="WVG77" s="11">
        <f t="shared" si="255"/>
        <v>0</v>
      </c>
      <c r="WVH77" s="11">
        <f t="shared" si="255"/>
        <v>0</v>
      </c>
      <c r="WVI77" s="11">
        <f t="shared" si="255"/>
        <v>0</v>
      </c>
      <c r="WVJ77" s="11">
        <f t="shared" si="255"/>
        <v>0</v>
      </c>
      <c r="WVK77" s="11">
        <f t="shared" si="255"/>
        <v>0</v>
      </c>
      <c r="WVL77" s="11">
        <f t="shared" si="255"/>
        <v>0</v>
      </c>
      <c r="WVM77" s="11">
        <f t="shared" si="255"/>
        <v>0</v>
      </c>
      <c r="WVN77" s="11">
        <f t="shared" si="255"/>
        <v>0</v>
      </c>
      <c r="WVO77" s="11">
        <f t="shared" si="255"/>
        <v>0</v>
      </c>
      <c r="WVP77" s="11">
        <f t="shared" si="255"/>
        <v>0</v>
      </c>
      <c r="WVQ77" s="11">
        <f t="shared" si="255"/>
        <v>0</v>
      </c>
      <c r="WVR77" s="11">
        <f t="shared" si="255"/>
        <v>0</v>
      </c>
      <c r="WVS77" s="11">
        <f t="shared" si="255"/>
        <v>0</v>
      </c>
      <c r="WVT77" s="11">
        <f t="shared" si="255"/>
        <v>0</v>
      </c>
      <c r="WVU77" s="11">
        <f t="shared" si="255"/>
        <v>0</v>
      </c>
      <c r="WVV77" s="11">
        <f t="shared" si="255"/>
        <v>0</v>
      </c>
      <c r="WVW77" s="11">
        <f t="shared" si="255"/>
        <v>0</v>
      </c>
      <c r="WVX77" s="11">
        <f t="shared" si="255"/>
        <v>0</v>
      </c>
      <c r="WVY77" s="11">
        <f t="shared" si="255"/>
        <v>0</v>
      </c>
      <c r="WVZ77" s="11">
        <f t="shared" si="255"/>
        <v>0</v>
      </c>
      <c r="WWA77" s="11">
        <f t="shared" si="255"/>
        <v>0</v>
      </c>
      <c r="WWB77" s="11">
        <f t="shared" si="255"/>
        <v>0</v>
      </c>
      <c r="WWC77" s="11">
        <f t="shared" si="255"/>
        <v>0</v>
      </c>
      <c r="WWD77" s="11">
        <f t="shared" si="255"/>
        <v>0</v>
      </c>
      <c r="WWE77" s="11">
        <f t="shared" si="255"/>
        <v>0</v>
      </c>
      <c r="WWF77" s="11">
        <f t="shared" si="255"/>
        <v>0</v>
      </c>
      <c r="WWG77" s="11">
        <f t="shared" si="255"/>
        <v>0</v>
      </c>
      <c r="WWH77" s="11">
        <f t="shared" si="255"/>
        <v>0</v>
      </c>
      <c r="WWI77" s="11">
        <f t="shared" si="255"/>
        <v>0</v>
      </c>
      <c r="WWJ77" s="11">
        <f t="shared" si="255"/>
        <v>0</v>
      </c>
      <c r="WWK77" s="11">
        <f t="shared" si="255"/>
        <v>0</v>
      </c>
      <c r="WWL77" s="11">
        <f t="shared" si="255"/>
        <v>0</v>
      </c>
      <c r="WWM77" s="11">
        <f t="shared" si="255"/>
        <v>0</v>
      </c>
      <c r="WWN77" s="11">
        <f t="shared" si="255"/>
        <v>0</v>
      </c>
      <c r="WWO77" s="11">
        <f t="shared" si="255"/>
        <v>0</v>
      </c>
      <c r="WWP77" s="11">
        <f t="shared" si="255"/>
        <v>0</v>
      </c>
      <c r="WWQ77" s="11">
        <f t="shared" si="255"/>
        <v>0</v>
      </c>
      <c r="WWR77" s="11">
        <f t="shared" si="255"/>
        <v>0</v>
      </c>
      <c r="WWS77" s="11">
        <f t="shared" si="255"/>
        <v>0</v>
      </c>
      <c r="WWT77" s="11">
        <f t="shared" si="255"/>
        <v>0</v>
      </c>
      <c r="WWU77" s="11">
        <f t="shared" ref="WWU77:WZF77" si="256">ROUND(SUM(WWU78:WWU85),3)</f>
        <v>0</v>
      </c>
      <c r="WWV77" s="11">
        <f t="shared" si="256"/>
        <v>0</v>
      </c>
      <c r="WWW77" s="11">
        <f t="shared" si="256"/>
        <v>0</v>
      </c>
      <c r="WWX77" s="11">
        <f t="shared" si="256"/>
        <v>0</v>
      </c>
      <c r="WWY77" s="11">
        <f t="shared" si="256"/>
        <v>0</v>
      </c>
      <c r="WWZ77" s="11">
        <f t="shared" si="256"/>
        <v>0</v>
      </c>
      <c r="WXA77" s="11">
        <f t="shared" si="256"/>
        <v>0</v>
      </c>
      <c r="WXB77" s="11">
        <f t="shared" si="256"/>
        <v>0</v>
      </c>
      <c r="WXC77" s="11">
        <f t="shared" si="256"/>
        <v>0</v>
      </c>
      <c r="WXD77" s="11">
        <f t="shared" si="256"/>
        <v>0</v>
      </c>
      <c r="WXE77" s="11">
        <f t="shared" si="256"/>
        <v>0</v>
      </c>
      <c r="WXF77" s="11">
        <f t="shared" si="256"/>
        <v>0</v>
      </c>
      <c r="WXG77" s="11">
        <f t="shared" si="256"/>
        <v>0</v>
      </c>
      <c r="WXH77" s="11">
        <f t="shared" si="256"/>
        <v>0</v>
      </c>
      <c r="WXI77" s="11">
        <f t="shared" si="256"/>
        <v>0</v>
      </c>
      <c r="WXJ77" s="11">
        <f t="shared" si="256"/>
        <v>0</v>
      </c>
      <c r="WXK77" s="11">
        <f t="shared" si="256"/>
        <v>0</v>
      </c>
      <c r="WXL77" s="11">
        <f t="shared" si="256"/>
        <v>0</v>
      </c>
      <c r="WXM77" s="11">
        <f t="shared" si="256"/>
        <v>0</v>
      </c>
      <c r="WXN77" s="11">
        <f t="shared" si="256"/>
        <v>0</v>
      </c>
      <c r="WXO77" s="11">
        <f t="shared" si="256"/>
        <v>0</v>
      </c>
      <c r="WXP77" s="11">
        <f t="shared" si="256"/>
        <v>0</v>
      </c>
      <c r="WXQ77" s="11">
        <f t="shared" si="256"/>
        <v>0</v>
      </c>
      <c r="WXR77" s="11">
        <f t="shared" si="256"/>
        <v>0</v>
      </c>
      <c r="WXS77" s="11">
        <f t="shared" si="256"/>
        <v>0</v>
      </c>
      <c r="WXT77" s="11">
        <f t="shared" si="256"/>
        <v>0</v>
      </c>
      <c r="WXU77" s="11">
        <f t="shared" si="256"/>
        <v>0</v>
      </c>
      <c r="WXV77" s="11">
        <f t="shared" si="256"/>
        <v>0</v>
      </c>
      <c r="WXW77" s="11">
        <f t="shared" si="256"/>
        <v>0</v>
      </c>
      <c r="WXX77" s="11">
        <f t="shared" si="256"/>
        <v>0</v>
      </c>
      <c r="WXY77" s="11">
        <f t="shared" si="256"/>
        <v>0</v>
      </c>
      <c r="WXZ77" s="11">
        <f t="shared" si="256"/>
        <v>0</v>
      </c>
      <c r="WYA77" s="11">
        <f t="shared" si="256"/>
        <v>0</v>
      </c>
      <c r="WYB77" s="11">
        <f t="shared" si="256"/>
        <v>0</v>
      </c>
      <c r="WYC77" s="11">
        <f t="shared" si="256"/>
        <v>0</v>
      </c>
      <c r="WYD77" s="11">
        <f t="shared" si="256"/>
        <v>0</v>
      </c>
      <c r="WYE77" s="11">
        <f t="shared" si="256"/>
        <v>0</v>
      </c>
      <c r="WYF77" s="11">
        <f t="shared" si="256"/>
        <v>0</v>
      </c>
      <c r="WYG77" s="11">
        <f t="shared" si="256"/>
        <v>0</v>
      </c>
      <c r="WYH77" s="11">
        <f t="shared" si="256"/>
        <v>0</v>
      </c>
      <c r="WYI77" s="11">
        <f t="shared" si="256"/>
        <v>0</v>
      </c>
      <c r="WYJ77" s="11">
        <f t="shared" si="256"/>
        <v>0</v>
      </c>
      <c r="WYK77" s="11">
        <f t="shared" si="256"/>
        <v>0</v>
      </c>
      <c r="WYL77" s="11">
        <f t="shared" si="256"/>
        <v>0</v>
      </c>
      <c r="WYM77" s="11">
        <f t="shared" si="256"/>
        <v>0</v>
      </c>
      <c r="WYN77" s="11">
        <f t="shared" si="256"/>
        <v>0</v>
      </c>
      <c r="WYO77" s="11">
        <f t="shared" si="256"/>
        <v>0</v>
      </c>
      <c r="WYP77" s="11">
        <f t="shared" si="256"/>
        <v>0</v>
      </c>
      <c r="WYQ77" s="11">
        <f t="shared" si="256"/>
        <v>0</v>
      </c>
      <c r="WYR77" s="11">
        <f t="shared" si="256"/>
        <v>0</v>
      </c>
      <c r="WYS77" s="11">
        <f t="shared" si="256"/>
        <v>0</v>
      </c>
      <c r="WYT77" s="11">
        <f t="shared" si="256"/>
        <v>0</v>
      </c>
      <c r="WYU77" s="11">
        <f t="shared" si="256"/>
        <v>0</v>
      </c>
      <c r="WYV77" s="11">
        <f t="shared" si="256"/>
        <v>0</v>
      </c>
      <c r="WYW77" s="11">
        <f t="shared" si="256"/>
        <v>0</v>
      </c>
      <c r="WYX77" s="11">
        <f t="shared" si="256"/>
        <v>0</v>
      </c>
      <c r="WYY77" s="11">
        <f t="shared" si="256"/>
        <v>0</v>
      </c>
      <c r="WYZ77" s="11">
        <f t="shared" si="256"/>
        <v>0</v>
      </c>
      <c r="WZA77" s="11">
        <f t="shared" si="256"/>
        <v>0</v>
      </c>
      <c r="WZB77" s="11">
        <f t="shared" si="256"/>
        <v>0</v>
      </c>
      <c r="WZC77" s="11">
        <f t="shared" si="256"/>
        <v>0</v>
      </c>
      <c r="WZD77" s="11">
        <f t="shared" si="256"/>
        <v>0</v>
      </c>
      <c r="WZE77" s="11">
        <f t="shared" si="256"/>
        <v>0</v>
      </c>
      <c r="WZF77" s="11">
        <f t="shared" si="256"/>
        <v>0</v>
      </c>
      <c r="WZG77" s="11">
        <f t="shared" ref="WZG77:XBR77" si="257">ROUND(SUM(WZG78:WZG85),3)</f>
        <v>0</v>
      </c>
      <c r="WZH77" s="11">
        <f t="shared" si="257"/>
        <v>0</v>
      </c>
      <c r="WZI77" s="11">
        <f t="shared" si="257"/>
        <v>0</v>
      </c>
      <c r="WZJ77" s="11">
        <f t="shared" si="257"/>
        <v>0</v>
      </c>
      <c r="WZK77" s="11">
        <f t="shared" si="257"/>
        <v>0</v>
      </c>
      <c r="WZL77" s="11">
        <f t="shared" si="257"/>
        <v>0</v>
      </c>
      <c r="WZM77" s="11">
        <f t="shared" si="257"/>
        <v>0</v>
      </c>
      <c r="WZN77" s="11">
        <f t="shared" si="257"/>
        <v>0</v>
      </c>
      <c r="WZO77" s="11">
        <f t="shared" si="257"/>
        <v>0</v>
      </c>
      <c r="WZP77" s="11">
        <f t="shared" si="257"/>
        <v>0</v>
      </c>
      <c r="WZQ77" s="11">
        <f t="shared" si="257"/>
        <v>0</v>
      </c>
      <c r="WZR77" s="11">
        <f t="shared" si="257"/>
        <v>0</v>
      </c>
      <c r="WZS77" s="11">
        <f t="shared" si="257"/>
        <v>0</v>
      </c>
      <c r="WZT77" s="11">
        <f t="shared" si="257"/>
        <v>0</v>
      </c>
      <c r="WZU77" s="11">
        <f t="shared" si="257"/>
        <v>0</v>
      </c>
      <c r="WZV77" s="11">
        <f t="shared" si="257"/>
        <v>0</v>
      </c>
      <c r="WZW77" s="11">
        <f t="shared" si="257"/>
        <v>0</v>
      </c>
      <c r="WZX77" s="11">
        <f t="shared" si="257"/>
        <v>0</v>
      </c>
      <c r="WZY77" s="11">
        <f t="shared" si="257"/>
        <v>0</v>
      </c>
      <c r="WZZ77" s="11">
        <f t="shared" si="257"/>
        <v>0</v>
      </c>
      <c r="XAA77" s="11">
        <f t="shared" si="257"/>
        <v>0</v>
      </c>
      <c r="XAB77" s="11">
        <f t="shared" si="257"/>
        <v>0</v>
      </c>
      <c r="XAC77" s="11">
        <f t="shared" si="257"/>
        <v>0</v>
      </c>
      <c r="XAD77" s="11">
        <f t="shared" si="257"/>
        <v>0</v>
      </c>
      <c r="XAE77" s="11">
        <f t="shared" si="257"/>
        <v>0</v>
      </c>
      <c r="XAF77" s="11">
        <f t="shared" si="257"/>
        <v>0</v>
      </c>
      <c r="XAG77" s="11">
        <f t="shared" si="257"/>
        <v>0</v>
      </c>
      <c r="XAH77" s="11">
        <f t="shared" si="257"/>
        <v>0</v>
      </c>
      <c r="XAI77" s="11">
        <f t="shared" si="257"/>
        <v>0</v>
      </c>
      <c r="XAJ77" s="11">
        <f t="shared" si="257"/>
        <v>0</v>
      </c>
      <c r="XAK77" s="11">
        <f t="shared" si="257"/>
        <v>0</v>
      </c>
      <c r="XAL77" s="11">
        <f t="shared" si="257"/>
        <v>0</v>
      </c>
      <c r="XAM77" s="11">
        <f t="shared" si="257"/>
        <v>0</v>
      </c>
      <c r="XAN77" s="11">
        <f t="shared" si="257"/>
        <v>0</v>
      </c>
      <c r="XAO77" s="11">
        <f t="shared" si="257"/>
        <v>0</v>
      </c>
      <c r="XAP77" s="11">
        <f t="shared" si="257"/>
        <v>0</v>
      </c>
      <c r="XAQ77" s="11">
        <f t="shared" si="257"/>
        <v>0</v>
      </c>
      <c r="XAR77" s="11">
        <f t="shared" si="257"/>
        <v>0</v>
      </c>
      <c r="XAS77" s="11">
        <f t="shared" si="257"/>
        <v>0</v>
      </c>
      <c r="XAT77" s="11">
        <f t="shared" si="257"/>
        <v>0</v>
      </c>
      <c r="XAU77" s="11">
        <f t="shared" si="257"/>
        <v>0</v>
      </c>
      <c r="XAV77" s="11">
        <f t="shared" si="257"/>
        <v>0</v>
      </c>
      <c r="XAW77" s="11">
        <f t="shared" si="257"/>
        <v>0</v>
      </c>
      <c r="XAX77" s="11">
        <f t="shared" si="257"/>
        <v>0</v>
      </c>
      <c r="XAY77" s="11">
        <f t="shared" si="257"/>
        <v>0</v>
      </c>
      <c r="XAZ77" s="11">
        <f t="shared" si="257"/>
        <v>0</v>
      </c>
      <c r="XBA77" s="11">
        <f t="shared" si="257"/>
        <v>0</v>
      </c>
      <c r="XBB77" s="11">
        <f t="shared" si="257"/>
        <v>0</v>
      </c>
      <c r="XBC77" s="11">
        <f t="shared" si="257"/>
        <v>0</v>
      </c>
      <c r="XBD77" s="11">
        <f t="shared" si="257"/>
        <v>0</v>
      </c>
      <c r="XBE77" s="11">
        <f t="shared" si="257"/>
        <v>0</v>
      </c>
      <c r="XBF77" s="11">
        <f t="shared" si="257"/>
        <v>0</v>
      </c>
      <c r="XBG77" s="11">
        <f t="shared" si="257"/>
        <v>0</v>
      </c>
      <c r="XBH77" s="11">
        <f t="shared" si="257"/>
        <v>0</v>
      </c>
      <c r="XBI77" s="11">
        <f t="shared" si="257"/>
        <v>0</v>
      </c>
      <c r="XBJ77" s="11">
        <f t="shared" si="257"/>
        <v>0</v>
      </c>
      <c r="XBK77" s="11">
        <f t="shared" si="257"/>
        <v>0</v>
      </c>
      <c r="XBL77" s="11">
        <f t="shared" si="257"/>
        <v>0</v>
      </c>
      <c r="XBM77" s="11">
        <f t="shared" si="257"/>
        <v>0</v>
      </c>
      <c r="XBN77" s="11">
        <f t="shared" si="257"/>
        <v>0</v>
      </c>
      <c r="XBO77" s="11">
        <f t="shared" si="257"/>
        <v>0</v>
      </c>
      <c r="XBP77" s="11">
        <f t="shared" si="257"/>
        <v>0</v>
      </c>
      <c r="XBQ77" s="11">
        <f t="shared" si="257"/>
        <v>0</v>
      </c>
      <c r="XBR77" s="11">
        <f t="shared" si="257"/>
        <v>0</v>
      </c>
      <c r="XBS77" s="11">
        <f t="shared" ref="XBS77:XDC77" si="258">ROUND(SUM(XBS78:XBS85),3)</f>
        <v>0</v>
      </c>
      <c r="XBT77" s="11">
        <f t="shared" si="258"/>
        <v>0</v>
      </c>
      <c r="XBU77" s="11">
        <f t="shared" si="258"/>
        <v>0</v>
      </c>
      <c r="XBV77" s="11">
        <f t="shared" si="258"/>
        <v>0</v>
      </c>
      <c r="XBW77" s="11">
        <f t="shared" si="258"/>
        <v>0</v>
      </c>
      <c r="XBX77" s="11">
        <f t="shared" si="258"/>
        <v>0</v>
      </c>
      <c r="XBY77" s="11">
        <f t="shared" si="258"/>
        <v>0</v>
      </c>
      <c r="XBZ77" s="11">
        <f t="shared" si="258"/>
        <v>0</v>
      </c>
      <c r="XCA77" s="11">
        <f t="shared" si="258"/>
        <v>0</v>
      </c>
      <c r="XCB77" s="11">
        <f t="shared" si="258"/>
        <v>0</v>
      </c>
      <c r="XCC77" s="11">
        <f t="shared" si="258"/>
        <v>0</v>
      </c>
      <c r="XCD77" s="11">
        <f t="shared" si="258"/>
        <v>0</v>
      </c>
      <c r="XCE77" s="11">
        <f t="shared" si="258"/>
        <v>0</v>
      </c>
      <c r="XCF77" s="11">
        <f t="shared" si="258"/>
        <v>0</v>
      </c>
      <c r="XCG77" s="11">
        <f t="shared" si="258"/>
        <v>0</v>
      </c>
      <c r="XCH77" s="11">
        <f t="shared" si="258"/>
        <v>0</v>
      </c>
      <c r="XCI77" s="11">
        <f t="shared" si="258"/>
        <v>0</v>
      </c>
      <c r="XCJ77" s="11">
        <f t="shared" si="258"/>
        <v>0</v>
      </c>
      <c r="XCK77" s="11">
        <f t="shared" si="258"/>
        <v>0</v>
      </c>
      <c r="XCL77" s="11">
        <f t="shared" si="258"/>
        <v>0</v>
      </c>
      <c r="XCM77" s="11">
        <f t="shared" si="258"/>
        <v>0</v>
      </c>
      <c r="XCN77" s="11">
        <f t="shared" si="258"/>
        <v>0</v>
      </c>
      <c r="XCO77" s="11">
        <f t="shared" si="258"/>
        <v>0</v>
      </c>
      <c r="XCP77" s="11">
        <f t="shared" si="258"/>
        <v>0</v>
      </c>
      <c r="XCQ77" s="11">
        <f t="shared" si="258"/>
        <v>0</v>
      </c>
      <c r="XCR77" s="11">
        <f t="shared" si="258"/>
        <v>0</v>
      </c>
      <c r="XCS77" s="11">
        <f t="shared" si="258"/>
        <v>0</v>
      </c>
      <c r="XCT77" s="11">
        <f t="shared" si="258"/>
        <v>0</v>
      </c>
      <c r="XCU77" s="11">
        <f t="shared" si="258"/>
        <v>0</v>
      </c>
      <c r="XCV77" s="11">
        <f t="shared" si="258"/>
        <v>0</v>
      </c>
      <c r="XCW77" s="11">
        <f t="shared" si="258"/>
        <v>0</v>
      </c>
      <c r="XCX77" s="11">
        <f t="shared" si="258"/>
        <v>0</v>
      </c>
      <c r="XCY77" s="11">
        <f t="shared" si="258"/>
        <v>0</v>
      </c>
      <c r="XCZ77" s="11">
        <f t="shared" si="258"/>
        <v>0</v>
      </c>
      <c r="XDA77" s="11">
        <f t="shared" si="258"/>
        <v>0</v>
      </c>
      <c r="XDB77" s="11">
        <f t="shared" si="258"/>
        <v>0</v>
      </c>
      <c r="XDC77" s="11">
        <f t="shared" si="258"/>
        <v>0</v>
      </c>
      <c r="XDD77" s="11">
        <f t="shared" ref="XDD77:XFD77" si="259">ROUND(SUM(XDD78:XDD85),3)</f>
        <v>0</v>
      </c>
      <c r="XDE77" s="11">
        <f t="shared" si="259"/>
        <v>0</v>
      </c>
      <c r="XDF77" s="11">
        <f t="shared" si="259"/>
        <v>0</v>
      </c>
      <c r="XDG77" s="11">
        <f t="shared" si="259"/>
        <v>0</v>
      </c>
      <c r="XDH77" s="11">
        <f t="shared" si="259"/>
        <v>0</v>
      </c>
      <c r="XDI77" s="11">
        <f t="shared" si="259"/>
        <v>0</v>
      </c>
      <c r="XDJ77" s="11">
        <f t="shared" si="259"/>
        <v>0</v>
      </c>
      <c r="XDK77" s="11">
        <f t="shared" si="259"/>
        <v>0</v>
      </c>
      <c r="XDL77" s="11">
        <f t="shared" si="259"/>
        <v>0</v>
      </c>
      <c r="XDM77" s="11">
        <f t="shared" si="259"/>
        <v>0</v>
      </c>
      <c r="XDN77" s="11">
        <f t="shared" si="259"/>
        <v>0</v>
      </c>
      <c r="XDO77" s="11">
        <f t="shared" si="259"/>
        <v>0</v>
      </c>
      <c r="XDP77" s="11">
        <f t="shared" si="259"/>
        <v>0</v>
      </c>
      <c r="XDQ77" s="11">
        <f t="shared" si="259"/>
        <v>0</v>
      </c>
      <c r="XDR77" s="11">
        <f t="shared" si="259"/>
        <v>0</v>
      </c>
      <c r="XDS77" s="11">
        <f t="shared" si="259"/>
        <v>0</v>
      </c>
      <c r="XDT77" s="11">
        <f t="shared" si="259"/>
        <v>0</v>
      </c>
      <c r="XDU77" s="11">
        <f t="shared" si="259"/>
        <v>0</v>
      </c>
      <c r="XDV77" s="11">
        <f t="shared" si="259"/>
        <v>0</v>
      </c>
      <c r="XDW77" s="11">
        <f t="shared" si="259"/>
        <v>0</v>
      </c>
      <c r="XDX77" s="11">
        <f t="shared" si="259"/>
        <v>0</v>
      </c>
      <c r="XDY77" s="11">
        <f t="shared" si="259"/>
        <v>0</v>
      </c>
      <c r="XDZ77" s="11">
        <f t="shared" si="259"/>
        <v>0</v>
      </c>
      <c r="XEA77" s="11">
        <f t="shared" si="259"/>
        <v>0</v>
      </c>
      <c r="XEB77" s="11">
        <f t="shared" si="259"/>
        <v>0</v>
      </c>
      <c r="XEC77" s="11">
        <f t="shared" si="259"/>
        <v>0</v>
      </c>
      <c r="XED77" s="11">
        <f t="shared" si="259"/>
        <v>0</v>
      </c>
      <c r="XEE77" s="11">
        <f t="shared" si="259"/>
        <v>0</v>
      </c>
      <c r="XEF77" s="11">
        <f t="shared" si="259"/>
        <v>0</v>
      </c>
      <c r="XEG77" s="11">
        <f t="shared" si="259"/>
        <v>0</v>
      </c>
      <c r="XEH77" s="11">
        <f t="shared" si="259"/>
        <v>0</v>
      </c>
      <c r="XEI77" s="11">
        <f t="shared" si="259"/>
        <v>0</v>
      </c>
      <c r="XEJ77" s="11">
        <f t="shared" si="259"/>
        <v>0</v>
      </c>
      <c r="XEK77" s="11">
        <f t="shared" si="259"/>
        <v>0</v>
      </c>
      <c r="XEL77" s="11">
        <f t="shared" si="259"/>
        <v>0</v>
      </c>
      <c r="XEM77" s="11">
        <f t="shared" si="259"/>
        <v>0</v>
      </c>
      <c r="XEN77" s="11">
        <f t="shared" si="259"/>
        <v>0</v>
      </c>
      <c r="XEO77" s="11">
        <f t="shared" si="259"/>
        <v>0</v>
      </c>
      <c r="XEP77" s="11">
        <f t="shared" si="259"/>
        <v>0</v>
      </c>
      <c r="XEQ77" s="11">
        <f t="shared" si="259"/>
        <v>0</v>
      </c>
      <c r="XER77" s="11">
        <f t="shared" si="259"/>
        <v>0</v>
      </c>
      <c r="XES77" s="11">
        <f t="shared" si="259"/>
        <v>0</v>
      </c>
      <c r="XET77" s="11">
        <f t="shared" si="259"/>
        <v>0</v>
      </c>
      <c r="XEU77" s="11">
        <f t="shared" si="259"/>
        <v>0</v>
      </c>
      <c r="XEV77" s="11">
        <f t="shared" si="259"/>
        <v>0</v>
      </c>
      <c r="XEW77" s="11">
        <f t="shared" si="259"/>
        <v>0</v>
      </c>
      <c r="XEX77" s="11">
        <f t="shared" si="259"/>
        <v>0</v>
      </c>
      <c r="XEY77" s="11">
        <f t="shared" si="259"/>
        <v>0</v>
      </c>
      <c r="XEZ77" s="11">
        <f t="shared" si="259"/>
        <v>0</v>
      </c>
      <c r="XFA77" s="11">
        <f t="shared" si="259"/>
        <v>0</v>
      </c>
      <c r="XFB77" s="11">
        <f t="shared" si="259"/>
        <v>0</v>
      </c>
      <c r="XFC77" s="11">
        <f t="shared" si="259"/>
        <v>0</v>
      </c>
      <c r="XFD77" s="11">
        <f t="shared" si="259"/>
        <v>0</v>
      </c>
    </row>
    <row r="78" spans="1:16384" s="10" customFormat="1" ht="36" customHeight="1" x14ac:dyDescent="0.25">
      <c r="A78" s="210">
        <v>22</v>
      </c>
      <c r="B78" s="210" t="s">
        <v>270</v>
      </c>
      <c r="C78" s="269" t="s">
        <v>181</v>
      </c>
      <c r="D78" s="269"/>
      <c r="E78" s="269"/>
      <c r="F78" s="269" t="s">
        <v>754</v>
      </c>
      <c r="G78" s="269"/>
      <c r="H78" s="269"/>
      <c r="I78" s="269"/>
      <c r="J78" s="269"/>
      <c r="K78" s="120">
        <f>K66</f>
        <v>693249.04</v>
      </c>
    </row>
    <row r="79" spans="1:16384" s="10" customFormat="1" ht="21.95" customHeight="1" x14ac:dyDescent="0.25">
      <c r="A79" s="210">
        <v>23</v>
      </c>
      <c r="B79" s="210" t="s">
        <v>272</v>
      </c>
      <c r="C79" s="269" t="s">
        <v>357</v>
      </c>
      <c r="D79" s="269"/>
      <c r="E79" s="269"/>
      <c r="F79" s="269"/>
      <c r="G79" s="126"/>
      <c r="H79" s="38"/>
      <c r="I79" s="130"/>
      <c r="J79" s="83"/>
      <c r="K79" s="120">
        <f>ROUND(SUM(K80:K88),3)</f>
        <v>682117.07499999995</v>
      </c>
    </row>
    <row r="80" spans="1:16384" s="10" customFormat="1" ht="21.95" customHeight="1" x14ac:dyDescent="0.25">
      <c r="A80" s="35" t="s">
        <v>6</v>
      </c>
      <c r="B80" s="96" t="s">
        <v>557</v>
      </c>
      <c r="C80" s="211" t="s">
        <v>337</v>
      </c>
      <c r="D80" s="34" t="s">
        <v>63</v>
      </c>
      <c r="E80" s="211" t="s">
        <v>6</v>
      </c>
      <c r="F80" s="49">
        <v>0.45</v>
      </c>
      <c r="G80" s="126">
        <f>VLOOKUP(B80,'[1]Thiet bi'!$B$3:$E$155,4,0)</f>
        <v>198000000</v>
      </c>
      <c r="H80" s="38">
        <f>VLOOKUP(B80,'[1]Thiet bi'!$B$3:$F$155,5,0)</f>
        <v>8</v>
      </c>
      <c r="I80" s="130">
        <v>500</v>
      </c>
      <c r="J80" s="83">
        <f t="shared" si="2"/>
        <v>49500</v>
      </c>
      <c r="K80" s="119">
        <f t="shared" si="3"/>
        <v>22275</v>
      </c>
    </row>
    <row r="81" spans="1:11" s="10" customFormat="1" ht="21.95" customHeight="1" x14ac:dyDescent="0.25">
      <c r="A81" s="35" t="s">
        <v>6</v>
      </c>
      <c r="B81" s="96" t="s">
        <v>550</v>
      </c>
      <c r="C81" s="211" t="s">
        <v>338</v>
      </c>
      <c r="D81" s="34" t="s">
        <v>63</v>
      </c>
      <c r="E81" s="211" t="s">
        <v>6</v>
      </c>
      <c r="F81" s="49">
        <v>0.45</v>
      </c>
      <c r="G81" s="126">
        <f>VLOOKUP(B81,'[1]Thiet bi'!$B$3:$E$155,4,0)</f>
        <v>31040000</v>
      </c>
      <c r="H81" s="38">
        <f>VLOOKUP(B81,'[1]Thiet bi'!$B$3:$F$155,5,0)</f>
        <v>10</v>
      </c>
      <c r="I81" s="130">
        <v>500</v>
      </c>
      <c r="J81" s="83">
        <f t="shared" si="2"/>
        <v>6208</v>
      </c>
      <c r="K81" s="119">
        <f t="shared" si="3"/>
        <v>2793.6</v>
      </c>
    </row>
    <row r="82" spans="1:11" s="10" customFormat="1" ht="21.95" customHeight="1" x14ac:dyDescent="0.25">
      <c r="A82" s="35" t="s">
        <v>6</v>
      </c>
      <c r="B82" s="96" t="s">
        <v>558</v>
      </c>
      <c r="C82" s="211" t="s">
        <v>339</v>
      </c>
      <c r="D82" s="34" t="s">
        <v>63</v>
      </c>
      <c r="E82" s="211" t="s">
        <v>6</v>
      </c>
      <c r="F82" s="49">
        <v>0.45</v>
      </c>
      <c r="G82" s="126">
        <f>VLOOKUP(B82,'[1]Thiet bi'!$B$3:$E$155,4,0)</f>
        <v>317240000</v>
      </c>
      <c r="H82" s="38">
        <f>VLOOKUP(B82,'[1]Thiet bi'!$B$3:$F$155,5,0)</f>
        <v>10</v>
      </c>
      <c r="I82" s="130">
        <v>500</v>
      </c>
      <c r="J82" s="83">
        <f t="shared" si="2"/>
        <v>63448</v>
      </c>
      <c r="K82" s="119">
        <f t="shared" si="3"/>
        <v>28551.600000000002</v>
      </c>
    </row>
    <row r="83" spans="1:11" s="10" customFormat="1" ht="21.95" customHeight="1" x14ac:dyDescent="0.25">
      <c r="A83" s="35" t="s">
        <v>6</v>
      </c>
      <c r="B83" s="96" t="s">
        <v>559</v>
      </c>
      <c r="C83" s="211" t="s">
        <v>340</v>
      </c>
      <c r="D83" s="34" t="s">
        <v>65</v>
      </c>
      <c r="E83" s="211" t="s">
        <v>6</v>
      </c>
      <c r="F83" s="49">
        <v>0.45</v>
      </c>
      <c r="G83" s="126">
        <f>VLOOKUP(B83,'[1]Thiet bi'!$B$3:$E$155,4,0)</f>
        <v>28350000</v>
      </c>
      <c r="H83" s="38">
        <f>VLOOKUP(B83,'[1]Thiet bi'!$B$3:$F$155,5,0)</f>
        <v>10</v>
      </c>
      <c r="I83" s="130">
        <v>500</v>
      </c>
      <c r="J83" s="83">
        <f t="shared" si="2"/>
        <v>5670</v>
      </c>
      <c r="K83" s="119">
        <f t="shared" si="3"/>
        <v>2551.5</v>
      </c>
    </row>
    <row r="84" spans="1:11" s="10" customFormat="1" ht="21.95" customHeight="1" x14ac:dyDescent="0.25">
      <c r="A84" s="35" t="s">
        <v>6</v>
      </c>
      <c r="B84" s="96" t="s">
        <v>552</v>
      </c>
      <c r="C84" s="211" t="s">
        <v>327</v>
      </c>
      <c r="D84" s="34" t="s">
        <v>63</v>
      </c>
      <c r="E84" s="34">
        <v>0.6</v>
      </c>
      <c r="F84" s="49">
        <v>0.45</v>
      </c>
      <c r="G84" s="126">
        <f>VLOOKUP(B84,'[1]Thiet bi'!$B$3:$E$155,4,0)</f>
        <v>30000000</v>
      </c>
      <c r="H84" s="38">
        <f>VLOOKUP(B84,'[1]Thiet bi'!$B$3:$F$155,5,0)</f>
        <v>8</v>
      </c>
      <c r="I84" s="130">
        <v>500</v>
      </c>
      <c r="J84" s="83">
        <f t="shared" si="2"/>
        <v>7500</v>
      </c>
      <c r="K84" s="119">
        <f t="shared" si="3"/>
        <v>3375</v>
      </c>
    </row>
    <row r="85" spans="1:11" s="10" customFormat="1" ht="21.95" customHeight="1" x14ac:dyDescent="0.25">
      <c r="A85" s="35" t="s">
        <v>6</v>
      </c>
      <c r="B85" s="96" t="s">
        <v>569</v>
      </c>
      <c r="C85" s="211" t="s">
        <v>358</v>
      </c>
      <c r="D85" s="34" t="s">
        <v>65</v>
      </c>
      <c r="E85" s="211" t="s">
        <v>6</v>
      </c>
      <c r="F85" s="49">
        <v>0.45</v>
      </c>
      <c r="G85" s="126">
        <f>VLOOKUP(B85,'[1]Thiet bi'!$B$3:$E$155,4,0)</f>
        <v>5580000000</v>
      </c>
      <c r="H85" s="38">
        <f>VLOOKUP(B85,'[1]Thiet bi'!$B$3:$F$155,5,0)</f>
        <v>10</v>
      </c>
      <c r="I85" s="130">
        <v>500</v>
      </c>
      <c r="J85" s="83">
        <f t="shared" si="2"/>
        <v>1116000</v>
      </c>
      <c r="K85" s="119">
        <f t="shared" si="3"/>
        <v>502200</v>
      </c>
    </row>
    <row r="86" spans="1:11" s="10" customFormat="1" ht="21.95" customHeight="1" x14ac:dyDescent="0.25">
      <c r="A86" s="35" t="s">
        <v>6</v>
      </c>
      <c r="B86" s="96" t="s">
        <v>561</v>
      </c>
      <c r="C86" s="211" t="s">
        <v>342</v>
      </c>
      <c r="D86" s="34" t="s">
        <v>65</v>
      </c>
      <c r="E86" s="211" t="s">
        <v>6</v>
      </c>
      <c r="F86" s="49">
        <v>0.45</v>
      </c>
      <c r="G86" s="126">
        <f>VLOOKUP(B86,'[1]Thiet bi'!$B$3:$E$155,4,0)</f>
        <v>198000000</v>
      </c>
      <c r="H86" s="38">
        <f>VLOOKUP(B86,'[1]Thiet bi'!$B$3:$F$155,5,0)</f>
        <v>8</v>
      </c>
      <c r="I86" s="130">
        <v>500</v>
      </c>
      <c r="J86" s="83">
        <f t="shared" si="2"/>
        <v>49500</v>
      </c>
      <c r="K86" s="119">
        <f t="shared" si="3"/>
        <v>22275</v>
      </c>
    </row>
    <row r="87" spans="1:11" s="10" customFormat="1" ht="21.95" customHeight="1" x14ac:dyDescent="0.25">
      <c r="A87" s="35" t="s">
        <v>6</v>
      </c>
      <c r="B87" s="96" t="s">
        <v>548</v>
      </c>
      <c r="C87" s="211" t="s">
        <v>322</v>
      </c>
      <c r="D87" s="34" t="s">
        <v>63</v>
      </c>
      <c r="E87" s="211" t="s">
        <v>6</v>
      </c>
      <c r="F87" s="49">
        <v>0.107</v>
      </c>
      <c r="G87" s="126">
        <f>VLOOKUP(B87,'[1]Thiet bi'!$B$3:$E$155,4,0)</f>
        <v>9500000</v>
      </c>
      <c r="H87" s="38">
        <f>VLOOKUP(B87,'[1]Thiet bi'!$B$3:$F$155,5,0)</f>
        <v>8</v>
      </c>
      <c r="I87" s="130">
        <v>500</v>
      </c>
      <c r="J87" s="83">
        <f t="shared" si="2"/>
        <v>2375</v>
      </c>
      <c r="K87" s="119">
        <f t="shared" si="3"/>
        <v>254.125</v>
      </c>
    </row>
    <row r="88" spans="1:11" s="10" customFormat="1" ht="21.95" customHeight="1" x14ac:dyDescent="0.25">
      <c r="A88" s="121" t="s">
        <v>6</v>
      </c>
      <c r="B88" s="122" t="s">
        <v>667</v>
      </c>
      <c r="C88" s="123" t="s">
        <v>199</v>
      </c>
      <c r="D88" s="122" t="s">
        <v>200</v>
      </c>
      <c r="E88" s="123" t="s">
        <v>6</v>
      </c>
      <c r="F88" s="124">
        <v>55.75</v>
      </c>
      <c r="G88" s="127">
        <f>VLOOKUP(B88,'[1]Thiet bi'!$B$3:$E$155,4,0)</f>
        <v>1755</v>
      </c>
      <c r="H88" s="113">
        <f>VLOOKUP(B88,'[1]Thiet bi'!$B$3:$F$155,5,0)</f>
        <v>0</v>
      </c>
      <c r="I88" s="131">
        <v>500</v>
      </c>
      <c r="J88" s="84"/>
      <c r="K88" s="125">
        <f>F88*G88</f>
        <v>97841.25</v>
      </c>
    </row>
  </sheetData>
  <autoFilter ref="A3:G88"/>
  <mergeCells count="25">
    <mergeCell ref="A1:K1"/>
    <mergeCell ref="J2:K2"/>
    <mergeCell ref="C78:E78"/>
    <mergeCell ref="C79:F79"/>
    <mergeCell ref="C66:E66"/>
    <mergeCell ref="C4:E4"/>
    <mergeCell ref="C9:E9"/>
    <mergeCell ref="C10:E10"/>
    <mergeCell ref="C11:F11"/>
    <mergeCell ref="C18:D18"/>
    <mergeCell ref="F9:J9"/>
    <mergeCell ref="F10:J10"/>
    <mergeCell ref="F17:J17"/>
    <mergeCell ref="F24:J24"/>
    <mergeCell ref="F25:J25"/>
    <mergeCell ref="F36:J36"/>
    <mergeCell ref="F48:J48"/>
    <mergeCell ref="F49:J49"/>
    <mergeCell ref="F65:J65"/>
    <mergeCell ref="F78:J78"/>
    <mergeCell ref="F50:J50"/>
    <mergeCell ref="F61:J61"/>
    <mergeCell ref="F62:J62"/>
    <mergeCell ref="F63:J63"/>
    <mergeCell ref="F64:J64"/>
  </mergeCells>
  <pageMargins left="0.55118110236220474" right="0.35433070866141736" top="0.59055118110236227" bottom="0.51181102362204722" header="0.31496062992125984" footer="0.31496062992125984"/>
  <pageSetup firstPageNumber="53" orientation="landscape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9"/>
  <sheetViews>
    <sheetView workbookViewId="0">
      <selection activeCell="F16" sqref="F16"/>
    </sheetView>
  </sheetViews>
  <sheetFormatPr defaultRowHeight="21.95" customHeight="1" x14ac:dyDescent="0.25"/>
  <cols>
    <col min="1" max="1" width="7.42578125" style="20" customWidth="1"/>
    <col min="2" max="2" width="10.28515625" style="15" customWidth="1"/>
    <col min="3" max="3" width="33" style="22" customWidth="1"/>
    <col min="4" max="4" width="13.42578125" style="128" customWidth="1"/>
    <col min="5" max="5" width="12.28515625" style="128" customWidth="1"/>
    <col min="6" max="6" width="12.7109375" style="128" bestFit="1" customWidth="1"/>
    <col min="7" max="7" width="12.140625" style="128" customWidth="1"/>
    <col min="8" max="8" width="11.140625" style="128" customWidth="1"/>
    <col min="9" max="9" width="15.85546875" style="253" customWidth="1"/>
    <col min="10" max="16384" width="9.140625" style="206"/>
  </cols>
  <sheetData>
    <row r="1" spans="1:9" ht="26.25" customHeight="1" x14ac:dyDescent="0.25">
      <c r="A1" s="270" t="s">
        <v>817</v>
      </c>
      <c r="B1" s="270"/>
      <c r="C1" s="270"/>
      <c r="D1" s="270"/>
      <c r="E1" s="270"/>
      <c r="F1" s="270"/>
      <c r="G1" s="270"/>
      <c r="H1" s="270"/>
      <c r="I1" s="270"/>
    </row>
    <row r="2" spans="1:9" ht="21.95" customHeight="1" x14ac:dyDescent="0.25">
      <c r="A2" s="273" t="s">
        <v>816</v>
      </c>
      <c r="B2" s="273"/>
      <c r="C2" s="273"/>
      <c r="D2" s="273"/>
      <c r="E2" s="273"/>
      <c r="F2" s="273"/>
      <c r="G2" s="273"/>
      <c r="H2" s="273"/>
      <c r="I2" s="273"/>
    </row>
    <row r="3" spans="1:9" ht="21.95" customHeight="1" x14ac:dyDescent="0.25">
      <c r="A3" s="227"/>
      <c r="B3" s="227"/>
      <c r="C3" s="227"/>
      <c r="D3" s="227"/>
      <c r="E3" s="227"/>
      <c r="F3" s="227"/>
      <c r="G3" s="227"/>
      <c r="H3" s="274" t="s">
        <v>815</v>
      </c>
      <c r="I3" s="274"/>
    </row>
    <row r="4" spans="1:9" s="251" customFormat="1" ht="39" customHeight="1" x14ac:dyDescent="0.25">
      <c r="A4" s="8" t="s">
        <v>57</v>
      </c>
      <c r="B4" s="8" t="s">
        <v>1</v>
      </c>
      <c r="C4" s="8" t="s">
        <v>678</v>
      </c>
      <c r="D4" s="13" t="s">
        <v>680</v>
      </c>
      <c r="E4" s="13" t="s">
        <v>681</v>
      </c>
      <c r="F4" s="13" t="s">
        <v>682</v>
      </c>
      <c r="G4" s="13" t="s">
        <v>683</v>
      </c>
      <c r="H4" s="13" t="s">
        <v>684</v>
      </c>
      <c r="I4" s="14" t="s">
        <v>434</v>
      </c>
    </row>
    <row r="5" spans="1:9" ht="21.95" customHeight="1" x14ac:dyDescent="0.25">
      <c r="A5" s="190" t="s">
        <v>749</v>
      </c>
      <c r="B5" s="271" t="s">
        <v>679</v>
      </c>
      <c r="C5" s="271"/>
      <c r="D5" s="82"/>
      <c r="E5" s="82"/>
      <c r="F5" s="82"/>
      <c r="G5" s="82"/>
      <c r="H5" s="82"/>
      <c r="I5" s="81"/>
    </row>
    <row r="6" spans="1:9" s="252" customFormat="1" ht="21.95" customHeight="1" x14ac:dyDescent="0.25">
      <c r="A6" s="34">
        <v>1</v>
      </c>
      <c r="B6" s="161" t="s">
        <v>60</v>
      </c>
      <c r="C6" s="211" t="s">
        <v>61</v>
      </c>
      <c r="D6" s="83">
        <f>VLOOKUP(B6,'Tien cong HT'!$B$6:$H$10,7,0)</f>
        <v>79375</v>
      </c>
      <c r="E6" s="83">
        <f>VLOOKUP(B6,'DC hien truong'!B6:I333,8,0)</f>
        <v>3052.3589743589746</v>
      </c>
      <c r="F6" s="83">
        <f>VLOOKUP(B6,'Thiet bi HT'!B6:K114,10,0)</f>
        <v>1812.3520000000001</v>
      </c>
      <c r="G6" s="83">
        <f>VLOOKUP(B6,'Vật liệu HT'!B6:G273,6,0)</f>
        <v>2817.8389999999999</v>
      </c>
      <c r="H6" s="83">
        <f>SUM(D6:G6)*20%</f>
        <v>17411.509994871794</v>
      </c>
      <c r="I6" s="37">
        <f>SUM(D6:H6)</f>
        <v>104469.05996923076</v>
      </c>
    </row>
    <row r="7" spans="1:9" s="252" customFormat="1" ht="21.95" customHeight="1" x14ac:dyDescent="0.25">
      <c r="A7" s="34">
        <v>2</v>
      </c>
      <c r="B7" s="34" t="s">
        <v>71</v>
      </c>
      <c r="C7" s="211" t="s">
        <v>72</v>
      </c>
      <c r="D7" s="83">
        <f>VLOOKUP(B7,'Tien cong HT'!$B$6:$H$10,7,0)</f>
        <v>79375</v>
      </c>
      <c r="E7" s="83">
        <f>VLOOKUP(B7,'DC hien truong'!B7:I334,8,0)</f>
        <v>3052.3589743589746</v>
      </c>
      <c r="F7" s="83">
        <f>VLOOKUP(B7,'Thiet bi HT'!B7:K114,10,0)</f>
        <v>1812.3520000000001</v>
      </c>
      <c r="G7" s="83">
        <f>VLOOKUP(B7,'Vật liệu HT'!B7:G274,6,0)</f>
        <v>2817.8389999999999</v>
      </c>
      <c r="H7" s="83">
        <f t="shared" ref="H7:H49" si="0">SUM(D7:G7)*20%</f>
        <v>17411.509994871794</v>
      </c>
      <c r="I7" s="37">
        <f t="shared" ref="I7:I49" si="1">SUM(D7:H7)</f>
        <v>104469.05996923076</v>
      </c>
    </row>
    <row r="8" spans="1:9" s="252" customFormat="1" ht="21.95" customHeight="1" x14ac:dyDescent="0.25">
      <c r="A8" s="34">
        <v>3</v>
      </c>
      <c r="B8" s="34" t="s">
        <v>74</v>
      </c>
      <c r="C8" s="211" t="s">
        <v>75</v>
      </c>
      <c r="D8" s="83">
        <f>VLOOKUP(B8,'Tien cong HT'!$B$6:$H$10,7,0)</f>
        <v>79375</v>
      </c>
      <c r="E8" s="83">
        <f>VLOOKUP(B8,'DC hien truong'!B8:I335,8,0)</f>
        <v>3052.3589743589746</v>
      </c>
      <c r="F8" s="83">
        <f>VLOOKUP(B8,'Thiet bi HT'!B8:K115,10,0)</f>
        <v>1812.3520000000001</v>
      </c>
      <c r="G8" s="83">
        <f>VLOOKUP(B8,'Vật liệu HT'!B8:G275,6,0)</f>
        <v>2817.8389999999999</v>
      </c>
      <c r="H8" s="83">
        <f t="shared" si="0"/>
        <v>17411.509994871794</v>
      </c>
      <c r="I8" s="37">
        <f t="shared" si="1"/>
        <v>104469.05996923076</v>
      </c>
    </row>
    <row r="9" spans="1:9" s="252" customFormat="1" ht="21.95" customHeight="1" x14ac:dyDescent="0.25">
      <c r="A9" s="34">
        <v>4</v>
      </c>
      <c r="B9" s="34" t="s">
        <v>76</v>
      </c>
      <c r="C9" s="211" t="s">
        <v>10</v>
      </c>
      <c r="D9" s="83">
        <f>VLOOKUP(B9,'Tien cong HT'!$B$6:$H$10,7,0)</f>
        <v>79375</v>
      </c>
      <c r="E9" s="83">
        <f>VLOOKUP(B9,'DC hien truong'!B9:I336,8,0)</f>
        <v>3052.3589743589746</v>
      </c>
      <c r="F9" s="83">
        <f>VLOOKUP(B9,'Thiet bi HT'!B9:K116,10,0)</f>
        <v>1812.3520000000001</v>
      </c>
      <c r="G9" s="83">
        <f>VLOOKUP(B9,'Vật liệu HT'!B9:G276,6,0)</f>
        <v>2817.8389999999999</v>
      </c>
      <c r="H9" s="83">
        <f t="shared" si="0"/>
        <v>17411.509994871794</v>
      </c>
      <c r="I9" s="37">
        <f t="shared" si="1"/>
        <v>104469.05996923076</v>
      </c>
    </row>
    <row r="10" spans="1:9" s="252" customFormat="1" ht="21.95" customHeight="1" x14ac:dyDescent="0.25">
      <c r="A10" s="34">
        <v>5</v>
      </c>
      <c r="B10" s="34" t="s">
        <v>77</v>
      </c>
      <c r="C10" s="211" t="s">
        <v>280</v>
      </c>
      <c r="D10" s="83">
        <f>VLOOKUP(B10,'Tien cong HT'!$B$6:$H$10,7,0)</f>
        <v>79375</v>
      </c>
      <c r="E10" s="83">
        <f>VLOOKUP(B10,'DC hien truong'!B10:I337,8,0)</f>
        <v>3052.3589743589746</v>
      </c>
      <c r="F10" s="83">
        <f>VLOOKUP(B10,'Thiet bi HT'!B10:K117,10,0)</f>
        <v>4052.65</v>
      </c>
      <c r="G10" s="83">
        <f>VLOOKUP(B10,'Vật liệu HT'!B10:G277,6,0)</f>
        <v>2816.7049999999999</v>
      </c>
      <c r="H10" s="83">
        <f t="shared" si="0"/>
        <v>17859.342794871794</v>
      </c>
      <c r="I10" s="37">
        <f t="shared" si="1"/>
        <v>107156.05676923075</v>
      </c>
    </row>
    <row r="11" spans="1:9" s="252" customFormat="1" ht="21.95" customHeight="1" x14ac:dyDescent="0.25">
      <c r="A11" s="217" t="s">
        <v>759</v>
      </c>
      <c r="B11" s="272" t="s">
        <v>282</v>
      </c>
      <c r="C11" s="272"/>
      <c r="D11" s="83"/>
      <c r="E11" s="83"/>
      <c r="F11" s="83"/>
      <c r="G11" s="83"/>
      <c r="H11" s="83"/>
      <c r="I11" s="37"/>
    </row>
    <row r="12" spans="1:9" s="252" customFormat="1" ht="21.95" customHeight="1" x14ac:dyDescent="0.25">
      <c r="A12" s="205" t="s">
        <v>813</v>
      </c>
      <c r="B12" s="269" t="s">
        <v>283</v>
      </c>
      <c r="C12" s="269"/>
      <c r="D12" s="83"/>
      <c r="E12" s="83"/>
      <c r="F12" s="83"/>
      <c r="G12" s="83"/>
      <c r="H12" s="83"/>
      <c r="I12" s="37"/>
    </row>
    <row r="13" spans="1:9" s="252" customFormat="1" ht="21.95" customHeight="1" x14ac:dyDescent="0.25">
      <c r="A13" s="34">
        <v>6</v>
      </c>
      <c r="B13" s="34" t="s">
        <v>79</v>
      </c>
      <c r="C13" s="211" t="s">
        <v>284</v>
      </c>
      <c r="D13" s="83">
        <f>VLOOKUP(B13,'Tien cong HT'!B6:H49,7,0)</f>
        <v>140826</v>
      </c>
      <c r="E13" s="83">
        <f>VLOOKUP(B13,'DC hien truong'!B13:I340,8,0)</f>
        <v>31583.115384615387</v>
      </c>
      <c r="F13" s="83">
        <f>VLOOKUP(B13,'Thiet bi HT'!B13:K120,10,0)</f>
        <v>345516.2</v>
      </c>
      <c r="G13" s="83">
        <f>VLOOKUP(B13,'Vật liệu HT'!B13:G280,6,0)</f>
        <v>3683.9229999999998</v>
      </c>
      <c r="H13" s="83">
        <f t="shared" si="0"/>
        <v>104321.84767692309</v>
      </c>
      <c r="I13" s="37">
        <f t="shared" si="1"/>
        <v>625931.08606153843</v>
      </c>
    </row>
    <row r="14" spans="1:9" s="252" customFormat="1" ht="21.95" customHeight="1" x14ac:dyDescent="0.25">
      <c r="A14" s="34">
        <v>7</v>
      </c>
      <c r="B14" s="34" t="s">
        <v>84</v>
      </c>
      <c r="C14" s="211" t="s">
        <v>13</v>
      </c>
      <c r="D14" s="83">
        <f>VLOOKUP(B14,'Tien cong HT'!B7:H49,7,0)</f>
        <v>192036</v>
      </c>
      <c r="E14" s="83">
        <f>VLOOKUP(B14,'DC hien truong'!B14:I341,8,0)</f>
        <v>68753.948717948704</v>
      </c>
      <c r="F14" s="83">
        <f>VLOOKUP(B14,'Thiet bi HT'!B14:K121,10,0)</f>
        <v>25943.88</v>
      </c>
      <c r="G14" s="83">
        <f>VLOOKUP(B14,'Vật liệu HT'!B14:G281,6,0)</f>
        <v>3683.9229999999998</v>
      </c>
      <c r="H14" s="83">
        <f t="shared" si="0"/>
        <v>58083.550343589741</v>
      </c>
      <c r="I14" s="37">
        <f t="shared" si="1"/>
        <v>348501.30206153844</v>
      </c>
    </row>
    <row r="15" spans="1:9" s="252" customFormat="1" ht="21.95" customHeight="1" x14ac:dyDescent="0.25">
      <c r="A15" s="34">
        <v>8</v>
      </c>
      <c r="B15" s="34" t="s">
        <v>88</v>
      </c>
      <c r="C15" s="211" t="s">
        <v>14</v>
      </c>
      <c r="D15" s="83">
        <f>VLOOKUP(B15,'Tien cong HT'!B8:H50,7,0)</f>
        <v>89617</v>
      </c>
      <c r="E15" s="83">
        <f>VLOOKUP(B15,'DC hien truong'!B15:I342,8,0)</f>
        <v>115299.46153846155</v>
      </c>
      <c r="F15" s="83">
        <f>VLOOKUP(B15,'Thiet bi HT'!B15:K122,10,0)</f>
        <v>26002.68</v>
      </c>
      <c r="G15" s="83">
        <f>VLOOKUP(B15,'Vật liệu HT'!B15:G282,6,0)</f>
        <v>3683.9229999999998</v>
      </c>
      <c r="H15" s="83">
        <f t="shared" si="0"/>
        <v>46920.612907692317</v>
      </c>
      <c r="I15" s="37">
        <f t="shared" si="1"/>
        <v>281523.67744615389</v>
      </c>
    </row>
    <row r="16" spans="1:9" s="252" customFormat="1" ht="21.95" customHeight="1" x14ac:dyDescent="0.25">
      <c r="A16" s="34">
        <v>9</v>
      </c>
      <c r="B16" s="34" t="s">
        <v>95</v>
      </c>
      <c r="C16" s="211" t="s">
        <v>96</v>
      </c>
      <c r="D16" s="83">
        <f>VLOOKUP(B16,'Tien cong HT'!B9:H51,7,0)</f>
        <v>89617</v>
      </c>
      <c r="E16" s="83">
        <f>VLOOKUP(B16,'DC hien truong'!B16:I343,8,0)</f>
        <v>121892.41025641026</v>
      </c>
      <c r="F16" s="83">
        <f>VLOOKUP(B16,'Thiet bi HT'!B18:K123,10,0)</f>
        <v>27295</v>
      </c>
      <c r="G16" s="83">
        <f>VLOOKUP(B16,'Vật liệu HT'!B16:G283,6,0)</f>
        <v>55399.442000000003</v>
      </c>
      <c r="H16" s="83">
        <f t="shared" si="0"/>
        <v>58840.770451282049</v>
      </c>
      <c r="I16" s="37">
        <f t="shared" si="1"/>
        <v>353044.62270769227</v>
      </c>
    </row>
    <row r="17" spans="1:9" s="252" customFormat="1" ht="21.95" customHeight="1" x14ac:dyDescent="0.25">
      <c r="A17" s="34">
        <v>10</v>
      </c>
      <c r="B17" s="34" t="s">
        <v>99</v>
      </c>
      <c r="C17" s="211" t="s">
        <v>291</v>
      </c>
      <c r="D17" s="83">
        <f>VLOOKUP(B17,'Tien cong HT'!B10:H52,7,0)</f>
        <v>140826</v>
      </c>
      <c r="E17" s="83">
        <f>VLOOKUP(B17,'DC hien truong'!B17:I344,8,0)</f>
        <v>31583.115384615387</v>
      </c>
      <c r="F17" s="83">
        <f>VLOOKUP(B17,'Thiet bi HT'!B18:K124,10,0)</f>
        <v>4052.65</v>
      </c>
      <c r="G17" s="83">
        <f>VLOOKUP(B17,'Vật liệu HT'!B17:G284,6,0)</f>
        <v>3683.9229999999998</v>
      </c>
      <c r="H17" s="83">
        <f t="shared" si="0"/>
        <v>36029.137676923077</v>
      </c>
      <c r="I17" s="37">
        <f t="shared" si="1"/>
        <v>216174.82606153845</v>
      </c>
    </row>
    <row r="18" spans="1:9" s="252" customFormat="1" ht="31.5" customHeight="1" x14ac:dyDescent="0.25">
      <c r="A18" s="34">
        <v>11</v>
      </c>
      <c r="B18" s="34" t="s">
        <v>101</v>
      </c>
      <c r="C18" s="211" t="s">
        <v>736</v>
      </c>
      <c r="D18" s="83">
        <f>VLOOKUP(B18,'Tien cong HT'!B11:H53,7,0)</f>
        <v>213392</v>
      </c>
      <c r="E18" s="83">
        <f>VLOOKUP(B18,'DC hien truong'!B20:I345,8,0)</f>
        <v>71537.230769230766</v>
      </c>
      <c r="F18" s="83">
        <f>VLOOKUP(B18,'Thiet bi HT'!B18:K125,10,0)</f>
        <v>69756.2</v>
      </c>
      <c r="G18" s="83">
        <f>VLOOKUP(B18,'Vật liệu HT'!B18:G285,6,0)</f>
        <v>356062.424</v>
      </c>
      <c r="H18" s="83">
        <f t="shared" si="0"/>
        <v>142149.57095384618</v>
      </c>
      <c r="I18" s="37">
        <f t="shared" si="1"/>
        <v>852897.42572307703</v>
      </c>
    </row>
    <row r="19" spans="1:9" s="252" customFormat="1" ht="35.25" customHeight="1" x14ac:dyDescent="0.25">
      <c r="A19" s="34">
        <v>12</v>
      </c>
      <c r="B19" s="34" t="s">
        <v>105</v>
      </c>
      <c r="C19" s="211" t="s">
        <v>294</v>
      </c>
      <c r="D19" s="83">
        <f>VLOOKUP(B19,'Tien cong HT'!B13:H54,7,0)</f>
        <v>213392</v>
      </c>
      <c r="E19" s="83">
        <f>VLOOKUP(B19,'DC hien truong'!B21:I346,8,0)</f>
        <v>62723.128205128196</v>
      </c>
      <c r="F19" s="83">
        <f>VLOOKUP(B19,'Thiet bi HT'!B19:K126,10,0)</f>
        <v>69756.2</v>
      </c>
      <c r="G19" s="83">
        <f>VLOOKUP(B19,'Vật liệu HT'!B19:G286,6,0)</f>
        <v>356062.424</v>
      </c>
      <c r="H19" s="83">
        <f t="shared" si="0"/>
        <v>140386.75044102565</v>
      </c>
      <c r="I19" s="37">
        <f t="shared" si="1"/>
        <v>842320.50264615379</v>
      </c>
    </row>
    <row r="20" spans="1:9" s="252" customFormat="1" ht="32.25" customHeight="1" x14ac:dyDescent="0.25">
      <c r="A20" s="34">
        <v>13</v>
      </c>
      <c r="B20" s="34" t="s">
        <v>109</v>
      </c>
      <c r="C20" s="211" t="s">
        <v>296</v>
      </c>
      <c r="D20" s="83">
        <f>VLOOKUP(B20,'Tien cong HT'!B13:H55,7,0)</f>
        <v>213392</v>
      </c>
      <c r="E20" s="83">
        <f>VLOOKUP(B20,'DC hien truong'!B22:I347,8,0)</f>
        <v>69040.256410256407</v>
      </c>
      <c r="F20" s="83">
        <f>VLOOKUP(B20,'Thiet bi HT'!B20:K127,10,0)</f>
        <v>69756.2</v>
      </c>
      <c r="G20" s="83">
        <f>VLOOKUP(B20,'Vật liệu HT'!B20:G287,6,0)</f>
        <v>662389.90899999999</v>
      </c>
      <c r="H20" s="83">
        <f t="shared" si="0"/>
        <v>202915.6730820513</v>
      </c>
      <c r="I20" s="37">
        <f t="shared" si="1"/>
        <v>1217494.0384923078</v>
      </c>
    </row>
    <row r="21" spans="1:9" s="252" customFormat="1" ht="31.5" customHeight="1" x14ac:dyDescent="0.25">
      <c r="A21" s="34">
        <v>14</v>
      </c>
      <c r="B21" s="34" t="s">
        <v>112</v>
      </c>
      <c r="C21" s="211" t="s">
        <v>685</v>
      </c>
      <c r="D21" s="83">
        <f>VLOOKUP(B21,'Tien cong HT'!B14:H56,7,0)</f>
        <v>213392</v>
      </c>
      <c r="E21" s="83">
        <f>VLOOKUP(B21,'DC hien truong'!B23:I348,8,0)</f>
        <v>71537.230769230766</v>
      </c>
      <c r="F21" s="83">
        <f>VLOOKUP(B21,'Thiet bi HT'!B21:K128,10,0)</f>
        <v>69756.2</v>
      </c>
      <c r="G21" s="83">
        <f>VLOOKUP(B21,'Vật liệu HT'!B21:G288,6,0)</f>
        <v>662389.90899999999</v>
      </c>
      <c r="H21" s="83">
        <f t="shared" si="0"/>
        <v>203415.06795384616</v>
      </c>
      <c r="I21" s="37">
        <f t="shared" si="1"/>
        <v>1220490.4077230769</v>
      </c>
    </row>
    <row r="22" spans="1:9" s="252" customFormat="1" ht="31.5" customHeight="1" x14ac:dyDescent="0.25">
      <c r="A22" s="34">
        <v>15</v>
      </c>
      <c r="B22" s="34" t="s">
        <v>113</v>
      </c>
      <c r="C22" s="211" t="s">
        <v>686</v>
      </c>
      <c r="D22" s="83">
        <f>VLOOKUP(B22,'Tien cong HT'!B15:H57,7,0)</f>
        <v>213392</v>
      </c>
      <c r="E22" s="83">
        <f>VLOOKUP(B22,'DC hien truong'!B24:I349,8,0)</f>
        <v>74622.166666666657</v>
      </c>
      <c r="F22" s="83">
        <f>VLOOKUP(B22,'Thiet bi HT'!B22:K129,10,0)</f>
        <v>46520</v>
      </c>
      <c r="G22" s="83">
        <f>VLOOKUP(B22,'Vật liệu HT'!B22:G289,6,0)</f>
        <v>780207.973</v>
      </c>
      <c r="H22" s="83">
        <f t="shared" si="0"/>
        <v>222948.42793333335</v>
      </c>
      <c r="I22" s="37">
        <f t="shared" si="1"/>
        <v>1337690.5676000002</v>
      </c>
    </row>
    <row r="23" spans="1:9" s="252" customFormat="1" ht="21.95" customHeight="1" x14ac:dyDescent="0.25">
      <c r="A23" s="205" t="s">
        <v>814</v>
      </c>
      <c r="B23" s="269" t="s">
        <v>19</v>
      </c>
      <c r="C23" s="269"/>
      <c r="D23" s="83"/>
      <c r="E23" s="83"/>
      <c r="F23" s="83"/>
      <c r="G23" s="83"/>
      <c r="H23" s="83"/>
      <c r="I23" s="37"/>
    </row>
    <row r="24" spans="1:9" s="252" customFormat="1" ht="21.95" customHeight="1" x14ac:dyDescent="0.25">
      <c r="A24" s="34">
        <v>16</v>
      </c>
      <c r="B24" s="34" t="s">
        <v>114</v>
      </c>
      <c r="C24" s="211" t="s">
        <v>297</v>
      </c>
      <c r="D24" s="83">
        <f>VLOOKUP(B24,'Tien cong HT'!B17:H59,7,0)</f>
        <v>199166</v>
      </c>
      <c r="E24" s="83">
        <f>VLOOKUP(B24,'DC hien truong'!B26:I351,8,0)</f>
        <v>80351.333333333343</v>
      </c>
      <c r="F24" s="83">
        <f>VLOOKUP(B24,'Thiet bi HT'!B24:K131,10,0)</f>
        <v>41056.199999999997</v>
      </c>
      <c r="G24" s="83">
        <f>VLOOKUP(B24,'Vật liệu HT'!B24:G291,6,0)</f>
        <v>167768.58799999999</v>
      </c>
      <c r="H24" s="83">
        <f t="shared" si="0"/>
        <v>97668.424266666683</v>
      </c>
      <c r="I24" s="37">
        <f t="shared" si="1"/>
        <v>586010.54560000007</v>
      </c>
    </row>
    <row r="25" spans="1:9" s="252" customFormat="1" ht="21.95" customHeight="1" x14ac:dyDescent="0.25">
      <c r="A25" s="34">
        <v>17</v>
      </c>
      <c r="B25" s="34" t="s">
        <v>116</v>
      </c>
      <c r="C25" s="211" t="s">
        <v>687</v>
      </c>
      <c r="D25" s="83">
        <f>VLOOKUP(B25,'Tien cong HT'!B18:H60,7,0)</f>
        <v>199166</v>
      </c>
      <c r="E25" s="83">
        <f>VLOOKUP(B25,'DC hien truong'!B27:I352,8,0)</f>
        <v>74622.166666666657</v>
      </c>
      <c r="F25" s="83">
        <f>VLOOKUP(B25,'Thiet bi HT'!B25:K132,10,0)</f>
        <v>14620</v>
      </c>
      <c r="G25" s="83">
        <f>VLOOKUP(B25,'Vật liệu HT'!B25:G292,6,0)</f>
        <v>3281.1590000000001</v>
      </c>
      <c r="H25" s="83">
        <f t="shared" si="0"/>
        <v>58337.865133333326</v>
      </c>
      <c r="I25" s="37">
        <f t="shared" si="1"/>
        <v>350027.19079999992</v>
      </c>
    </row>
    <row r="26" spans="1:9" s="252" customFormat="1" ht="21.95" customHeight="1" x14ac:dyDescent="0.25">
      <c r="A26" s="34">
        <v>18</v>
      </c>
      <c r="B26" s="34" t="s">
        <v>117</v>
      </c>
      <c r="C26" s="211" t="s">
        <v>17</v>
      </c>
      <c r="D26" s="83">
        <f>VLOOKUP(B26,'Tien cong HT'!B19:H61,7,0)</f>
        <v>199166</v>
      </c>
      <c r="E26" s="83">
        <f>VLOOKUP(B26,'DC hien truong'!B28:I353,8,0)</f>
        <v>51002.816239316242</v>
      </c>
      <c r="F26" s="83">
        <f>VLOOKUP(B26,'Thiet bi HT'!B26:K133,10,0)</f>
        <v>14620</v>
      </c>
      <c r="G26" s="83">
        <f>VLOOKUP(B26,'Vật liệu HT'!B26:G293,6,0)</f>
        <v>11418.84</v>
      </c>
      <c r="H26" s="83">
        <f t="shared" si="0"/>
        <v>55241.531247863255</v>
      </c>
      <c r="I26" s="37">
        <f t="shared" si="1"/>
        <v>331449.18748717953</v>
      </c>
    </row>
    <row r="27" spans="1:9" s="252" customFormat="1" ht="21.95" customHeight="1" x14ac:dyDescent="0.25">
      <c r="A27" s="34">
        <v>19</v>
      </c>
      <c r="B27" s="34" t="s">
        <v>128</v>
      </c>
      <c r="C27" s="211" t="s">
        <v>129</v>
      </c>
      <c r="D27" s="83">
        <f>VLOOKUP(B27,'Tien cong HT'!B20:H62,7,0)</f>
        <v>1251988</v>
      </c>
      <c r="E27" s="83">
        <f>VLOOKUP(B27,'DC hien truong'!B29:I354,8,0)</f>
        <v>123361.23931623934</v>
      </c>
      <c r="F27" s="83">
        <f>VLOOKUP(B27,'Thiet bi HT'!B27:K134,10,0)</f>
        <v>77756.2</v>
      </c>
      <c r="G27" s="83">
        <f>VLOOKUP(B27,'Vật liệu HT'!B27:G294,6,0)</f>
        <v>979062.59499999997</v>
      </c>
      <c r="H27" s="83">
        <f t="shared" si="0"/>
        <v>486433.60686324781</v>
      </c>
      <c r="I27" s="37">
        <f t="shared" si="1"/>
        <v>2918601.6411794866</v>
      </c>
    </row>
    <row r="28" spans="1:9" s="252" customFormat="1" ht="21.95" customHeight="1" x14ac:dyDescent="0.25">
      <c r="A28" s="34">
        <v>20</v>
      </c>
      <c r="B28" s="34" t="s">
        <v>138</v>
      </c>
      <c r="C28" s="211" t="s">
        <v>737</v>
      </c>
      <c r="D28" s="83">
        <f>VLOOKUP(B28,'Tien cong HT'!B21:H63,7,0)</f>
        <v>1251988</v>
      </c>
      <c r="E28" s="83">
        <f>VLOOKUP(B28,'DC hien truong'!B30:I355,8,0)</f>
        <v>123361.23931623934</v>
      </c>
      <c r="F28" s="83">
        <f>VLOOKUP(B28,'Thiet bi HT'!B28:K135,10,0)</f>
        <v>77756.2</v>
      </c>
      <c r="G28" s="83">
        <f>VLOOKUP(B28,'Vật liệu HT'!B28:G295,6,0)</f>
        <v>979062.59499999997</v>
      </c>
      <c r="H28" s="83">
        <f t="shared" si="0"/>
        <v>486433.60686324781</v>
      </c>
      <c r="I28" s="37">
        <f t="shared" si="1"/>
        <v>2918601.6411794866</v>
      </c>
    </row>
    <row r="29" spans="1:9" s="252" customFormat="1" ht="21.95" customHeight="1" x14ac:dyDescent="0.25">
      <c r="A29" s="34">
        <v>21</v>
      </c>
      <c r="B29" s="34" t="s">
        <v>140</v>
      </c>
      <c r="C29" s="211" t="s">
        <v>141</v>
      </c>
      <c r="D29" s="83">
        <f>VLOOKUP(B29,'Tien cong HT'!B22:H64,7,0)</f>
        <v>199166</v>
      </c>
      <c r="E29" s="83">
        <f>VLOOKUP(B29,'DC hien truong'!B31:I356,8,0)</f>
        <v>119009.89316239316</v>
      </c>
      <c r="F29" s="83">
        <f>VLOOKUP(B29,'Thiet bi HT'!B29:K136,10,0)</f>
        <v>353500.2</v>
      </c>
      <c r="G29" s="83">
        <f>VLOOKUP(B29,'Vật liệu HT'!B31:G296,6,0)</f>
        <v>169027.41699999999</v>
      </c>
      <c r="H29" s="83">
        <f t="shared" si="0"/>
        <v>168140.70203247864</v>
      </c>
      <c r="I29" s="37">
        <f t="shared" si="1"/>
        <v>1008844.2121948719</v>
      </c>
    </row>
    <row r="30" spans="1:9" s="252" customFormat="1" ht="21.95" customHeight="1" x14ac:dyDescent="0.25">
      <c r="A30" s="34">
        <v>22</v>
      </c>
      <c r="B30" s="34" t="s">
        <v>146</v>
      </c>
      <c r="C30" s="211" t="s">
        <v>147</v>
      </c>
      <c r="D30" s="83">
        <f>VLOOKUP(B30,'Tien cong HT'!B24:H65,7,0)</f>
        <v>199166</v>
      </c>
      <c r="E30" s="83">
        <f>VLOOKUP(B30,'DC hien truong'!B32:I357,8,0)</f>
        <v>119009.89316239316</v>
      </c>
      <c r="F30" s="83">
        <f>VLOOKUP(B30,'Thiet bi HT'!B30:K137,10,0)</f>
        <v>353500.2</v>
      </c>
      <c r="G30" s="83">
        <f>VLOOKUP(B30,'Vật liệu HT'!B31:G297,6,0)</f>
        <v>169027.41699999999</v>
      </c>
      <c r="H30" s="83">
        <f t="shared" si="0"/>
        <v>168140.70203247864</v>
      </c>
      <c r="I30" s="37">
        <f t="shared" si="1"/>
        <v>1008844.2121948719</v>
      </c>
    </row>
    <row r="31" spans="1:9" s="252" customFormat="1" ht="21.95" customHeight="1" x14ac:dyDescent="0.25">
      <c r="A31" s="34">
        <v>23</v>
      </c>
      <c r="B31" s="34" t="s">
        <v>149</v>
      </c>
      <c r="C31" s="211" t="s">
        <v>688</v>
      </c>
      <c r="D31" s="83">
        <f>VLOOKUP(B31,'Tien cong HT'!B25:H66,7,0)</f>
        <v>199166</v>
      </c>
      <c r="E31" s="83">
        <f>VLOOKUP(B31,'DC hien truong'!B33:I358,8,0)</f>
        <v>119009.89316239316</v>
      </c>
      <c r="F31" s="83">
        <f>VLOOKUP(B31,'Thiet bi HT'!B31:K138,10,0)</f>
        <v>353500.2</v>
      </c>
      <c r="G31" s="83">
        <f>VLOOKUP(B31,'Vật liệu HT'!B31:G298,6,0)</f>
        <v>169027.41699999999</v>
      </c>
      <c r="H31" s="83">
        <f t="shared" si="0"/>
        <v>168140.70203247864</v>
      </c>
      <c r="I31" s="37">
        <f t="shared" si="1"/>
        <v>1008844.2121948719</v>
      </c>
    </row>
    <row r="32" spans="1:9" s="252" customFormat="1" ht="21.95" customHeight="1" x14ac:dyDescent="0.25">
      <c r="A32" s="34">
        <v>24</v>
      </c>
      <c r="B32" s="34" t="s">
        <v>150</v>
      </c>
      <c r="C32" s="211" t="s">
        <v>304</v>
      </c>
      <c r="D32" s="83">
        <f>VLOOKUP(B32,'Tien cong HT'!B26:H67,7,0)</f>
        <v>219098</v>
      </c>
      <c r="E32" s="83">
        <f>VLOOKUP(B32,'DC hien truong'!B34:I359,8,0)</f>
        <v>146393.54700854706</v>
      </c>
      <c r="F32" s="83">
        <f>VLOOKUP(B32,'Thiet bi HT'!B32:K139,10,0)</f>
        <v>77756.2</v>
      </c>
      <c r="G32" s="83">
        <f>VLOOKUP(B32,'Vật liệu HT'!B32:G299,6,0)</f>
        <v>826265.05700000003</v>
      </c>
      <c r="H32" s="83">
        <f t="shared" si="0"/>
        <v>253902.56080170945</v>
      </c>
      <c r="I32" s="37">
        <f t="shared" si="1"/>
        <v>1523415.3648102568</v>
      </c>
    </row>
    <row r="33" spans="1:9" s="252" customFormat="1" ht="21.95" customHeight="1" x14ac:dyDescent="0.25">
      <c r="A33" s="34">
        <v>25</v>
      </c>
      <c r="B33" s="34" t="s">
        <v>152</v>
      </c>
      <c r="C33" s="211" t="s">
        <v>306</v>
      </c>
      <c r="D33" s="83">
        <f>VLOOKUP(B33,'Tien cong HT'!B27:H68,7,0)</f>
        <v>219098</v>
      </c>
      <c r="E33" s="83">
        <f>VLOOKUP(B33,'DC hien truong'!B35:I360,8,0)</f>
        <v>146393.54700854706</v>
      </c>
      <c r="F33" s="83">
        <f>VLOOKUP(B33,'Thiet bi HT'!B33:K140,10,0)</f>
        <v>77756.2</v>
      </c>
      <c r="G33" s="83">
        <f>VLOOKUP(B33,'Vật liệu HT'!B33:G300,6,0)</f>
        <v>826265.05700000003</v>
      </c>
      <c r="H33" s="83">
        <f t="shared" si="0"/>
        <v>253902.56080170945</v>
      </c>
      <c r="I33" s="37">
        <f t="shared" si="1"/>
        <v>1523415.3648102568</v>
      </c>
    </row>
    <row r="34" spans="1:9" s="252" customFormat="1" ht="21.95" customHeight="1" x14ac:dyDescent="0.25">
      <c r="A34" s="34">
        <v>26</v>
      </c>
      <c r="B34" s="34" t="s">
        <v>154</v>
      </c>
      <c r="C34" s="211" t="s">
        <v>307</v>
      </c>
      <c r="D34" s="83">
        <f>VLOOKUP(B34,'Tien cong HT'!B28:H69,7,0)</f>
        <v>219098</v>
      </c>
      <c r="E34" s="83">
        <f>VLOOKUP(B34,'DC hien truong'!B36:I361,8,0)</f>
        <v>146393.54700854706</v>
      </c>
      <c r="F34" s="83">
        <f>VLOOKUP(B34,'Thiet bi HT'!B34:K141,10,0)</f>
        <v>77756.2</v>
      </c>
      <c r="G34" s="83">
        <f>VLOOKUP(B34,'Vật liệu HT'!B34:G301,6,0)</f>
        <v>826265.05700000003</v>
      </c>
      <c r="H34" s="83">
        <f t="shared" si="0"/>
        <v>253902.56080170945</v>
      </c>
      <c r="I34" s="37">
        <f t="shared" si="1"/>
        <v>1523415.3648102568</v>
      </c>
    </row>
    <row r="35" spans="1:9" s="252" customFormat="1" ht="21.95" customHeight="1" x14ac:dyDescent="0.25">
      <c r="A35" s="34">
        <v>27</v>
      </c>
      <c r="B35" s="34" t="s">
        <v>156</v>
      </c>
      <c r="C35" s="211" t="s">
        <v>308</v>
      </c>
      <c r="D35" s="83">
        <f>VLOOKUP(B35,'Tien cong HT'!B29:H70,7,0)</f>
        <v>219098</v>
      </c>
      <c r="E35" s="83">
        <f>VLOOKUP(B35,'DC hien truong'!B37:I362,8,0)</f>
        <v>146393.54700854706</v>
      </c>
      <c r="F35" s="83">
        <f>VLOOKUP(B35,'Thiet bi HT'!B35:K142,10,0)</f>
        <v>77756.2</v>
      </c>
      <c r="G35" s="83">
        <f>VLOOKUP(B35,'Vật liệu HT'!B35:G302,6,0)</f>
        <v>826265.05700000003</v>
      </c>
      <c r="H35" s="83">
        <f t="shared" si="0"/>
        <v>253902.56080170945</v>
      </c>
      <c r="I35" s="37">
        <f t="shared" si="1"/>
        <v>1523415.3648102568</v>
      </c>
    </row>
    <row r="36" spans="1:9" s="252" customFormat="1" ht="21.95" customHeight="1" x14ac:dyDescent="0.25">
      <c r="A36" s="34">
        <v>28</v>
      </c>
      <c r="B36" s="34" t="s">
        <v>158</v>
      </c>
      <c r="C36" s="211" t="s">
        <v>309</v>
      </c>
      <c r="D36" s="83">
        <f>VLOOKUP(B36,'Tien cong HT'!B30:H71,7,0)</f>
        <v>219098</v>
      </c>
      <c r="E36" s="83">
        <f>VLOOKUP(B36,'DC hien truong'!B38:I363,8,0)</f>
        <v>146393.54700854706</v>
      </c>
      <c r="F36" s="83">
        <f>VLOOKUP(B36,'Thiet bi HT'!B36:K143,10,0)</f>
        <v>77756.2</v>
      </c>
      <c r="G36" s="83">
        <f>VLOOKUP(B36,'Vật liệu HT'!B36:G303,6,0)</f>
        <v>826265.05700000003</v>
      </c>
      <c r="H36" s="83">
        <f t="shared" si="0"/>
        <v>253902.56080170945</v>
      </c>
      <c r="I36" s="37">
        <f t="shared" si="1"/>
        <v>1523415.3648102568</v>
      </c>
    </row>
    <row r="37" spans="1:9" s="252" customFormat="1" ht="21.95" customHeight="1" x14ac:dyDescent="0.25">
      <c r="A37" s="34">
        <v>29</v>
      </c>
      <c r="B37" s="34" t="s">
        <v>160</v>
      </c>
      <c r="C37" s="211" t="s">
        <v>310</v>
      </c>
      <c r="D37" s="83">
        <f>VLOOKUP(B37,'Tien cong HT'!B31:H72,7,0)</f>
        <v>219098</v>
      </c>
      <c r="E37" s="83">
        <f>VLOOKUP(B37,'DC hien truong'!B39:I364,8,0)</f>
        <v>146393.54700854706</v>
      </c>
      <c r="F37" s="83">
        <f>VLOOKUP(B37,'Thiet bi HT'!B37:K144,10,0)</f>
        <v>77756.2</v>
      </c>
      <c r="G37" s="83">
        <f>VLOOKUP(B37,'Vật liệu HT'!B37:G304,6,0)</f>
        <v>826265.05700000003</v>
      </c>
      <c r="H37" s="83">
        <f t="shared" si="0"/>
        <v>253902.56080170945</v>
      </c>
      <c r="I37" s="37">
        <f t="shared" si="1"/>
        <v>1523415.3648102568</v>
      </c>
    </row>
    <row r="38" spans="1:9" s="252" customFormat="1" ht="21.95" customHeight="1" x14ac:dyDescent="0.25">
      <c r="A38" s="34">
        <v>30</v>
      </c>
      <c r="B38" s="34" t="s">
        <v>162</v>
      </c>
      <c r="C38" s="211" t="s">
        <v>311</v>
      </c>
      <c r="D38" s="83">
        <f>VLOOKUP(B38,'Tien cong HT'!B32:H73,7,0)</f>
        <v>219098</v>
      </c>
      <c r="E38" s="83">
        <f>VLOOKUP(B38,'DC hien truong'!B40:I365,8,0)</f>
        <v>146393.54700854706</v>
      </c>
      <c r="F38" s="83">
        <f>VLOOKUP(B38,'Thiet bi HT'!B38:K145,10,0)</f>
        <v>77756.2</v>
      </c>
      <c r="G38" s="83">
        <f>VLOOKUP(B38,'Vật liệu HT'!B38:G305,6,0)</f>
        <v>826265.05700000003</v>
      </c>
      <c r="H38" s="83">
        <f t="shared" si="0"/>
        <v>253902.56080170945</v>
      </c>
      <c r="I38" s="37">
        <f t="shared" si="1"/>
        <v>1523415.3648102568</v>
      </c>
    </row>
    <row r="39" spans="1:9" s="252" customFormat="1" ht="21.95" customHeight="1" x14ac:dyDescent="0.25">
      <c r="A39" s="34">
        <v>31</v>
      </c>
      <c r="B39" s="34" t="s">
        <v>164</v>
      </c>
      <c r="C39" s="211" t="s">
        <v>312</v>
      </c>
      <c r="D39" s="83">
        <f>VLOOKUP(B39,'Tien cong HT'!B33:H74,7,0)</f>
        <v>219098</v>
      </c>
      <c r="E39" s="83">
        <f>VLOOKUP(B39,'DC hien truong'!B41:I366,8,0)</f>
        <v>146393.54700854706</v>
      </c>
      <c r="F39" s="83">
        <f>VLOOKUP(B39,'Thiet bi HT'!B39:K146,10,0)</f>
        <v>77756.2</v>
      </c>
      <c r="G39" s="83">
        <f>VLOOKUP(B39,'Vật liệu HT'!B39:G306,6,0)</f>
        <v>826265.05700000003</v>
      </c>
      <c r="H39" s="83">
        <f t="shared" si="0"/>
        <v>253902.56080170945</v>
      </c>
      <c r="I39" s="37">
        <f t="shared" si="1"/>
        <v>1523415.3648102568</v>
      </c>
    </row>
    <row r="40" spans="1:9" s="252" customFormat="1" ht="21.95" customHeight="1" x14ac:dyDescent="0.25">
      <c r="A40" s="34">
        <v>32</v>
      </c>
      <c r="B40" s="34" t="s">
        <v>166</v>
      </c>
      <c r="C40" s="211" t="s">
        <v>313</v>
      </c>
      <c r="D40" s="83">
        <f>VLOOKUP(B40,'Tien cong HT'!B34:H75,7,0)</f>
        <v>219098</v>
      </c>
      <c r="E40" s="83">
        <f>VLOOKUP(B40,'DC hien truong'!B42:I367,8,0)</f>
        <v>146393.54700854706</v>
      </c>
      <c r="F40" s="83">
        <f>VLOOKUP(B40,'Thiet bi HT'!B40:K147,10,0)</f>
        <v>77756.2</v>
      </c>
      <c r="G40" s="83">
        <f>VLOOKUP(B40,'Vật liệu HT'!B40:G307,6,0)</f>
        <v>826265.05700000003</v>
      </c>
      <c r="H40" s="83">
        <f t="shared" si="0"/>
        <v>253902.56080170945</v>
      </c>
      <c r="I40" s="37">
        <f t="shared" si="1"/>
        <v>1523415.3648102568</v>
      </c>
    </row>
    <row r="41" spans="1:9" s="252" customFormat="1" ht="21.95" customHeight="1" x14ac:dyDescent="0.25">
      <c r="A41" s="34">
        <v>33</v>
      </c>
      <c r="B41" s="34" t="s">
        <v>167</v>
      </c>
      <c r="C41" s="211" t="s">
        <v>314</v>
      </c>
      <c r="D41" s="83">
        <f>VLOOKUP(B41,'Tien cong HT'!B35:H76,7,0)</f>
        <v>219098</v>
      </c>
      <c r="E41" s="83">
        <f>VLOOKUP(B41,'DC hien truong'!B43:I368,8,0)</f>
        <v>146393.54700854706</v>
      </c>
      <c r="F41" s="83">
        <f>VLOOKUP(B41,'Thiet bi HT'!B41:K148,10,0)</f>
        <v>77756.2</v>
      </c>
      <c r="G41" s="83">
        <f>VLOOKUP(B41,'Vật liệu HT'!B41:G308,6,0)</f>
        <v>826265.05700000003</v>
      </c>
      <c r="H41" s="83">
        <f t="shared" si="0"/>
        <v>253902.56080170945</v>
      </c>
      <c r="I41" s="37">
        <f t="shared" si="1"/>
        <v>1523415.3648102568</v>
      </c>
    </row>
    <row r="42" spans="1:9" s="252" customFormat="1" ht="21.95" customHeight="1" x14ac:dyDescent="0.25">
      <c r="A42" s="34">
        <v>34</v>
      </c>
      <c r="B42" s="34" t="s">
        <v>168</v>
      </c>
      <c r="C42" s="211" t="s">
        <v>315</v>
      </c>
      <c r="D42" s="83">
        <f>VLOOKUP(B42,'Tien cong HT'!B36:H77,7,0)</f>
        <v>219098</v>
      </c>
      <c r="E42" s="83">
        <f>VLOOKUP(B42,'DC hien truong'!B44:I369,8,0)</f>
        <v>146393.54700854706</v>
      </c>
      <c r="F42" s="83">
        <f>VLOOKUP(B42,'Thiet bi HT'!B42:K149,10,0)</f>
        <v>77756.2</v>
      </c>
      <c r="G42" s="83">
        <f>VLOOKUP(B42,'Vật liệu HT'!B42:G309,6,0)</f>
        <v>826265.05700000003</v>
      </c>
      <c r="H42" s="83">
        <f t="shared" si="0"/>
        <v>253902.56080170945</v>
      </c>
      <c r="I42" s="37">
        <f t="shared" si="1"/>
        <v>1523415.3648102568</v>
      </c>
    </row>
    <row r="43" spans="1:9" s="252" customFormat="1" ht="21.95" customHeight="1" x14ac:dyDescent="0.25">
      <c r="A43" s="34">
        <v>35</v>
      </c>
      <c r="B43" s="34" t="s">
        <v>170</v>
      </c>
      <c r="C43" s="211" t="s">
        <v>161</v>
      </c>
      <c r="D43" s="83">
        <f>VLOOKUP(B43,'Tien cong HT'!B37:H78,7,0)</f>
        <v>375596</v>
      </c>
      <c r="E43" s="83">
        <f>VLOOKUP(B43,'DC hien truong'!B45:I370,8,0)</f>
        <v>144864.59401709406</v>
      </c>
      <c r="F43" s="83">
        <f>VLOOKUP(B43,'Thiet bi HT'!B43:K150,10,0)</f>
        <v>77756.2</v>
      </c>
      <c r="G43" s="83">
        <f>VLOOKUP(B43,'Vật liệu HT'!B43:G310,6,0)</f>
        <v>422001.61700000003</v>
      </c>
      <c r="H43" s="83">
        <f t="shared" si="0"/>
        <v>204043.68220341881</v>
      </c>
      <c r="I43" s="37">
        <f t="shared" si="1"/>
        <v>1224262.0932205128</v>
      </c>
    </row>
    <row r="44" spans="1:9" s="252" customFormat="1" ht="21.95" customHeight="1" x14ac:dyDescent="0.25">
      <c r="A44" s="34">
        <v>36</v>
      </c>
      <c r="B44" s="34" t="s">
        <v>176</v>
      </c>
      <c r="C44" s="211" t="s">
        <v>37</v>
      </c>
      <c r="D44" s="83">
        <f>VLOOKUP(B44,'Tien cong HT'!B38:H79,7,0)</f>
        <v>375596</v>
      </c>
      <c r="E44" s="83">
        <f>VLOOKUP(B44,'DC hien truong'!B46:I371,8,0)</f>
        <v>136673.35470085469</v>
      </c>
      <c r="F44" s="83">
        <f>VLOOKUP(B44,'Thiet bi HT'!B44:K151,10,0)</f>
        <v>353500.2</v>
      </c>
      <c r="G44" s="83">
        <f>VLOOKUP(B44,'Vật liệu HT'!B44:G311,6,0)</f>
        <v>162495.18900000001</v>
      </c>
      <c r="H44" s="83">
        <f t="shared" si="0"/>
        <v>205652.94874017095</v>
      </c>
      <c r="I44" s="37">
        <f t="shared" si="1"/>
        <v>1233917.6924410257</v>
      </c>
    </row>
    <row r="45" spans="1:9" s="252" customFormat="1" ht="31.5" customHeight="1" x14ac:dyDescent="0.25">
      <c r="A45" s="34">
        <v>37</v>
      </c>
      <c r="B45" s="34" t="s">
        <v>180</v>
      </c>
      <c r="C45" s="211" t="s">
        <v>181</v>
      </c>
      <c r="D45" s="83">
        <f>VLOOKUP(B45,'Tien cong HT'!B39:H80,7,0)</f>
        <v>341427</v>
      </c>
      <c r="E45" s="83">
        <f>VLOOKUP(B45,'DC hien truong'!B47:I372,8,0)</f>
        <v>136673.35470085469</v>
      </c>
      <c r="F45" s="83">
        <f>VLOOKUP(B45,'Thiet bi HT'!B45:K152,10,0)</f>
        <v>353500.2</v>
      </c>
      <c r="G45" s="83">
        <f>VLOOKUP(B45,'Vật liệu HT'!B45:G312,6,0)</f>
        <v>162495.18900000001</v>
      </c>
      <c r="H45" s="83">
        <f t="shared" si="0"/>
        <v>198819.14874017096</v>
      </c>
      <c r="I45" s="37">
        <f t="shared" si="1"/>
        <v>1192914.8924410257</v>
      </c>
    </row>
    <row r="46" spans="1:9" s="252" customFormat="1" ht="21.95" customHeight="1" x14ac:dyDescent="0.25">
      <c r="A46" s="130"/>
      <c r="B46" s="269" t="s">
        <v>39</v>
      </c>
      <c r="C46" s="269"/>
      <c r="D46" s="83"/>
      <c r="E46" s="83"/>
      <c r="F46" s="83"/>
      <c r="G46" s="83"/>
      <c r="H46" s="83"/>
      <c r="I46" s="37"/>
    </row>
    <row r="47" spans="1:9" s="252" customFormat="1" ht="21.95" customHeight="1" x14ac:dyDescent="0.25">
      <c r="A47" s="34">
        <v>38</v>
      </c>
      <c r="B47" s="34" t="s">
        <v>183</v>
      </c>
      <c r="C47" s="211" t="s">
        <v>184</v>
      </c>
      <c r="D47" s="83">
        <f>VLOOKUP(B47,'Tien cong HT'!B47:H49,7,0)</f>
        <v>256048</v>
      </c>
      <c r="E47" s="83">
        <f>VLOOKUP(B47,'DC hien truong'!B49:I374,8,0)</f>
        <v>5181.2820512820508</v>
      </c>
      <c r="F47" s="83">
        <f>VLOOKUP(B47,'Thiet bi HT'!B47:K154,10,0)</f>
        <v>1608.04</v>
      </c>
      <c r="G47" s="83">
        <f>VLOOKUP(B47,'Vật liệu HT'!B47:G314,6,0)</f>
        <v>1451.498</v>
      </c>
      <c r="H47" s="83">
        <f t="shared" si="0"/>
        <v>52857.764010256418</v>
      </c>
      <c r="I47" s="37">
        <f t="shared" si="1"/>
        <v>317146.58406153845</v>
      </c>
    </row>
    <row r="48" spans="1:9" s="252" customFormat="1" ht="21.95" customHeight="1" x14ac:dyDescent="0.25">
      <c r="A48" s="34">
        <v>39</v>
      </c>
      <c r="B48" s="34" t="s">
        <v>185</v>
      </c>
      <c r="C48" s="211" t="s">
        <v>186</v>
      </c>
      <c r="D48" s="83">
        <f>VLOOKUP(B48,'Tien cong HT'!B48:H49,7,0)</f>
        <v>256048</v>
      </c>
      <c r="E48" s="83">
        <f>VLOOKUP(B48,'DC hien truong'!B50:I375,8,0)</f>
        <v>5181.2820512820508</v>
      </c>
      <c r="F48" s="83">
        <f>VLOOKUP(B48,'Thiet bi HT'!B48:K155,10,0)</f>
        <v>1608.04</v>
      </c>
      <c r="G48" s="83">
        <f>VLOOKUP(B48,'Vật liệu HT'!B48:G315,6,0)</f>
        <v>1451.498</v>
      </c>
      <c r="H48" s="83">
        <f t="shared" si="0"/>
        <v>52857.764010256418</v>
      </c>
      <c r="I48" s="37">
        <f t="shared" si="1"/>
        <v>317146.58406153845</v>
      </c>
    </row>
    <row r="49" spans="1:9" s="252" customFormat="1" ht="21.95" customHeight="1" x14ac:dyDescent="0.25">
      <c r="A49" s="122">
        <v>40</v>
      </c>
      <c r="B49" s="122" t="s">
        <v>188</v>
      </c>
      <c r="C49" s="123" t="s">
        <v>42</v>
      </c>
      <c r="D49" s="84">
        <f>VLOOKUP(B49,'Tien cong HT'!B49:H49,7,0)</f>
        <v>312997</v>
      </c>
      <c r="E49" s="84">
        <f>VLOOKUP(B49,'DC hien truong'!B51:I376,8,0)</f>
        <v>22702.307692307695</v>
      </c>
      <c r="F49" s="84">
        <f>VLOOKUP(B49,'Thiet bi HT'!B49:K156,10,0)</f>
        <v>28215.88</v>
      </c>
      <c r="G49" s="84">
        <f>VLOOKUP(B49,'Vật liệu HT'!B49:G316,6,0)</f>
        <v>3685.0569999999998</v>
      </c>
      <c r="H49" s="84">
        <f t="shared" si="0"/>
        <v>73520.048938461536</v>
      </c>
      <c r="I49" s="166">
        <f t="shared" si="1"/>
        <v>441120.29363076919</v>
      </c>
    </row>
  </sheetData>
  <mergeCells count="8">
    <mergeCell ref="A1:I1"/>
    <mergeCell ref="H3:I3"/>
    <mergeCell ref="B46:C46"/>
    <mergeCell ref="A2:I2"/>
    <mergeCell ref="B5:C5"/>
    <mergeCell ref="B11:C11"/>
    <mergeCell ref="B12:C12"/>
    <mergeCell ref="B23:C23"/>
  </mergeCells>
  <pageMargins left="0.55118110236220474" right="0.35433070866141736" top="0.59055118110236227" bottom="0.51181102362204722" header="0.31496062992125984" footer="0.31496062992125984"/>
  <pageSetup firstPageNumber="57" orientation="landscape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H2" sqref="H2:I2"/>
    </sheetView>
  </sheetViews>
  <sheetFormatPr defaultRowHeight="15.75" x14ac:dyDescent="0.25"/>
  <cols>
    <col min="1" max="1" width="6.85546875" style="130" customWidth="1"/>
    <col min="2" max="2" width="9.85546875" style="130" customWidth="1"/>
    <col min="3" max="3" width="31.140625" style="204" customWidth="1"/>
    <col min="4" max="4" width="12.7109375" style="110" customWidth="1"/>
    <col min="5" max="5" width="12.5703125" style="110" customWidth="1"/>
    <col min="6" max="6" width="11.7109375" style="110" customWidth="1"/>
    <col min="7" max="7" width="11.5703125" style="110" customWidth="1"/>
    <col min="8" max="8" width="12" style="110" customWidth="1"/>
    <col min="9" max="9" width="13.42578125" style="261" customWidth="1"/>
    <col min="10" max="16384" width="9.140625" style="204"/>
  </cols>
  <sheetData>
    <row r="1" spans="1:10" s="258" customFormat="1" ht="27" customHeight="1" x14ac:dyDescent="0.25">
      <c r="A1" s="273" t="s">
        <v>818</v>
      </c>
      <c r="B1" s="273"/>
      <c r="C1" s="273"/>
      <c r="D1" s="273"/>
      <c r="E1" s="273"/>
      <c r="F1" s="273"/>
      <c r="G1" s="273"/>
      <c r="H1" s="273"/>
      <c r="I1" s="273"/>
      <c r="J1" s="257"/>
    </row>
    <row r="2" spans="1:10" s="203" customFormat="1" ht="21" customHeight="1" x14ac:dyDescent="0.25">
      <c r="A2" s="228"/>
      <c r="B2" s="228"/>
      <c r="C2" s="228"/>
      <c r="D2" s="228"/>
      <c r="E2" s="228"/>
      <c r="F2" s="228"/>
      <c r="G2" s="228"/>
      <c r="H2" s="274" t="s">
        <v>815</v>
      </c>
      <c r="I2" s="274"/>
      <c r="J2" s="259"/>
    </row>
    <row r="3" spans="1:10" s="260" customFormat="1" ht="42.75" customHeight="1" x14ac:dyDescent="0.25">
      <c r="A3" s="255" t="s">
        <v>0</v>
      </c>
      <c r="B3" s="255" t="s">
        <v>1</v>
      </c>
      <c r="C3" s="255" t="s">
        <v>2</v>
      </c>
      <c r="D3" s="215" t="s">
        <v>761</v>
      </c>
      <c r="E3" s="215" t="s">
        <v>762</v>
      </c>
      <c r="F3" s="215" t="s">
        <v>763</v>
      </c>
      <c r="G3" s="215" t="s">
        <v>764</v>
      </c>
      <c r="H3" s="215" t="s">
        <v>684</v>
      </c>
      <c r="I3" s="256" t="s">
        <v>434</v>
      </c>
    </row>
    <row r="4" spans="1:10" ht="21.95" customHeight="1" x14ac:dyDescent="0.25">
      <c r="A4" s="34">
        <v>1</v>
      </c>
      <c r="B4" s="34" t="s">
        <v>768</v>
      </c>
      <c r="C4" s="211" t="s">
        <v>21</v>
      </c>
      <c r="D4" s="83">
        <f>VLOOKUP(B4,'Tien cong Pt'!B4:G26,6,0)</f>
        <v>157868</v>
      </c>
      <c r="E4" s="83">
        <f>VLOOKUP(B4,'DC phong TN'!B4:I274,8,0)</f>
        <v>1577.0264230769233</v>
      </c>
      <c r="F4" s="83">
        <f>VLOOKUP(B4,'Thiet bi PTN'!B4:K88,10,0)</f>
        <v>1555.0920000000001</v>
      </c>
      <c r="G4" s="83">
        <f>VLOOKUP(B4,'Vật liệu PTN'!B4:G175,6,0)</f>
        <v>63229.506999999998</v>
      </c>
      <c r="H4" s="83">
        <f>SUM(D4:G4)*20%</f>
        <v>44845.925084615388</v>
      </c>
      <c r="I4" s="37">
        <f>SUM(D4:H4)</f>
        <v>269075.55050769227</v>
      </c>
    </row>
    <row r="5" spans="1:10" ht="21.95" customHeight="1" x14ac:dyDescent="0.25">
      <c r="A5" s="34">
        <v>2</v>
      </c>
      <c r="B5" s="34" t="s">
        <v>769</v>
      </c>
      <c r="C5" s="211" t="s">
        <v>43</v>
      </c>
      <c r="D5" s="83">
        <f>VLOOKUP(B5,'Tien cong Pt'!B5:G26,6,0)</f>
        <v>157868</v>
      </c>
      <c r="E5" s="83">
        <f>VLOOKUP(B5,'DC phong TN'!B5:I275,8,0)</f>
        <v>1577.0264230769233</v>
      </c>
      <c r="F5" s="83">
        <f>VLOOKUP(B5,'Thiet bi PTN'!B5:K89,10,0)</f>
        <v>1555.0920000000001</v>
      </c>
      <c r="G5" s="83">
        <f>VLOOKUP(B5,'Vật liệu PTN'!B5:G176,6,0)</f>
        <v>58036.5</v>
      </c>
      <c r="H5" s="83">
        <f t="shared" ref="H5:H26" si="0">SUM(D5:G5)*20%</f>
        <v>43807.323684615389</v>
      </c>
      <c r="I5" s="37">
        <f t="shared" ref="I5:I26" si="1">SUM(D5:H5)</f>
        <v>262843.9421076923</v>
      </c>
    </row>
    <row r="6" spans="1:10" ht="21.95" customHeight="1" x14ac:dyDescent="0.25">
      <c r="A6" s="34">
        <v>3</v>
      </c>
      <c r="B6" s="34" t="s">
        <v>770</v>
      </c>
      <c r="C6" s="211" t="s">
        <v>732</v>
      </c>
      <c r="D6" s="83">
        <f>VLOOKUP(B6,'Tien cong Pt'!B6:G27,6,0)</f>
        <v>157868</v>
      </c>
      <c r="E6" s="83">
        <f>VLOOKUP(B6,'DC phong TN'!B6:I276,8,0)</f>
        <v>1577.0264230769233</v>
      </c>
      <c r="F6" s="83">
        <f>VLOOKUP(B6,'Thiet bi PTN'!B6:K90,10,0)</f>
        <v>1555.0920000000001</v>
      </c>
      <c r="G6" s="83">
        <f>VLOOKUP(B6,'Vật liệu PTN'!B6:G177,6,0)</f>
        <v>49753.31</v>
      </c>
      <c r="H6" s="83">
        <f t="shared" si="0"/>
        <v>42150.68568461539</v>
      </c>
      <c r="I6" s="37">
        <f t="shared" si="1"/>
        <v>252904.11410769232</v>
      </c>
    </row>
    <row r="7" spans="1:10" ht="21.95" customHeight="1" x14ac:dyDescent="0.25">
      <c r="A7" s="34">
        <v>4</v>
      </c>
      <c r="B7" s="34" t="s">
        <v>202</v>
      </c>
      <c r="C7" s="211" t="s">
        <v>733</v>
      </c>
      <c r="D7" s="83">
        <f>VLOOKUP(B7,'Tien cong Pt'!B7:G28,6,0)</f>
        <v>157868</v>
      </c>
      <c r="E7" s="83">
        <f>VLOOKUP(B7,'DC phong TN'!B7:I277,8,0)</f>
        <v>11680.61935897436</v>
      </c>
      <c r="F7" s="83">
        <f>VLOOKUP(B7,'Thiet bi PTN'!B7:K91,10,0)</f>
        <v>34803.800000000003</v>
      </c>
      <c r="G7" s="83">
        <f>VLOOKUP(B7,'Vật liệu PTN'!B7:G178,6,0)</f>
        <v>83731.244000000006</v>
      </c>
      <c r="H7" s="83">
        <f t="shared" si="0"/>
        <v>57616.732671794882</v>
      </c>
      <c r="I7" s="37">
        <f t="shared" si="1"/>
        <v>345700.39603076928</v>
      </c>
    </row>
    <row r="8" spans="1:10" ht="21.95" customHeight="1" x14ac:dyDescent="0.25">
      <c r="A8" s="34">
        <v>5</v>
      </c>
      <c r="B8" s="34" t="s">
        <v>207</v>
      </c>
      <c r="C8" s="211" t="s">
        <v>734</v>
      </c>
      <c r="D8" s="83">
        <f>VLOOKUP(B8,'Tien cong Pt'!B8:G29,6,0)</f>
        <v>157868</v>
      </c>
      <c r="E8" s="83">
        <f>VLOOKUP(B8,'DC phong TN'!B8:I278,8,0)</f>
        <v>11680.61935897436</v>
      </c>
      <c r="F8" s="83">
        <f>VLOOKUP(B8,'Thiet bi PTN'!B8:K92,10,0)</f>
        <v>34803.800000000003</v>
      </c>
      <c r="G8" s="83">
        <f>VLOOKUP(B8,'Vật liệu PTN'!B8:G179,6,0)</f>
        <v>83731.244000000006</v>
      </c>
      <c r="H8" s="83">
        <f t="shared" si="0"/>
        <v>57616.732671794882</v>
      </c>
      <c r="I8" s="37">
        <f t="shared" si="1"/>
        <v>345700.39603076928</v>
      </c>
    </row>
    <row r="9" spans="1:10" ht="21.95" customHeight="1" x14ac:dyDescent="0.25">
      <c r="A9" s="34">
        <v>6</v>
      </c>
      <c r="B9" s="34" t="s">
        <v>210</v>
      </c>
      <c r="C9" s="211" t="s">
        <v>44</v>
      </c>
      <c r="D9" s="83">
        <f>VLOOKUP(B9,'Tien cong Pt'!B9:G30,6,0)</f>
        <v>176850</v>
      </c>
      <c r="E9" s="83">
        <f>VLOOKUP(B9,'DC phong TN'!B9:I279,8,0)</f>
        <v>29671.936978632479</v>
      </c>
      <c r="F9" s="83">
        <f>VLOOKUP(B9,'Thiet bi PTN'!B9:K93,10,0)</f>
        <v>62667.7</v>
      </c>
      <c r="G9" s="83">
        <f>VLOOKUP(B9,'Vật liệu PTN'!B9:G180,6,0)</f>
        <v>38732.364000000001</v>
      </c>
      <c r="H9" s="83">
        <f t="shared" si="0"/>
        <v>61584.400195726499</v>
      </c>
      <c r="I9" s="37">
        <f t="shared" si="1"/>
        <v>369506.40117435897</v>
      </c>
    </row>
    <row r="10" spans="1:10" ht="21.95" customHeight="1" x14ac:dyDescent="0.25">
      <c r="A10" s="34">
        <v>7</v>
      </c>
      <c r="B10" s="34" t="s">
        <v>222</v>
      </c>
      <c r="C10" s="211" t="s">
        <v>24</v>
      </c>
      <c r="D10" s="83">
        <f>VLOOKUP(B10,'Tien cong Pt'!B10:G31,6,0)</f>
        <v>176850</v>
      </c>
      <c r="E10" s="83">
        <f>VLOOKUP(B10,'DC phong TN'!B10:I280,8,0)</f>
        <v>29671.936978632479</v>
      </c>
      <c r="F10" s="83">
        <f>VLOOKUP(B10,'Thiet bi PTN'!B10:K94,10,0)</f>
        <v>62667.7</v>
      </c>
      <c r="G10" s="83">
        <f>VLOOKUP(B10,'Vật liệu PTN'!B10:G181,6,0)</f>
        <v>38732.364000000001</v>
      </c>
      <c r="H10" s="83">
        <f t="shared" si="0"/>
        <v>61584.400195726499</v>
      </c>
      <c r="I10" s="37">
        <f t="shared" si="1"/>
        <v>369506.40117435897</v>
      </c>
    </row>
    <row r="11" spans="1:10" ht="21.95" customHeight="1" x14ac:dyDescent="0.25">
      <c r="A11" s="34">
        <v>8</v>
      </c>
      <c r="B11" s="34" t="s">
        <v>224</v>
      </c>
      <c r="C11" s="211" t="s">
        <v>708</v>
      </c>
      <c r="D11" s="83">
        <f>VLOOKUP(B11,'Tien cong Pt'!B11:G32,6,0)</f>
        <v>176850</v>
      </c>
      <c r="E11" s="83">
        <f>VLOOKUP(B11,'DC phong TN'!B11:I281,8,0)</f>
        <v>29671.936978632479</v>
      </c>
      <c r="F11" s="83">
        <f>VLOOKUP(B11,'Thiet bi PTN'!B11:K95,10,0)</f>
        <v>62667.7</v>
      </c>
      <c r="G11" s="83">
        <f>VLOOKUP(B11,'Vật liệu PTN'!B11:G182,6,0)</f>
        <v>38732.364000000001</v>
      </c>
      <c r="H11" s="83">
        <f t="shared" si="0"/>
        <v>61584.400195726499</v>
      </c>
      <c r="I11" s="37">
        <f t="shared" si="1"/>
        <v>369506.40117435897</v>
      </c>
    </row>
    <row r="12" spans="1:10" ht="21.95" customHeight="1" x14ac:dyDescent="0.25">
      <c r="A12" s="34">
        <v>9</v>
      </c>
      <c r="B12" s="34" t="s">
        <v>225</v>
      </c>
      <c r="C12" s="211" t="s">
        <v>45</v>
      </c>
      <c r="D12" s="83">
        <f>VLOOKUP(B12,'Tien cong Pt'!B12:G33,6,0)</f>
        <v>176850</v>
      </c>
      <c r="E12" s="83">
        <f>VLOOKUP(B12,'DC phong TN'!B12:I282,8,0)</f>
        <v>135697.61093589745</v>
      </c>
      <c r="F12" s="83">
        <f>VLOOKUP(B12,'Thiet bi PTN'!B12:K96,10,0)</f>
        <v>469054.375</v>
      </c>
      <c r="G12" s="83">
        <f>VLOOKUP(B12,'Vật liệu PTN'!B12:G183,6,0)</f>
        <v>32135.378000000001</v>
      </c>
      <c r="H12" s="83">
        <f t="shared" si="0"/>
        <v>162747.47278717952</v>
      </c>
      <c r="I12" s="37">
        <f t="shared" si="1"/>
        <v>976484.83672307699</v>
      </c>
    </row>
    <row r="13" spans="1:10" ht="21.95" customHeight="1" x14ac:dyDescent="0.25">
      <c r="A13" s="34">
        <v>10</v>
      </c>
      <c r="B13" s="34" t="s">
        <v>238</v>
      </c>
      <c r="C13" s="211" t="s">
        <v>46</v>
      </c>
      <c r="D13" s="83">
        <f>VLOOKUP(B13,'Tien cong Pt'!B13:G34,6,0)</f>
        <v>176850</v>
      </c>
      <c r="E13" s="83">
        <f>VLOOKUP(B13,'DC phong TN'!B13:I283,8,0)</f>
        <v>135697.61093589745</v>
      </c>
      <c r="F13" s="83">
        <f>VLOOKUP(B13,'Thiet bi PTN'!B13:K97,10,0)</f>
        <v>469054.375</v>
      </c>
      <c r="G13" s="83">
        <f>VLOOKUP(B13,'Vật liệu PTN'!B13:G184,6,0)</f>
        <v>32135.378000000001</v>
      </c>
      <c r="H13" s="83">
        <f t="shared" si="0"/>
        <v>162747.47278717952</v>
      </c>
      <c r="I13" s="37">
        <f t="shared" si="1"/>
        <v>976484.83672307699</v>
      </c>
    </row>
    <row r="14" spans="1:10" ht="21.95" customHeight="1" x14ac:dyDescent="0.25">
      <c r="A14" s="34">
        <v>11</v>
      </c>
      <c r="B14" s="34" t="s">
        <v>241</v>
      </c>
      <c r="C14" s="211" t="s">
        <v>47</v>
      </c>
      <c r="D14" s="83">
        <f>VLOOKUP(B14,'Tien cong Pt'!B14:G35,6,0)</f>
        <v>176850</v>
      </c>
      <c r="E14" s="83">
        <f>VLOOKUP(B14,'DC phong TN'!B14:I284,8,0)</f>
        <v>148323.67291452989</v>
      </c>
      <c r="F14" s="83">
        <f>VLOOKUP(B14,'Thiet bi PTN'!B14:K98,10,0)</f>
        <v>595681.4</v>
      </c>
      <c r="G14" s="83">
        <f>VLOOKUP(B14,'Vật liệu PTN'!B14:G185,6,0)</f>
        <v>374819.65899999999</v>
      </c>
      <c r="H14" s="83">
        <f t="shared" si="0"/>
        <v>259134.94638290603</v>
      </c>
      <c r="I14" s="37">
        <f t="shared" si="1"/>
        <v>1554809.6782974361</v>
      </c>
    </row>
    <row r="15" spans="1:10" ht="21.95" customHeight="1" x14ac:dyDescent="0.25">
      <c r="A15" s="34">
        <v>12</v>
      </c>
      <c r="B15" s="34" t="s">
        <v>249</v>
      </c>
      <c r="C15" s="211" t="s">
        <v>48</v>
      </c>
      <c r="D15" s="83">
        <f>VLOOKUP(B15,'Tien cong Pt'!B15:G36,6,0)</f>
        <v>176850</v>
      </c>
      <c r="E15" s="83">
        <f>VLOOKUP(B15,'DC phong TN'!B15:I285,8,0)</f>
        <v>148323.67291452989</v>
      </c>
      <c r="F15" s="83">
        <f>VLOOKUP(B15,'Thiet bi PTN'!B15:K99,10,0)</f>
        <v>595681.4</v>
      </c>
      <c r="G15" s="83">
        <f>VLOOKUP(B15,'Vật liệu PTN'!B15:G186,6,0)</f>
        <v>374819.65899999999</v>
      </c>
      <c r="H15" s="83">
        <f t="shared" si="0"/>
        <v>259134.94638290603</v>
      </c>
      <c r="I15" s="37">
        <f t="shared" si="1"/>
        <v>1554809.6782974361</v>
      </c>
    </row>
    <row r="16" spans="1:10" ht="21.95" customHeight="1" x14ac:dyDescent="0.25">
      <c r="A16" s="34">
        <v>13</v>
      </c>
      <c r="B16" s="34" t="s">
        <v>246</v>
      </c>
      <c r="C16" s="211" t="s">
        <v>49</v>
      </c>
      <c r="D16" s="83">
        <f>VLOOKUP(B16,'Tien cong Pt'!B16:G37,6,0)</f>
        <v>176850</v>
      </c>
      <c r="E16" s="83">
        <f>VLOOKUP(B16,'DC phong TN'!B16:I286,8,0)</f>
        <v>148323.67291452989</v>
      </c>
      <c r="F16" s="83">
        <f>VLOOKUP(B16,'Thiet bi PTN'!B16:K100,10,0)</f>
        <v>595681.4</v>
      </c>
      <c r="G16" s="83">
        <f>VLOOKUP(B16,'Vật liệu PTN'!B16:G187,6,0)</f>
        <v>374819.65899999999</v>
      </c>
      <c r="H16" s="83">
        <f t="shared" si="0"/>
        <v>259134.94638290603</v>
      </c>
      <c r="I16" s="37">
        <f t="shared" si="1"/>
        <v>1554809.6782974361</v>
      </c>
    </row>
    <row r="17" spans="1:9" ht="21.95" customHeight="1" x14ac:dyDescent="0.25">
      <c r="A17" s="34">
        <v>14</v>
      </c>
      <c r="B17" s="34" t="s">
        <v>251</v>
      </c>
      <c r="C17" s="211" t="s">
        <v>50</v>
      </c>
      <c r="D17" s="83">
        <f>VLOOKUP(B17,'Tien cong Pt'!B17:G38,6,0)</f>
        <v>176850</v>
      </c>
      <c r="E17" s="83">
        <f>VLOOKUP(B17,'DC phong TN'!B17:I287,8,0)</f>
        <v>148323.67291452989</v>
      </c>
      <c r="F17" s="83">
        <f>VLOOKUP(B17,'Thiet bi PTN'!B17:K101,10,0)</f>
        <v>595681.4</v>
      </c>
      <c r="G17" s="83">
        <f>VLOOKUP(B17,'Vật liệu PTN'!B17:G188,6,0)</f>
        <v>374819.65899999999</v>
      </c>
      <c r="H17" s="83">
        <f t="shared" si="0"/>
        <v>259134.94638290603</v>
      </c>
      <c r="I17" s="37">
        <f t="shared" si="1"/>
        <v>1554809.6782974361</v>
      </c>
    </row>
    <row r="18" spans="1:9" ht="21.95" customHeight="1" x14ac:dyDescent="0.25">
      <c r="A18" s="34">
        <v>15</v>
      </c>
      <c r="B18" s="34" t="s">
        <v>253</v>
      </c>
      <c r="C18" s="211" t="s">
        <v>51</v>
      </c>
      <c r="D18" s="83">
        <f>VLOOKUP(B18,'Tien cong Pt'!B18:G39,6,0)</f>
        <v>176850</v>
      </c>
      <c r="E18" s="83">
        <f>VLOOKUP(B18,'DC phong TN'!B18:I288,8,0)</f>
        <v>60928.549940170946</v>
      </c>
      <c r="F18" s="83">
        <f>VLOOKUP(B18,'Thiet bi PTN'!B17:K102,10,0)</f>
        <v>421715.125</v>
      </c>
      <c r="G18" s="83">
        <f>VLOOKUP(B18,'Vật liệu PTN'!B18:G189,6,0)</f>
        <v>32748.019</v>
      </c>
      <c r="H18" s="83">
        <f t="shared" si="0"/>
        <v>138448.33878803419</v>
      </c>
      <c r="I18" s="37">
        <f t="shared" si="1"/>
        <v>830690.03272820509</v>
      </c>
    </row>
    <row r="19" spans="1:9" ht="21.95" customHeight="1" x14ac:dyDescent="0.25">
      <c r="A19" s="34">
        <v>16</v>
      </c>
      <c r="B19" s="34" t="s">
        <v>255</v>
      </c>
      <c r="C19" s="211" t="s">
        <v>52</v>
      </c>
      <c r="D19" s="83">
        <f>VLOOKUP(B19,'Tien cong Pt'!B19:G40,6,0)</f>
        <v>176850</v>
      </c>
      <c r="E19" s="83">
        <f>VLOOKUP(B19,'DC phong TN'!B19:I289,8,0)</f>
        <v>60928.549940170946</v>
      </c>
      <c r="F19" s="83">
        <f>VLOOKUP(B19,'Thiet bi PTN'!B18:K103,10,0)</f>
        <v>421715.125</v>
      </c>
      <c r="G19" s="83">
        <f>VLOOKUP(B19,'Vật liệu PTN'!B19:G190,6,0)</f>
        <v>32748.019</v>
      </c>
      <c r="H19" s="83">
        <f t="shared" si="0"/>
        <v>138448.33878803419</v>
      </c>
      <c r="I19" s="37">
        <f t="shared" si="1"/>
        <v>830690.03272820509</v>
      </c>
    </row>
    <row r="20" spans="1:9" ht="21.95" customHeight="1" x14ac:dyDescent="0.25">
      <c r="A20" s="34">
        <v>17</v>
      </c>
      <c r="B20" s="34" t="s">
        <v>260</v>
      </c>
      <c r="C20" s="211" t="s">
        <v>53</v>
      </c>
      <c r="D20" s="83">
        <f>VLOOKUP(B20,'Tien cong Pt'!B20:G41,6,0)</f>
        <v>176850</v>
      </c>
      <c r="E20" s="83">
        <f>VLOOKUP(B20,'DC phong TN'!B20:I290,8,0)</f>
        <v>60928.549940170946</v>
      </c>
      <c r="F20" s="83">
        <f>VLOOKUP(B20,'Thiet bi PTN'!B19:K104,10,0)</f>
        <v>421715.125</v>
      </c>
      <c r="G20" s="83">
        <f>VLOOKUP(B20,'Vật liệu PTN'!B20:G191,6,0)</f>
        <v>32748.019</v>
      </c>
      <c r="H20" s="83">
        <f t="shared" si="0"/>
        <v>138448.33878803419</v>
      </c>
      <c r="I20" s="37">
        <f t="shared" si="1"/>
        <v>830690.03272820509</v>
      </c>
    </row>
    <row r="21" spans="1:9" ht="21.95" customHeight="1" x14ac:dyDescent="0.25">
      <c r="A21" s="34">
        <v>18</v>
      </c>
      <c r="B21" s="34" t="s">
        <v>258</v>
      </c>
      <c r="C21" s="211" t="s">
        <v>54</v>
      </c>
      <c r="D21" s="83">
        <f>VLOOKUP(B21,'Tien cong Pt'!B21:G42,6,0)</f>
        <v>176850</v>
      </c>
      <c r="E21" s="83">
        <f>VLOOKUP(B21,'DC phong TN'!B21:I291,8,0)</f>
        <v>60928.549940170946</v>
      </c>
      <c r="F21" s="83">
        <f>VLOOKUP(B21,'Thiet bi PTN'!B20:K105,10,0)</f>
        <v>421715.125</v>
      </c>
      <c r="G21" s="83">
        <f>VLOOKUP(B21,'Vật liệu PTN'!B21:G192,6,0)</f>
        <v>32748.019</v>
      </c>
      <c r="H21" s="83">
        <f t="shared" si="0"/>
        <v>138448.33878803419</v>
      </c>
      <c r="I21" s="37">
        <f t="shared" si="1"/>
        <v>830690.03272820509</v>
      </c>
    </row>
    <row r="22" spans="1:9" ht="21.95" customHeight="1" x14ac:dyDescent="0.25">
      <c r="A22" s="34">
        <v>19</v>
      </c>
      <c r="B22" s="34" t="s">
        <v>262</v>
      </c>
      <c r="C22" s="211" t="s">
        <v>55</v>
      </c>
      <c r="D22" s="83">
        <f>VLOOKUP(B22,'Tien cong Pt'!B22:G43,6,0)</f>
        <v>176850</v>
      </c>
      <c r="E22" s="83">
        <f>VLOOKUP(B22,'DC phong TN'!B22:I292,8,0)</f>
        <v>60928.549940170946</v>
      </c>
      <c r="F22" s="83">
        <f>VLOOKUP(B22,'Thiet bi PTN'!B21:K106,10,0)</f>
        <v>421715.125</v>
      </c>
      <c r="G22" s="83">
        <f>VLOOKUP(B22,'Vật liệu PTN'!B22:G193,6,0)</f>
        <v>32748.019</v>
      </c>
      <c r="H22" s="83">
        <f t="shared" si="0"/>
        <v>138448.33878803419</v>
      </c>
      <c r="I22" s="37">
        <f t="shared" si="1"/>
        <v>830690.03272820509</v>
      </c>
    </row>
    <row r="23" spans="1:9" ht="21.95" customHeight="1" x14ac:dyDescent="0.25">
      <c r="A23" s="34">
        <v>20</v>
      </c>
      <c r="B23" s="34" t="s">
        <v>264</v>
      </c>
      <c r="C23" s="211" t="s">
        <v>50</v>
      </c>
      <c r="D23" s="83">
        <f>VLOOKUP(B23,'Tien cong Pt'!B23:G44,6,0)</f>
        <v>176850</v>
      </c>
      <c r="E23" s="83">
        <f>VLOOKUP(B23,'DC phong TN'!B23:I293,8,0)</f>
        <v>148323.67291452989</v>
      </c>
      <c r="F23" s="83">
        <f>VLOOKUP(B23,'Thiet bi PTN'!B22:K107,10,0)</f>
        <v>469054.375</v>
      </c>
      <c r="G23" s="83">
        <f>VLOOKUP(B23,'Vật liệu PTN'!B23:G194,6,0)</f>
        <v>32322.153999999999</v>
      </c>
      <c r="H23" s="83">
        <f t="shared" si="0"/>
        <v>165310.04038290598</v>
      </c>
      <c r="I23" s="37">
        <f t="shared" si="1"/>
        <v>991860.24229743588</v>
      </c>
    </row>
    <row r="24" spans="1:9" ht="21.95" customHeight="1" x14ac:dyDescent="0.25">
      <c r="A24" s="34">
        <v>21</v>
      </c>
      <c r="B24" s="34" t="s">
        <v>266</v>
      </c>
      <c r="C24" s="211" t="s">
        <v>37</v>
      </c>
      <c r="D24" s="83">
        <f>VLOOKUP(B24,'Tien cong Pt'!B24:G45,6,0)</f>
        <v>244792</v>
      </c>
      <c r="E24" s="83">
        <f>VLOOKUP(B24,'DC phong TN'!B24:I294,8,0)</f>
        <v>42011.150418803423</v>
      </c>
      <c r="F24" s="83">
        <f>VLOOKUP(B24,'Thiet bi PTN'!B23:K108,10,0)</f>
        <v>693249.04</v>
      </c>
      <c r="G24" s="83">
        <f>VLOOKUP(B24,'Vật liệu PTN'!B24:G195,6,0)</f>
        <v>147253.766</v>
      </c>
      <c r="H24" s="83">
        <f t="shared" si="0"/>
        <v>225461.19128376071</v>
      </c>
      <c r="I24" s="37">
        <f t="shared" si="1"/>
        <v>1352767.147702564</v>
      </c>
    </row>
    <row r="25" spans="1:9" ht="42" customHeight="1" x14ac:dyDescent="0.25">
      <c r="A25" s="34">
        <v>22</v>
      </c>
      <c r="B25" s="34" t="s">
        <v>270</v>
      </c>
      <c r="C25" s="48" t="s">
        <v>38</v>
      </c>
      <c r="D25" s="83">
        <f>VLOOKUP(B25,'Tien cong Pt'!B25:G46,6,0)</f>
        <v>244792</v>
      </c>
      <c r="E25" s="83">
        <f>VLOOKUP(B25,'DC phong TN'!B25:I295,8,0)</f>
        <v>42011.150418803423</v>
      </c>
      <c r="F25" s="83">
        <f>VLOOKUP(B25,'Thiet bi PTN'!B24:K109,10,0)</f>
        <v>693249.04</v>
      </c>
      <c r="G25" s="83">
        <f>VLOOKUP(B25,'Vật liệu PTN'!B25:G196,6,0)</f>
        <v>147253.766</v>
      </c>
      <c r="H25" s="83">
        <f t="shared" si="0"/>
        <v>225461.19128376071</v>
      </c>
      <c r="I25" s="37">
        <f t="shared" si="1"/>
        <v>1352767.147702564</v>
      </c>
    </row>
    <row r="26" spans="1:9" ht="39" customHeight="1" x14ac:dyDescent="0.25">
      <c r="A26" s="122">
        <v>23</v>
      </c>
      <c r="B26" s="122" t="s">
        <v>272</v>
      </c>
      <c r="C26" s="173" t="s">
        <v>735</v>
      </c>
      <c r="D26" s="84">
        <f>VLOOKUP(B26,'Tien cong Pt'!B26:G47,6,0)</f>
        <v>221063</v>
      </c>
      <c r="E26" s="84">
        <f>VLOOKUP(B26,'DC phong TN'!B26:I296,8,0)</f>
        <v>63785.069444444423</v>
      </c>
      <c r="F26" s="84">
        <f>VLOOKUP(B26,'Thiet bi PTN'!B25:K110,10,0)</f>
        <v>682117.07499999995</v>
      </c>
      <c r="G26" s="84">
        <f>VLOOKUP(B26,'Vật liệu PTN'!B26:G197,6,0)</f>
        <v>702567.10800000001</v>
      </c>
      <c r="H26" s="84">
        <f t="shared" si="0"/>
        <v>333906.45048888889</v>
      </c>
      <c r="I26" s="166">
        <f t="shared" si="1"/>
        <v>2003438.7029333333</v>
      </c>
    </row>
  </sheetData>
  <mergeCells count="2">
    <mergeCell ref="A1:I1"/>
    <mergeCell ref="H2:I2"/>
  </mergeCells>
  <pageMargins left="0.55118110236220474" right="0.35433070866141736" top="0.59055118110236227" bottom="0.51181102362204722" header="0.31496062992125984" footer="0.31496062992125984"/>
  <pageSetup firstPageNumber="60" orientation="landscape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0"/>
  <sheetViews>
    <sheetView tabSelected="1" workbookViewId="0">
      <selection activeCell="Q9" sqref="Q9"/>
    </sheetView>
  </sheetViews>
  <sheetFormatPr defaultRowHeight="21.95" customHeight="1" x14ac:dyDescent="0.25"/>
  <cols>
    <col min="1" max="1" width="4" style="5" customWidth="1"/>
    <col min="2" max="2" width="8.7109375" customWidth="1"/>
    <col min="3" max="3" width="17.5703125" style="15" customWidth="1"/>
    <col min="4" max="4" width="19.42578125" style="15" customWidth="1"/>
    <col min="5" max="5" width="9.85546875" style="15" customWidth="1"/>
    <col min="6" max="6" width="8.140625" style="15" customWidth="1"/>
    <col min="7" max="7" width="7.85546875" style="15" customWidth="1"/>
    <col min="8" max="8" width="8.140625" style="15" customWidth="1"/>
    <col min="9" max="9" width="8.28515625" style="15" customWidth="1"/>
    <col min="10" max="10" width="8.42578125" style="15" customWidth="1"/>
    <col min="11" max="11" width="8.28515625" style="15" customWidth="1"/>
    <col min="12" max="12" width="8.140625" style="15" customWidth="1"/>
    <col min="13" max="13" width="8.28515625" style="1" customWidth="1"/>
    <col min="14" max="14" width="11.28515625" style="16" customWidth="1"/>
    <col min="15" max="15" width="12.7109375" customWidth="1"/>
    <col min="16" max="16" width="9.140625" style="303"/>
    <col min="17" max="17" width="12.28515625" customWidth="1"/>
    <col min="18" max="18" width="9.140625" style="307"/>
  </cols>
  <sheetData>
    <row r="1" spans="1:18" ht="21.95" customHeight="1" x14ac:dyDescent="0.25">
      <c r="A1" s="276" t="s">
        <v>819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6"/>
      <c r="N1" s="276"/>
    </row>
    <row r="2" spans="1:18" ht="21.95" customHeight="1" x14ac:dyDescent="0.25">
      <c r="A2" s="20"/>
      <c r="B2" s="206"/>
      <c r="C2" s="32"/>
      <c r="D2" s="32"/>
      <c r="E2" s="32"/>
      <c r="F2" s="32"/>
      <c r="G2" s="32"/>
      <c r="H2" s="32"/>
      <c r="I2" s="32"/>
      <c r="J2" s="32"/>
      <c r="K2" s="32"/>
      <c r="L2" s="32"/>
      <c r="M2" s="274" t="s">
        <v>815</v>
      </c>
      <c r="N2" s="274"/>
    </row>
    <row r="3" spans="1:18" ht="27.75" customHeight="1" x14ac:dyDescent="0.25">
      <c r="A3" s="302" t="s">
        <v>740</v>
      </c>
      <c r="B3" s="302" t="s">
        <v>767</v>
      </c>
      <c r="C3" s="302" t="s">
        <v>678</v>
      </c>
      <c r="D3" s="297" t="s">
        <v>820</v>
      </c>
      <c r="E3" s="302" t="s">
        <v>746</v>
      </c>
      <c r="F3" s="302"/>
      <c r="G3" s="302" t="s">
        <v>741</v>
      </c>
      <c r="H3" s="302"/>
      <c r="I3" s="302" t="s">
        <v>744</v>
      </c>
      <c r="J3" s="302"/>
      <c r="K3" s="302" t="s">
        <v>745</v>
      </c>
      <c r="L3" s="302"/>
      <c r="M3" s="300" t="s">
        <v>765</v>
      </c>
      <c r="N3" s="297" t="s">
        <v>766</v>
      </c>
      <c r="O3" s="295" t="s">
        <v>849</v>
      </c>
      <c r="P3" s="305" t="s">
        <v>851</v>
      </c>
      <c r="Q3" s="306" t="s">
        <v>850</v>
      </c>
      <c r="R3" s="305" t="s">
        <v>851</v>
      </c>
    </row>
    <row r="4" spans="1:18" ht="26.25" customHeight="1" x14ac:dyDescent="0.25">
      <c r="A4" s="298"/>
      <c r="B4" s="298"/>
      <c r="C4" s="298"/>
      <c r="D4" s="298"/>
      <c r="E4" s="265" t="s">
        <v>742</v>
      </c>
      <c r="F4" s="265" t="s">
        <v>743</v>
      </c>
      <c r="G4" s="265" t="s">
        <v>742</v>
      </c>
      <c r="H4" s="265" t="s">
        <v>743</v>
      </c>
      <c r="I4" s="265" t="s">
        <v>742</v>
      </c>
      <c r="J4" s="265" t="s">
        <v>743</v>
      </c>
      <c r="K4" s="265" t="s">
        <v>742</v>
      </c>
      <c r="L4" s="265" t="s">
        <v>743</v>
      </c>
      <c r="M4" s="301"/>
      <c r="N4" s="299"/>
      <c r="O4" s="295"/>
      <c r="P4" s="305"/>
      <c r="Q4" s="275"/>
      <c r="R4" s="305"/>
    </row>
    <row r="5" spans="1:18" ht="21.95" customHeight="1" x14ac:dyDescent="0.25">
      <c r="A5" s="190" t="s">
        <v>749</v>
      </c>
      <c r="B5" s="296" t="s">
        <v>679</v>
      </c>
      <c r="C5" s="296"/>
      <c r="D5" s="190"/>
      <c r="E5" s="190"/>
      <c r="F5" s="190"/>
      <c r="G5" s="190"/>
      <c r="H5" s="190"/>
      <c r="I5" s="190"/>
      <c r="J5" s="190"/>
      <c r="K5" s="190"/>
      <c r="L5" s="190"/>
      <c r="M5" s="254"/>
      <c r="N5" s="190"/>
      <c r="O5" s="266"/>
      <c r="P5" s="304"/>
      <c r="Q5" s="266"/>
    </row>
    <row r="6" spans="1:18" ht="33.75" customHeight="1" x14ac:dyDescent="0.25">
      <c r="A6" s="130">
        <v>1</v>
      </c>
      <c r="B6" s="161" t="s">
        <v>771</v>
      </c>
      <c r="C6" s="211" t="s">
        <v>61</v>
      </c>
      <c r="D6" s="34" t="s">
        <v>821</v>
      </c>
      <c r="E6" s="83">
        <f>'Tien cong HT'!H6</f>
        <v>79375</v>
      </c>
      <c r="F6" s="130"/>
      <c r="G6" s="189">
        <f>'TH DON GIA HT'!E6</f>
        <v>3052.3589743589746</v>
      </c>
      <c r="H6" s="161"/>
      <c r="I6" s="197">
        <f>'TH DON GIA HT'!F6</f>
        <v>1812.3520000000001</v>
      </c>
      <c r="J6" s="130"/>
      <c r="K6" s="83">
        <f>'TH DON GIA HT'!G6</f>
        <v>2817.8389999999999</v>
      </c>
      <c r="L6" s="130"/>
      <c r="M6" s="36">
        <f>(E6+G6+I6+K6)*20%</f>
        <v>17411.509994871794</v>
      </c>
      <c r="N6" s="199">
        <f>SUM(E6:M6)</f>
        <v>104469.05996923076</v>
      </c>
      <c r="O6" s="267">
        <v>38000</v>
      </c>
      <c r="P6" s="304">
        <f>N6/O6*100%</f>
        <v>2.7491857886639672</v>
      </c>
      <c r="Q6" s="267">
        <v>99374</v>
      </c>
      <c r="R6" s="307">
        <f>N6/Q6</f>
        <v>1.0512715596557527</v>
      </c>
    </row>
    <row r="7" spans="1:18" ht="30" customHeight="1" x14ac:dyDescent="0.25">
      <c r="A7" s="130">
        <v>2</v>
      </c>
      <c r="B7" s="34" t="s">
        <v>772</v>
      </c>
      <c r="C7" s="211" t="s">
        <v>72</v>
      </c>
      <c r="D7" s="34" t="s">
        <v>821</v>
      </c>
      <c r="E7" s="83">
        <f>'Tien cong HT'!H7</f>
        <v>79375</v>
      </c>
      <c r="F7" s="130"/>
      <c r="G7" s="189">
        <f>'TH DON GIA HT'!E7</f>
        <v>3052.3589743589746</v>
      </c>
      <c r="H7" s="34"/>
      <c r="I7" s="197">
        <f>'TH DON GIA HT'!F7</f>
        <v>1812.3520000000001</v>
      </c>
      <c r="J7" s="130"/>
      <c r="K7" s="83">
        <f>'TH DON GIA HT'!G7</f>
        <v>2817.8389999999999</v>
      </c>
      <c r="L7" s="130"/>
      <c r="M7" s="36">
        <f t="shared" ref="M7:M50" si="0">(E7+G7+I7+K7)*20%</f>
        <v>17411.509994871794</v>
      </c>
      <c r="N7" s="199">
        <f t="shared" ref="N7:N50" si="1">SUM(E7:M7)</f>
        <v>104469.05996923076</v>
      </c>
      <c r="O7" s="267">
        <v>38000</v>
      </c>
      <c r="P7" s="304">
        <f t="shared" ref="P7:P50" si="2">N7/O7*100%</f>
        <v>2.7491857886639672</v>
      </c>
      <c r="Q7" s="267">
        <v>99374</v>
      </c>
      <c r="R7" s="307">
        <f t="shared" ref="R7:R50" si="3">N7/Q7*100%</f>
        <v>1.0512715596557527</v>
      </c>
    </row>
    <row r="8" spans="1:18" ht="32.25" customHeight="1" x14ac:dyDescent="0.25">
      <c r="A8" s="130">
        <v>3</v>
      </c>
      <c r="B8" s="34" t="s">
        <v>773</v>
      </c>
      <c r="C8" s="211" t="s">
        <v>75</v>
      </c>
      <c r="D8" s="34" t="s">
        <v>821</v>
      </c>
      <c r="E8" s="83">
        <f>'Tien cong HT'!H8</f>
        <v>79375</v>
      </c>
      <c r="F8" s="130"/>
      <c r="G8" s="189">
        <f>'TH DON GIA HT'!E8</f>
        <v>3052.3589743589746</v>
      </c>
      <c r="H8" s="34"/>
      <c r="I8" s="197">
        <f>'TH DON GIA HT'!F8</f>
        <v>1812.3520000000001</v>
      </c>
      <c r="J8" s="130"/>
      <c r="K8" s="83">
        <f>'TH DON GIA HT'!G8</f>
        <v>2817.8389999999999</v>
      </c>
      <c r="L8" s="130"/>
      <c r="M8" s="36">
        <f t="shared" si="0"/>
        <v>17411.509994871794</v>
      </c>
      <c r="N8" s="199">
        <f t="shared" si="1"/>
        <v>104469.05996923076</v>
      </c>
      <c r="O8" s="267">
        <v>29000</v>
      </c>
      <c r="P8" s="304">
        <f t="shared" si="2"/>
        <v>3.6023813782493366</v>
      </c>
      <c r="Q8" s="267">
        <v>99066</v>
      </c>
      <c r="R8" s="307">
        <f t="shared" si="3"/>
        <v>1.0545400033233476</v>
      </c>
    </row>
    <row r="9" spans="1:18" ht="30.75" customHeight="1" x14ac:dyDescent="0.25">
      <c r="A9" s="130">
        <v>4</v>
      </c>
      <c r="B9" s="34" t="s">
        <v>774</v>
      </c>
      <c r="C9" s="211" t="s">
        <v>10</v>
      </c>
      <c r="D9" s="34" t="s">
        <v>821</v>
      </c>
      <c r="E9" s="83">
        <f>'Tien cong HT'!H9</f>
        <v>79375</v>
      </c>
      <c r="F9" s="130"/>
      <c r="G9" s="189">
        <f>'TH DON GIA HT'!E9</f>
        <v>3052.3589743589746</v>
      </c>
      <c r="H9" s="34"/>
      <c r="I9" s="197">
        <f>'TH DON GIA HT'!F9</f>
        <v>1812.3520000000001</v>
      </c>
      <c r="J9" s="130"/>
      <c r="K9" s="83">
        <f>'TH DON GIA HT'!G9</f>
        <v>2817.8389999999999</v>
      </c>
      <c r="L9" s="130"/>
      <c r="M9" s="36">
        <f t="shared" si="0"/>
        <v>17411.509994871794</v>
      </c>
      <c r="N9" s="199">
        <f t="shared" si="1"/>
        <v>104469.05996923076</v>
      </c>
      <c r="O9" s="267">
        <v>29000</v>
      </c>
      <c r="P9" s="304">
        <f t="shared" si="2"/>
        <v>3.6023813782493366</v>
      </c>
      <c r="Q9" s="267">
        <v>99066</v>
      </c>
      <c r="R9" s="307">
        <f t="shared" si="3"/>
        <v>1.0545400033233476</v>
      </c>
    </row>
    <row r="10" spans="1:18" ht="34.5" customHeight="1" x14ac:dyDescent="0.25">
      <c r="A10" s="130">
        <v>5</v>
      </c>
      <c r="B10" s="34" t="s">
        <v>775</v>
      </c>
      <c r="C10" s="211" t="s">
        <v>280</v>
      </c>
      <c r="D10" s="34" t="s">
        <v>821</v>
      </c>
      <c r="E10" s="83">
        <f>'Tien cong HT'!H10</f>
        <v>79375</v>
      </c>
      <c r="F10" s="130"/>
      <c r="G10" s="189">
        <f>'TH DON GIA HT'!E10</f>
        <v>3052.3589743589746</v>
      </c>
      <c r="H10" s="34"/>
      <c r="I10" s="197">
        <f>'TH DON GIA HT'!F10</f>
        <v>4052.65</v>
      </c>
      <c r="J10" s="130"/>
      <c r="K10" s="83">
        <f>'TH DON GIA HT'!G10</f>
        <v>2816.7049999999999</v>
      </c>
      <c r="L10" s="130"/>
      <c r="M10" s="36">
        <f t="shared" si="0"/>
        <v>17859.342794871794</v>
      </c>
      <c r="N10" s="199">
        <f t="shared" si="1"/>
        <v>107156.05676923075</v>
      </c>
      <c r="O10" s="267">
        <v>29000</v>
      </c>
      <c r="P10" s="304">
        <f t="shared" si="2"/>
        <v>3.6950364403183018</v>
      </c>
      <c r="Q10" s="267">
        <v>100439</v>
      </c>
      <c r="R10" s="307">
        <f t="shared" si="3"/>
        <v>1.0668769777599414</v>
      </c>
    </row>
    <row r="11" spans="1:18" ht="21.95" customHeight="1" x14ac:dyDescent="0.25">
      <c r="A11" s="217" t="s">
        <v>759</v>
      </c>
      <c r="B11" s="272" t="s">
        <v>747</v>
      </c>
      <c r="C11" s="272"/>
      <c r="D11" s="35"/>
      <c r="E11" s="83"/>
      <c r="F11" s="130"/>
      <c r="G11" s="189"/>
      <c r="H11" s="34"/>
      <c r="I11" s="34"/>
      <c r="J11" s="130"/>
      <c r="K11" s="130"/>
      <c r="L11" s="130"/>
      <c r="M11" s="36"/>
      <c r="N11" s="199"/>
      <c r="O11" s="267"/>
      <c r="P11" s="304"/>
      <c r="Q11" s="267"/>
    </row>
    <row r="12" spans="1:18" ht="35.25" customHeight="1" x14ac:dyDescent="0.25">
      <c r="A12" s="205" t="s">
        <v>813</v>
      </c>
      <c r="B12" s="269" t="s">
        <v>748</v>
      </c>
      <c r="C12" s="269"/>
      <c r="D12" s="231"/>
      <c r="E12" s="83"/>
      <c r="F12" s="130"/>
      <c r="G12" s="189"/>
      <c r="H12" s="34"/>
      <c r="I12" s="34"/>
      <c r="J12" s="130"/>
      <c r="K12" s="130"/>
      <c r="L12" s="130"/>
      <c r="M12" s="36"/>
      <c r="N12" s="199"/>
      <c r="O12" s="267"/>
      <c r="P12" s="304"/>
      <c r="Q12" s="267"/>
    </row>
    <row r="13" spans="1:18" ht="30.75" customHeight="1" x14ac:dyDescent="0.25">
      <c r="A13" s="130">
        <v>6</v>
      </c>
      <c r="B13" s="34" t="s">
        <v>776</v>
      </c>
      <c r="C13" s="211" t="s">
        <v>284</v>
      </c>
      <c r="D13" s="34" t="s">
        <v>822</v>
      </c>
      <c r="E13" s="83">
        <f>'Tien cong HT'!H13</f>
        <v>140826</v>
      </c>
      <c r="F13" s="130"/>
      <c r="G13" s="189">
        <f>'TH DON GIA HT'!E13</f>
        <v>31583.115384615387</v>
      </c>
      <c r="H13" s="34"/>
      <c r="I13" s="66">
        <f>'TH DON GIA HT'!F13</f>
        <v>345516.2</v>
      </c>
      <c r="J13" s="130"/>
      <c r="K13" s="83">
        <f>'TH DON GIA HT'!G13</f>
        <v>3683.9229999999998</v>
      </c>
      <c r="L13" s="130"/>
      <c r="M13" s="36">
        <f t="shared" si="0"/>
        <v>104321.84767692309</v>
      </c>
      <c r="N13" s="199">
        <f t="shared" si="1"/>
        <v>625931.08606153843</v>
      </c>
      <c r="O13" s="267">
        <v>92000</v>
      </c>
      <c r="P13" s="304">
        <f t="shared" si="2"/>
        <v>6.8035987615384608</v>
      </c>
      <c r="Q13" s="267">
        <v>318085</v>
      </c>
      <c r="R13" s="307">
        <f t="shared" si="3"/>
        <v>1.9678107614679674</v>
      </c>
    </row>
    <row r="14" spans="1:18" ht="21.95" customHeight="1" x14ac:dyDescent="0.25">
      <c r="A14" s="130">
        <v>7</v>
      </c>
      <c r="B14" s="34" t="s">
        <v>777</v>
      </c>
      <c r="C14" s="211" t="s">
        <v>13</v>
      </c>
      <c r="D14" s="130" t="s">
        <v>823</v>
      </c>
      <c r="E14" s="83">
        <f>'Tien cong HT'!H14</f>
        <v>192036</v>
      </c>
      <c r="F14" s="130"/>
      <c r="G14" s="189">
        <f>'TH DON GIA HT'!E14</f>
        <v>68753.948717948704</v>
      </c>
      <c r="H14" s="34"/>
      <c r="I14" s="66">
        <f>'TH DON GIA HT'!F14</f>
        <v>25943.88</v>
      </c>
      <c r="J14" s="130"/>
      <c r="K14" s="83">
        <f>'TH DON GIA HT'!G14</f>
        <v>3683.9229999999998</v>
      </c>
      <c r="L14" s="130"/>
      <c r="M14" s="36">
        <f t="shared" si="0"/>
        <v>58083.550343589741</v>
      </c>
      <c r="N14" s="199">
        <f t="shared" si="1"/>
        <v>348501.30206153844</v>
      </c>
      <c r="O14" s="267">
        <v>90000</v>
      </c>
      <c r="P14" s="304">
        <f t="shared" si="2"/>
        <v>3.8722366895726492</v>
      </c>
      <c r="Q14" s="267">
        <v>297966</v>
      </c>
      <c r="R14" s="307">
        <f t="shared" si="3"/>
        <v>1.1696009009804422</v>
      </c>
    </row>
    <row r="15" spans="1:18" ht="21.95" customHeight="1" x14ac:dyDescent="0.25">
      <c r="A15" s="130">
        <v>8</v>
      </c>
      <c r="B15" s="34" t="s">
        <v>778</v>
      </c>
      <c r="C15" s="211" t="s">
        <v>14</v>
      </c>
      <c r="D15" s="130" t="s">
        <v>825</v>
      </c>
      <c r="E15" s="83">
        <f>'Tien cong HT'!H15</f>
        <v>89617</v>
      </c>
      <c r="F15" s="130"/>
      <c r="G15" s="189">
        <f>'TH DON GIA HT'!E15</f>
        <v>115299.46153846155</v>
      </c>
      <c r="H15" s="34"/>
      <c r="I15" s="66">
        <f>'TH DON GIA HT'!F15</f>
        <v>26002.68</v>
      </c>
      <c r="J15" s="130"/>
      <c r="K15" s="83">
        <f>'TH DON GIA HT'!G15</f>
        <v>3683.9229999999998</v>
      </c>
      <c r="L15" s="130"/>
      <c r="M15" s="36">
        <f t="shared" si="0"/>
        <v>46920.612907692317</v>
      </c>
      <c r="N15" s="199">
        <f t="shared" si="1"/>
        <v>281523.67744615389</v>
      </c>
      <c r="O15" s="267"/>
      <c r="P15" s="304"/>
      <c r="Q15" s="267">
        <v>169797</v>
      </c>
      <c r="R15" s="307">
        <f t="shared" si="3"/>
        <v>1.6580014808633479</v>
      </c>
    </row>
    <row r="16" spans="1:18" ht="31.5" customHeight="1" x14ac:dyDescent="0.25">
      <c r="A16" s="130">
        <v>9</v>
      </c>
      <c r="B16" s="34" t="s">
        <v>779</v>
      </c>
      <c r="C16" s="211" t="s">
        <v>96</v>
      </c>
      <c r="D16" s="130" t="s">
        <v>824</v>
      </c>
      <c r="E16" s="83">
        <f>'Tien cong HT'!H16</f>
        <v>89617</v>
      </c>
      <c r="F16" s="130"/>
      <c r="G16" s="189">
        <f>'TH DON GIA HT'!E16</f>
        <v>121892.41025641026</v>
      </c>
      <c r="H16" s="34"/>
      <c r="I16" s="66">
        <f>'TH DON GIA HT'!F16</f>
        <v>27295</v>
      </c>
      <c r="J16" s="130"/>
      <c r="K16" s="83">
        <f>'TH DON GIA HT'!G16</f>
        <v>55399.442000000003</v>
      </c>
      <c r="L16" s="130"/>
      <c r="M16" s="36">
        <f t="shared" si="0"/>
        <v>58840.770451282049</v>
      </c>
      <c r="N16" s="199">
        <f t="shared" si="1"/>
        <v>353044.62270769227</v>
      </c>
      <c r="O16" s="267"/>
      <c r="P16" s="304"/>
      <c r="Q16" s="267">
        <v>208909</v>
      </c>
      <c r="R16" s="307">
        <f t="shared" si="3"/>
        <v>1.689944534259856</v>
      </c>
    </row>
    <row r="17" spans="1:18" ht="33" customHeight="1" x14ac:dyDescent="0.25">
      <c r="A17" s="130">
        <v>10</v>
      </c>
      <c r="B17" s="34" t="s">
        <v>780</v>
      </c>
      <c r="C17" s="211" t="s">
        <v>291</v>
      </c>
      <c r="D17" s="34" t="s">
        <v>822</v>
      </c>
      <c r="E17" s="83">
        <f>'Tien cong HT'!H17</f>
        <v>140826</v>
      </c>
      <c r="F17" s="130"/>
      <c r="G17" s="189">
        <f>'TH DON GIA HT'!E17</f>
        <v>31583.115384615387</v>
      </c>
      <c r="H17" s="34"/>
      <c r="I17" s="66">
        <f>'TH DON GIA HT'!F17</f>
        <v>4052.65</v>
      </c>
      <c r="J17" s="130"/>
      <c r="K17" s="83">
        <f>'TH DON GIA HT'!G17</f>
        <v>3683.9229999999998</v>
      </c>
      <c r="L17" s="130"/>
      <c r="M17" s="36">
        <f t="shared" si="0"/>
        <v>36029.137676923077</v>
      </c>
      <c r="N17" s="199">
        <f t="shared" si="1"/>
        <v>216174.82606153845</v>
      </c>
      <c r="O17" s="267"/>
      <c r="P17" s="304"/>
      <c r="Q17" s="267">
        <v>182334</v>
      </c>
      <c r="R17" s="307">
        <f t="shared" si="3"/>
        <v>1.185598001807334</v>
      </c>
    </row>
    <row r="18" spans="1:18" ht="52.5" customHeight="1" x14ac:dyDescent="0.25">
      <c r="A18" s="130">
        <v>11</v>
      </c>
      <c r="B18" s="34" t="s">
        <v>781</v>
      </c>
      <c r="C18" s="211" t="s">
        <v>736</v>
      </c>
      <c r="D18" s="34" t="s">
        <v>822</v>
      </c>
      <c r="E18" s="83">
        <f>'Tien cong HT'!H18</f>
        <v>213392</v>
      </c>
      <c r="F18" s="34"/>
      <c r="G18" s="189">
        <f>'TH DON GIA HT'!E18</f>
        <v>71537.230769230766</v>
      </c>
      <c r="H18" s="34"/>
      <c r="I18" s="66">
        <f>'TH DON GIA HT'!F18</f>
        <v>69756.2</v>
      </c>
      <c r="J18" s="34"/>
      <c r="K18" s="83">
        <f>'TH DON GIA HT'!G18</f>
        <v>356062.424</v>
      </c>
      <c r="L18" s="34"/>
      <c r="M18" s="36">
        <f t="shared" si="0"/>
        <v>142149.57095384618</v>
      </c>
      <c r="N18" s="199">
        <f t="shared" si="1"/>
        <v>852897.42572307703</v>
      </c>
      <c r="O18" s="268">
        <v>797000</v>
      </c>
      <c r="P18" s="304">
        <f t="shared" si="2"/>
        <v>1.0701347876073739</v>
      </c>
      <c r="Q18" s="267">
        <v>636745</v>
      </c>
      <c r="R18" s="307">
        <f t="shared" si="3"/>
        <v>1.3394646612428476</v>
      </c>
    </row>
    <row r="19" spans="1:18" ht="51.75" customHeight="1" x14ac:dyDescent="0.25">
      <c r="A19" s="130">
        <v>12</v>
      </c>
      <c r="B19" s="34" t="s">
        <v>782</v>
      </c>
      <c r="C19" s="211" t="s">
        <v>294</v>
      </c>
      <c r="D19" s="34" t="s">
        <v>822</v>
      </c>
      <c r="E19" s="83">
        <f>'Tien cong HT'!H19</f>
        <v>213392</v>
      </c>
      <c r="F19" s="34"/>
      <c r="G19" s="189">
        <f>'TH DON GIA HT'!E19</f>
        <v>62723.128205128196</v>
      </c>
      <c r="H19" s="34"/>
      <c r="I19" s="66">
        <f>'TH DON GIA HT'!F19</f>
        <v>69756.2</v>
      </c>
      <c r="J19" s="34"/>
      <c r="K19" s="83">
        <f>'TH DON GIA HT'!G19</f>
        <v>356062.424</v>
      </c>
      <c r="L19" s="34"/>
      <c r="M19" s="36">
        <f t="shared" si="0"/>
        <v>140386.75044102565</v>
      </c>
      <c r="N19" s="199">
        <f t="shared" si="1"/>
        <v>842320.50264615379</v>
      </c>
      <c r="O19" s="268">
        <v>650000</v>
      </c>
      <c r="P19" s="304">
        <f t="shared" si="2"/>
        <v>1.2958776963786982</v>
      </c>
      <c r="Q19" s="267">
        <v>630976</v>
      </c>
      <c r="R19" s="307">
        <f t="shared" si="3"/>
        <v>1.3349485600817683</v>
      </c>
    </row>
    <row r="20" spans="1:18" ht="49.5" customHeight="1" x14ac:dyDescent="0.25">
      <c r="A20" s="130">
        <v>13</v>
      </c>
      <c r="B20" s="34" t="s">
        <v>783</v>
      </c>
      <c r="C20" s="211" t="s">
        <v>296</v>
      </c>
      <c r="D20" s="34" t="s">
        <v>822</v>
      </c>
      <c r="E20" s="83">
        <f>'Tien cong HT'!H20</f>
        <v>213392</v>
      </c>
      <c r="F20" s="34"/>
      <c r="G20" s="189">
        <f>'TH DON GIA HT'!E20</f>
        <v>69040.256410256407</v>
      </c>
      <c r="H20" s="34"/>
      <c r="I20" s="66">
        <f>'TH DON GIA HT'!F20</f>
        <v>69756.2</v>
      </c>
      <c r="J20" s="34"/>
      <c r="K20" s="83">
        <f>'TH DON GIA HT'!G20</f>
        <v>662389.90899999999</v>
      </c>
      <c r="L20" s="34"/>
      <c r="M20" s="36">
        <f t="shared" si="0"/>
        <v>202915.6730820513</v>
      </c>
      <c r="N20" s="199">
        <f t="shared" si="1"/>
        <v>1217494.0384923078</v>
      </c>
      <c r="O20" s="268">
        <v>513000</v>
      </c>
      <c r="P20" s="304">
        <f t="shared" si="2"/>
        <v>2.3732827261058631</v>
      </c>
      <c r="Q20" s="267">
        <v>814772</v>
      </c>
      <c r="R20" s="307">
        <f t="shared" si="3"/>
        <v>1.4942757464570551</v>
      </c>
    </row>
    <row r="21" spans="1:18" ht="66" customHeight="1" x14ac:dyDescent="0.25">
      <c r="A21" s="130">
        <v>14</v>
      </c>
      <c r="B21" s="34" t="s">
        <v>784</v>
      </c>
      <c r="C21" s="211" t="s">
        <v>685</v>
      </c>
      <c r="D21" s="34" t="s">
        <v>822</v>
      </c>
      <c r="E21" s="83">
        <f>'Tien cong HT'!H21</f>
        <v>213392</v>
      </c>
      <c r="F21" s="130"/>
      <c r="G21" s="189">
        <f>'TH DON GIA HT'!E21</f>
        <v>71537.230769230766</v>
      </c>
      <c r="H21" s="34"/>
      <c r="I21" s="66">
        <f>'TH DON GIA HT'!F21</f>
        <v>69756.2</v>
      </c>
      <c r="J21" s="130"/>
      <c r="K21" s="83">
        <f>'TH DON GIA HT'!G21</f>
        <v>662389.90899999999</v>
      </c>
      <c r="L21" s="130"/>
      <c r="M21" s="36">
        <f t="shared" si="0"/>
        <v>203415.06795384616</v>
      </c>
      <c r="N21" s="199">
        <f t="shared" si="1"/>
        <v>1220490.4077230769</v>
      </c>
      <c r="O21" s="268">
        <v>447000</v>
      </c>
      <c r="P21" s="304">
        <f t="shared" si="2"/>
        <v>2.7304035966959215</v>
      </c>
      <c r="Q21" s="267">
        <v>814772</v>
      </c>
      <c r="R21" s="307">
        <f t="shared" si="3"/>
        <v>1.4979533019336415</v>
      </c>
    </row>
    <row r="22" spans="1:18" ht="64.5" customHeight="1" x14ac:dyDescent="0.25">
      <c r="A22" s="130">
        <v>15</v>
      </c>
      <c r="B22" s="34" t="s">
        <v>785</v>
      </c>
      <c r="C22" s="211" t="s">
        <v>686</v>
      </c>
      <c r="D22" s="34" t="s">
        <v>822</v>
      </c>
      <c r="E22" s="83">
        <f>'Tien cong HT'!H22</f>
        <v>213392</v>
      </c>
      <c r="F22" s="130"/>
      <c r="G22" s="189">
        <f>'TH DON GIA HT'!E22</f>
        <v>74622.166666666657</v>
      </c>
      <c r="H22" s="34"/>
      <c r="I22" s="66">
        <f>'TH DON GIA HT'!F22</f>
        <v>46520</v>
      </c>
      <c r="J22" s="130"/>
      <c r="K22" s="83">
        <f>'TH DON GIA HT'!G22</f>
        <v>780207.973</v>
      </c>
      <c r="L22" s="130"/>
      <c r="M22" s="36">
        <f t="shared" si="0"/>
        <v>222948.42793333335</v>
      </c>
      <c r="N22" s="199">
        <f t="shared" si="1"/>
        <v>1337690.5676000002</v>
      </c>
      <c r="O22" s="268">
        <v>481000</v>
      </c>
      <c r="P22" s="304">
        <f t="shared" si="2"/>
        <v>2.7810614711018715</v>
      </c>
      <c r="Q22" s="267">
        <v>885463</v>
      </c>
      <c r="R22" s="307">
        <f t="shared" si="3"/>
        <v>1.5107244092638543</v>
      </c>
    </row>
    <row r="23" spans="1:18" ht="21.95" customHeight="1" x14ac:dyDescent="0.25">
      <c r="A23" s="205" t="s">
        <v>814</v>
      </c>
      <c r="B23" s="278" t="s">
        <v>19</v>
      </c>
      <c r="C23" s="279"/>
      <c r="D23" s="280"/>
      <c r="E23" s="83"/>
      <c r="F23" s="130"/>
      <c r="G23" s="189"/>
      <c r="H23" s="34"/>
      <c r="I23" s="34"/>
      <c r="J23" s="130"/>
      <c r="K23" s="130"/>
      <c r="L23" s="130"/>
      <c r="M23" s="36"/>
      <c r="N23" s="199"/>
      <c r="O23" s="267"/>
      <c r="P23" s="304"/>
      <c r="Q23" s="267"/>
    </row>
    <row r="24" spans="1:18" ht="21.95" customHeight="1" x14ac:dyDescent="0.25">
      <c r="A24" s="130">
        <v>16</v>
      </c>
      <c r="B24" s="34" t="s">
        <v>786</v>
      </c>
      <c r="C24" s="211" t="s">
        <v>297</v>
      </c>
      <c r="D24" s="130" t="s">
        <v>826</v>
      </c>
      <c r="E24" s="83">
        <f>'Tien cong HT'!H24</f>
        <v>199166</v>
      </c>
      <c r="F24" s="83">
        <f>'Tien cong Pt'!G5</f>
        <v>157868</v>
      </c>
      <c r="G24" s="189">
        <f>'TH DON GIA HT'!E24</f>
        <v>80351.333333333343</v>
      </c>
      <c r="H24" s="66">
        <f>'TH DON GIA PT'!E5</f>
        <v>1577.0264230769233</v>
      </c>
      <c r="I24" s="66">
        <f>'TH DON GIA HT'!F24</f>
        <v>41056.199999999997</v>
      </c>
      <c r="J24" s="83">
        <f>'TH DON GIA PT'!F5</f>
        <v>1555.0920000000001</v>
      </c>
      <c r="K24" s="83">
        <f>'TH DON GIA HT'!G24</f>
        <v>167768.58799999999</v>
      </c>
      <c r="L24" s="83">
        <f>'TH DON GIA PT'!G5</f>
        <v>58036.5</v>
      </c>
      <c r="M24" s="36">
        <f t="shared" si="0"/>
        <v>97668.424266666683</v>
      </c>
      <c r="N24" s="199">
        <f t="shared" si="1"/>
        <v>805047.16402307688</v>
      </c>
      <c r="O24" s="267">
        <v>443000</v>
      </c>
      <c r="P24" s="304">
        <f t="shared" si="2"/>
        <v>1.8172622212710539</v>
      </c>
      <c r="Q24" s="267">
        <v>607669</v>
      </c>
      <c r="R24" s="307">
        <f t="shared" si="3"/>
        <v>1.3248119683957498</v>
      </c>
    </row>
    <row r="25" spans="1:18" ht="36" customHeight="1" x14ac:dyDescent="0.25">
      <c r="A25" s="130">
        <v>17</v>
      </c>
      <c r="B25" s="34" t="s">
        <v>787</v>
      </c>
      <c r="C25" s="211" t="s">
        <v>687</v>
      </c>
      <c r="D25" s="130" t="s">
        <v>828</v>
      </c>
      <c r="E25" s="83">
        <f>'Tien cong HT'!H25</f>
        <v>199166</v>
      </c>
      <c r="F25" s="83">
        <f>'Tien cong Pt'!G6</f>
        <v>157868</v>
      </c>
      <c r="G25" s="189">
        <f>'TH DON GIA HT'!E25</f>
        <v>74622.166666666657</v>
      </c>
      <c r="H25" s="66">
        <f>'TH DON GIA PT'!E6</f>
        <v>1577.0264230769233</v>
      </c>
      <c r="I25" s="66">
        <f>'TH DON GIA HT'!F25</f>
        <v>14620</v>
      </c>
      <c r="J25" s="83">
        <f>'TH DON GIA PT'!F6</f>
        <v>1555.0920000000001</v>
      </c>
      <c r="K25" s="83">
        <f>'TH DON GIA HT'!G25</f>
        <v>3281.1590000000001</v>
      </c>
      <c r="L25" s="83">
        <f>'TH DON GIA PT'!G6</f>
        <v>49753.31</v>
      </c>
      <c r="M25" s="36">
        <f t="shared" si="0"/>
        <v>58337.865133333326</v>
      </c>
      <c r="N25" s="199">
        <f t="shared" si="1"/>
        <v>560780.61922307685</v>
      </c>
      <c r="O25" s="267">
        <v>481000</v>
      </c>
      <c r="P25" s="304">
        <f t="shared" si="2"/>
        <v>1.1658640732288501</v>
      </c>
      <c r="Q25" s="267">
        <v>632329</v>
      </c>
      <c r="R25" s="307">
        <f t="shared" si="3"/>
        <v>0.88684943948969108</v>
      </c>
    </row>
    <row r="26" spans="1:18" ht="21.95" customHeight="1" x14ac:dyDescent="0.25">
      <c r="A26" s="130">
        <v>18</v>
      </c>
      <c r="B26" s="34" t="s">
        <v>788</v>
      </c>
      <c r="C26" s="211" t="s">
        <v>812</v>
      </c>
      <c r="D26" s="130" t="s">
        <v>827</v>
      </c>
      <c r="E26" s="83">
        <f>'Tien cong HT'!H26</f>
        <v>199166</v>
      </c>
      <c r="F26" s="83">
        <f>'Tien cong Pt'!G4</f>
        <v>157868</v>
      </c>
      <c r="G26" s="189">
        <f>'TH DON GIA HT'!E26</f>
        <v>51002.816239316242</v>
      </c>
      <c r="H26" s="66">
        <f>'TH DON GIA PT'!E4</f>
        <v>1577.0264230769233</v>
      </c>
      <c r="I26" s="66">
        <f>'TH DON GIA HT'!F26</f>
        <v>14620</v>
      </c>
      <c r="J26" s="83">
        <f>'TH DON GIA PT'!F4</f>
        <v>1555.0920000000001</v>
      </c>
      <c r="K26" s="83">
        <f>'TH DON GIA HT'!G26</f>
        <v>11418.84</v>
      </c>
      <c r="L26" s="83">
        <f>'TH DON GIA PT'!G4</f>
        <v>63229.506999999998</v>
      </c>
      <c r="M26" s="36">
        <f t="shared" si="0"/>
        <v>55241.531247863255</v>
      </c>
      <c r="N26" s="199">
        <f t="shared" si="1"/>
        <v>555678.81291025644</v>
      </c>
      <c r="O26" s="267">
        <v>650000</v>
      </c>
      <c r="P26" s="304">
        <f t="shared" si="2"/>
        <v>0.85489048140039448</v>
      </c>
      <c r="Q26" s="267">
        <v>717289</v>
      </c>
      <c r="R26" s="307">
        <f t="shared" si="3"/>
        <v>0.77469306361906631</v>
      </c>
    </row>
    <row r="27" spans="1:18" ht="21.95" customHeight="1" x14ac:dyDescent="0.25">
      <c r="A27" s="130">
        <v>19</v>
      </c>
      <c r="B27" s="34" t="s">
        <v>789</v>
      </c>
      <c r="C27" s="211" t="s">
        <v>129</v>
      </c>
      <c r="D27" s="130" t="s">
        <v>829</v>
      </c>
      <c r="E27" s="83">
        <f>'Tien cong HT'!H27</f>
        <v>1251988</v>
      </c>
      <c r="F27" s="83">
        <f>'Tien cong Pt'!G5</f>
        <v>157868</v>
      </c>
      <c r="G27" s="189">
        <f>'TH DON GIA HT'!E27</f>
        <v>123361.23931623934</v>
      </c>
      <c r="H27" s="66">
        <f>'TH DON GIA PT'!E7</f>
        <v>11680.61935897436</v>
      </c>
      <c r="I27" s="66">
        <f>'TH DON GIA HT'!F27</f>
        <v>77756.2</v>
      </c>
      <c r="J27" s="66">
        <f>'TH DON GIA PT'!F7</f>
        <v>34803.800000000003</v>
      </c>
      <c r="K27" s="83">
        <f>'TH DON GIA HT'!G27</f>
        <v>979062.59499999997</v>
      </c>
      <c r="L27" s="66">
        <f>'TH DON GIA PT'!G7</f>
        <v>83731.244000000006</v>
      </c>
      <c r="M27" s="36">
        <f t="shared" si="0"/>
        <v>486433.60686324781</v>
      </c>
      <c r="N27" s="199">
        <f t="shared" si="1"/>
        <v>3206685.3045384609</v>
      </c>
      <c r="O27" s="267">
        <v>554000</v>
      </c>
      <c r="P27" s="304">
        <f t="shared" si="2"/>
        <v>5.7882406219105791</v>
      </c>
      <c r="Q27" s="267">
        <v>2002584</v>
      </c>
      <c r="R27" s="307">
        <f t="shared" si="3"/>
        <v>1.601273806511218</v>
      </c>
    </row>
    <row r="28" spans="1:18" ht="21.95" customHeight="1" x14ac:dyDescent="0.25">
      <c r="A28" s="130">
        <v>20</v>
      </c>
      <c r="B28" s="34" t="s">
        <v>790</v>
      </c>
      <c r="C28" s="211" t="s">
        <v>737</v>
      </c>
      <c r="D28" s="130" t="s">
        <v>830</v>
      </c>
      <c r="E28" s="83">
        <f>'Tien cong HT'!H28</f>
        <v>1251988</v>
      </c>
      <c r="F28" s="83">
        <f>'Tien cong Pt'!G6</f>
        <v>157868</v>
      </c>
      <c r="G28" s="189">
        <f>'TH DON GIA HT'!E28</f>
        <v>123361.23931623934</v>
      </c>
      <c r="H28" s="66">
        <f>'TH DON GIA PT'!E8</f>
        <v>11680.61935897436</v>
      </c>
      <c r="I28" s="66">
        <f>'TH DON GIA HT'!F28</f>
        <v>77756.2</v>
      </c>
      <c r="J28" s="66">
        <f>'TH DON GIA PT'!F8</f>
        <v>34803.800000000003</v>
      </c>
      <c r="K28" s="83">
        <f>'TH DON GIA HT'!G28</f>
        <v>979062.59499999997</v>
      </c>
      <c r="L28" s="66">
        <f>'TH DON GIA PT'!G8</f>
        <v>83731.244000000006</v>
      </c>
      <c r="M28" s="36">
        <f t="shared" si="0"/>
        <v>486433.60686324781</v>
      </c>
      <c r="N28" s="199">
        <f t="shared" si="1"/>
        <v>3206685.3045384609</v>
      </c>
      <c r="O28" s="267"/>
      <c r="P28" s="304"/>
      <c r="Q28" s="267">
        <v>2002584</v>
      </c>
      <c r="R28" s="307">
        <f t="shared" si="3"/>
        <v>1.601273806511218</v>
      </c>
    </row>
    <row r="29" spans="1:18" ht="35.25" customHeight="1" x14ac:dyDescent="0.25">
      <c r="A29" s="130">
        <v>21</v>
      </c>
      <c r="B29" s="34" t="s">
        <v>791</v>
      </c>
      <c r="C29" s="211" t="s">
        <v>141</v>
      </c>
      <c r="D29" s="264" t="s">
        <v>832</v>
      </c>
      <c r="E29" s="83">
        <f>'Tien cong HT'!H29</f>
        <v>199166</v>
      </c>
      <c r="F29" s="83">
        <f>'Tien cong Pt'!G9</f>
        <v>176850</v>
      </c>
      <c r="G29" s="189">
        <f>'TH DON GIA HT'!E29</f>
        <v>119009.89316239316</v>
      </c>
      <c r="H29" s="66">
        <f>'TH DON GIA PT'!E9</f>
        <v>29671.936978632479</v>
      </c>
      <c r="I29" s="66">
        <f>'TH DON GIA HT'!F29</f>
        <v>353500.2</v>
      </c>
      <c r="J29" s="66">
        <f>'TH DON GIA PT'!F9</f>
        <v>62667.7</v>
      </c>
      <c r="K29" s="83">
        <f>'TH DON GIA HT'!G29</f>
        <v>169027.41699999999</v>
      </c>
      <c r="L29" s="66">
        <f>'TH DON GIA PT'!G9</f>
        <v>38732.364000000001</v>
      </c>
      <c r="M29" s="36">
        <f t="shared" si="0"/>
        <v>168140.70203247864</v>
      </c>
      <c r="N29" s="199">
        <f t="shared" si="1"/>
        <v>1316766.213173504</v>
      </c>
      <c r="O29" s="267"/>
      <c r="P29" s="304"/>
      <c r="Q29" s="267">
        <v>964532</v>
      </c>
      <c r="R29" s="307">
        <f t="shared" si="3"/>
        <v>1.365186653396159</v>
      </c>
    </row>
    <row r="30" spans="1:18" ht="35.25" customHeight="1" x14ac:dyDescent="0.25">
      <c r="A30" s="130">
        <v>22</v>
      </c>
      <c r="B30" s="34" t="s">
        <v>792</v>
      </c>
      <c r="C30" s="211" t="s">
        <v>147</v>
      </c>
      <c r="D30" s="264" t="s">
        <v>832</v>
      </c>
      <c r="E30" s="83">
        <f>'Tien cong HT'!H30</f>
        <v>199166</v>
      </c>
      <c r="F30" s="83">
        <f>'Tien cong Pt'!G10</f>
        <v>176850</v>
      </c>
      <c r="G30" s="189">
        <f>'TH DON GIA HT'!E30</f>
        <v>119009.89316239316</v>
      </c>
      <c r="H30" s="66">
        <f>'TH DON GIA PT'!E10</f>
        <v>29671.936978632479</v>
      </c>
      <c r="I30" s="66">
        <f>'TH DON GIA HT'!F30</f>
        <v>353500.2</v>
      </c>
      <c r="J30" s="66">
        <f>'TH DON GIA PT'!F10</f>
        <v>62667.7</v>
      </c>
      <c r="K30" s="83">
        <f>'TH DON GIA HT'!G30</f>
        <v>169027.41699999999</v>
      </c>
      <c r="L30" s="66">
        <f>'TH DON GIA PT'!G10</f>
        <v>38732.364000000001</v>
      </c>
      <c r="M30" s="36">
        <f t="shared" si="0"/>
        <v>168140.70203247864</v>
      </c>
      <c r="N30" s="199">
        <f t="shared" si="1"/>
        <v>1316766.213173504</v>
      </c>
      <c r="O30" s="267"/>
      <c r="P30" s="304"/>
      <c r="Q30" s="267">
        <v>955128</v>
      </c>
      <c r="R30" s="307">
        <f t="shared" si="3"/>
        <v>1.3786280092024357</v>
      </c>
    </row>
    <row r="31" spans="1:18" ht="21.95" customHeight="1" x14ac:dyDescent="0.25">
      <c r="A31" s="130">
        <v>23</v>
      </c>
      <c r="B31" s="34" t="s">
        <v>793</v>
      </c>
      <c r="C31" s="211" t="s">
        <v>688</v>
      </c>
      <c r="D31" s="130" t="s">
        <v>831</v>
      </c>
      <c r="E31" s="83">
        <f>'Tien cong HT'!H31</f>
        <v>199166</v>
      </c>
      <c r="F31" s="83">
        <f>'Tien cong Pt'!G11</f>
        <v>176850</v>
      </c>
      <c r="G31" s="189">
        <f>'TH DON GIA HT'!E31</f>
        <v>119009.89316239316</v>
      </c>
      <c r="H31" s="66">
        <f>'TH DON GIA PT'!E11</f>
        <v>29671.936978632479</v>
      </c>
      <c r="I31" s="66">
        <f>'TH DON GIA HT'!F31</f>
        <v>353500.2</v>
      </c>
      <c r="J31" s="66">
        <f>'TH DON GIA PT'!F11</f>
        <v>62667.7</v>
      </c>
      <c r="K31" s="83">
        <f>'TH DON GIA HT'!G31</f>
        <v>169027.41699999999</v>
      </c>
      <c r="L31" s="66">
        <f>'TH DON GIA PT'!G11</f>
        <v>38732.364000000001</v>
      </c>
      <c r="M31" s="36">
        <f t="shared" si="0"/>
        <v>168140.70203247864</v>
      </c>
      <c r="N31" s="199">
        <f t="shared" si="1"/>
        <v>1316766.213173504</v>
      </c>
      <c r="O31" s="267"/>
      <c r="P31" s="304"/>
      <c r="Q31" s="267">
        <v>964532</v>
      </c>
      <c r="R31" s="307">
        <f t="shared" si="3"/>
        <v>1.365186653396159</v>
      </c>
    </row>
    <row r="32" spans="1:18" ht="21.95" customHeight="1" x14ac:dyDescent="0.25">
      <c r="A32" s="130">
        <v>24</v>
      </c>
      <c r="B32" s="34" t="s">
        <v>794</v>
      </c>
      <c r="C32" s="211" t="s">
        <v>304</v>
      </c>
      <c r="D32" s="130" t="s">
        <v>833</v>
      </c>
      <c r="E32" s="83">
        <f>'Tien cong HT'!H32</f>
        <v>219098</v>
      </c>
      <c r="F32" s="83">
        <f>'Tien cong Pt'!G12</f>
        <v>176850</v>
      </c>
      <c r="G32" s="189">
        <f>'TH DON GIA HT'!E32</f>
        <v>146393.54700854706</v>
      </c>
      <c r="H32" s="66">
        <f>'TH DON GIA PT'!E12</f>
        <v>135697.61093589745</v>
      </c>
      <c r="I32" s="66">
        <f>'TH DON GIA HT'!F32</f>
        <v>77756.2</v>
      </c>
      <c r="J32" s="66">
        <f>'TH DON GIA PT'!F12</f>
        <v>469054.375</v>
      </c>
      <c r="K32" s="83">
        <f>'TH DON GIA HT'!G32</f>
        <v>826265.05700000003</v>
      </c>
      <c r="L32" s="66">
        <f>'TH DON GIA PT'!G12</f>
        <v>32135.378000000001</v>
      </c>
      <c r="M32" s="36">
        <f t="shared" si="0"/>
        <v>253902.56080170945</v>
      </c>
      <c r="N32" s="199">
        <f t="shared" si="1"/>
        <v>2337152.7287461539</v>
      </c>
      <c r="O32" s="267"/>
      <c r="P32" s="304"/>
      <c r="Q32" s="267">
        <v>1262503</v>
      </c>
      <c r="R32" s="307">
        <f t="shared" si="3"/>
        <v>1.8512056832705774</v>
      </c>
    </row>
    <row r="33" spans="1:18" ht="21.95" customHeight="1" x14ac:dyDescent="0.25">
      <c r="A33" s="130">
        <v>25</v>
      </c>
      <c r="B33" s="34" t="s">
        <v>795</v>
      </c>
      <c r="C33" s="211" t="s">
        <v>306</v>
      </c>
      <c r="D33" s="130" t="s">
        <v>833</v>
      </c>
      <c r="E33" s="83">
        <f>'Tien cong HT'!H33</f>
        <v>219098</v>
      </c>
      <c r="F33" s="83">
        <f>'Tien cong Pt'!G13</f>
        <v>176850</v>
      </c>
      <c r="G33" s="189">
        <f>'TH DON GIA HT'!E33</f>
        <v>146393.54700854706</v>
      </c>
      <c r="H33" s="66">
        <f>'TH DON GIA PT'!E13</f>
        <v>135697.61093589745</v>
      </c>
      <c r="I33" s="66">
        <f>'TH DON GIA HT'!F33</f>
        <v>77756.2</v>
      </c>
      <c r="J33" s="66">
        <f>'TH DON GIA PT'!F13</f>
        <v>469054.375</v>
      </c>
      <c r="K33" s="83">
        <f>'TH DON GIA HT'!G33</f>
        <v>826265.05700000003</v>
      </c>
      <c r="L33" s="66">
        <f>'TH DON GIA PT'!G13</f>
        <v>32135.378000000001</v>
      </c>
      <c r="M33" s="36">
        <f t="shared" si="0"/>
        <v>253902.56080170945</v>
      </c>
      <c r="N33" s="199">
        <f t="shared" si="1"/>
        <v>2337152.7287461539</v>
      </c>
      <c r="O33" s="267"/>
      <c r="P33" s="304"/>
      <c r="Q33" s="267">
        <v>1262503</v>
      </c>
      <c r="R33" s="307">
        <f t="shared" si="3"/>
        <v>1.8512056832705774</v>
      </c>
    </row>
    <row r="34" spans="1:18" ht="21.95" customHeight="1" x14ac:dyDescent="0.25">
      <c r="A34" s="130">
        <v>26</v>
      </c>
      <c r="B34" s="34" t="s">
        <v>796</v>
      </c>
      <c r="C34" s="211" t="s">
        <v>307</v>
      </c>
      <c r="D34" s="130" t="s">
        <v>833</v>
      </c>
      <c r="E34" s="83">
        <f>'Tien cong HT'!H34</f>
        <v>219098</v>
      </c>
      <c r="F34" s="83">
        <f>'Tien cong Pt'!G14</f>
        <v>176850</v>
      </c>
      <c r="G34" s="189">
        <f>'TH DON GIA HT'!E34</f>
        <v>146393.54700854706</v>
      </c>
      <c r="H34" s="66">
        <f>'TH DON GIA PT'!E14</f>
        <v>148323.67291452989</v>
      </c>
      <c r="I34" s="66">
        <f>'TH DON GIA HT'!F34</f>
        <v>77756.2</v>
      </c>
      <c r="J34" s="66">
        <f>'TH DON GIA PT'!F14</f>
        <v>595681.4</v>
      </c>
      <c r="K34" s="83">
        <f>'TH DON GIA HT'!G34</f>
        <v>826265.05700000003</v>
      </c>
      <c r="L34" s="66">
        <f>'TH DON GIA PT'!G14</f>
        <v>374819.65899999999</v>
      </c>
      <c r="M34" s="36">
        <f t="shared" si="0"/>
        <v>253902.56080170945</v>
      </c>
      <c r="N34" s="199">
        <f t="shared" si="1"/>
        <v>2819090.0967247863</v>
      </c>
      <c r="O34" s="267"/>
      <c r="P34" s="304"/>
      <c r="Q34" s="267">
        <v>1366135</v>
      </c>
      <c r="R34" s="307">
        <f t="shared" si="3"/>
        <v>2.0635516231739808</v>
      </c>
    </row>
    <row r="35" spans="1:18" ht="21.95" customHeight="1" x14ac:dyDescent="0.25">
      <c r="A35" s="130">
        <v>27</v>
      </c>
      <c r="B35" s="34" t="s">
        <v>797</v>
      </c>
      <c r="C35" s="211" t="s">
        <v>308</v>
      </c>
      <c r="D35" s="130" t="s">
        <v>833</v>
      </c>
      <c r="E35" s="83">
        <f>'Tien cong HT'!H35</f>
        <v>219098</v>
      </c>
      <c r="F35" s="83">
        <f>'Tien cong Pt'!G15</f>
        <v>176850</v>
      </c>
      <c r="G35" s="189">
        <f>'TH DON GIA HT'!E35</f>
        <v>146393.54700854706</v>
      </c>
      <c r="H35" s="66">
        <f>'TH DON GIA PT'!E15</f>
        <v>148323.67291452989</v>
      </c>
      <c r="I35" s="66">
        <f>'TH DON GIA HT'!F35</f>
        <v>77756.2</v>
      </c>
      <c r="J35" s="66">
        <f>'TH DON GIA PT'!F15</f>
        <v>595681.4</v>
      </c>
      <c r="K35" s="83">
        <f>'TH DON GIA HT'!G35</f>
        <v>826265.05700000003</v>
      </c>
      <c r="L35" s="66">
        <f>'TH DON GIA PT'!G15</f>
        <v>374819.65899999999</v>
      </c>
      <c r="M35" s="36">
        <f t="shared" si="0"/>
        <v>253902.56080170945</v>
      </c>
      <c r="N35" s="199">
        <f t="shared" si="1"/>
        <v>2819090.0967247863</v>
      </c>
      <c r="O35" s="267"/>
      <c r="P35" s="304"/>
      <c r="Q35" s="267">
        <v>1366135</v>
      </c>
      <c r="R35" s="307">
        <f t="shared" si="3"/>
        <v>2.0635516231739808</v>
      </c>
    </row>
    <row r="36" spans="1:18" ht="21.95" customHeight="1" x14ac:dyDescent="0.25">
      <c r="A36" s="130">
        <v>28</v>
      </c>
      <c r="B36" s="34" t="s">
        <v>798</v>
      </c>
      <c r="C36" s="211" t="s">
        <v>309</v>
      </c>
      <c r="D36" s="130" t="s">
        <v>833</v>
      </c>
      <c r="E36" s="83">
        <f>'Tien cong HT'!H36</f>
        <v>219098</v>
      </c>
      <c r="F36" s="83">
        <f>'Tien cong Pt'!G16</f>
        <v>176850</v>
      </c>
      <c r="G36" s="189">
        <f>'TH DON GIA HT'!E36</f>
        <v>146393.54700854706</v>
      </c>
      <c r="H36" s="66">
        <f>'TH DON GIA PT'!E16</f>
        <v>148323.67291452989</v>
      </c>
      <c r="I36" s="66">
        <f>'TH DON GIA HT'!F36</f>
        <v>77756.2</v>
      </c>
      <c r="J36" s="66">
        <f>'TH DON GIA PT'!F16</f>
        <v>595681.4</v>
      </c>
      <c r="K36" s="83">
        <f>'TH DON GIA HT'!G36</f>
        <v>826265.05700000003</v>
      </c>
      <c r="L36" s="66">
        <f>'TH DON GIA PT'!G16</f>
        <v>374819.65899999999</v>
      </c>
      <c r="M36" s="36">
        <f t="shared" si="0"/>
        <v>253902.56080170945</v>
      </c>
      <c r="N36" s="199">
        <f t="shared" si="1"/>
        <v>2819090.0967247863</v>
      </c>
      <c r="O36" s="267"/>
      <c r="P36" s="304"/>
      <c r="Q36" s="267">
        <v>1366135</v>
      </c>
      <c r="R36" s="307">
        <f t="shared" si="3"/>
        <v>2.0635516231739808</v>
      </c>
    </row>
    <row r="37" spans="1:18" ht="21.95" customHeight="1" x14ac:dyDescent="0.25">
      <c r="A37" s="130">
        <v>29</v>
      </c>
      <c r="B37" s="34" t="s">
        <v>799</v>
      </c>
      <c r="C37" s="211" t="s">
        <v>310</v>
      </c>
      <c r="D37" s="130" t="s">
        <v>833</v>
      </c>
      <c r="E37" s="83">
        <f>'Tien cong HT'!H37</f>
        <v>219098</v>
      </c>
      <c r="F37" s="83">
        <f>'Tien cong Pt'!G17</f>
        <v>176850</v>
      </c>
      <c r="G37" s="189">
        <f>'TH DON GIA HT'!E37</f>
        <v>146393.54700854706</v>
      </c>
      <c r="H37" s="66">
        <f>'TH DON GIA PT'!E17</f>
        <v>148323.67291452989</v>
      </c>
      <c r="I37" s="66">
        <f>'TH DON GIA HT'!F37</f>
        <v>77756.2</v>
      </c>
      <c r="J37" s="66">
        <f>'TH DON GIA PT'!F17</f>
        <v>595681.4</v>
      </c>
      <c r="K37" s="83">
        <f>'TH DON GIA HT'!G37</f>
        <v>826265.05700000003</v>
      </c>
      <c r="L37" s="66">
        <f>'TH DON GIA PT'!G17</f>
        <v>374819.65899999999</v>
      </c>
      <c r="M37" s="36">
        <f t="shared" si="0"/>
        <v>253902.56080170945</v>
      </c>
      <c r="N37" s="199">
        <f t="shared" si="1"/>
        <v>2819090.0967247863</v>
      </c>
      <c r="O37" s="267"/>
      <c r="P37" s="304"/>
      <c r="Q37" s="267">
        <v>1366135</v>
      </c>
      <c r="R37" s="307">
        <f t="shared" si="3"/>
        <v>2.0635516231739808</v>
      </c>
    </row>
    <row r="38" spans="1:18" ht="21.95" customHeight="1" x14ac:dyDescent="0.25">
      <c r="A38" s="130">
        <v>30</v>
      </c>
      <c r="B38" s="34" t="s">
        <v>800</v>
      </c>
      <c r="C38" s="211" t="s">
        <v>311</v>
      </c>
      <c r="D38" s="130" t="s">
        <v>833</v>
      </c>
      <c r="E38" s="83">
        <f>'Tien cong HT'!H38</f>
        <v>219098</v>
      </c>
      <c r="F38" s="83">
        <f>'Tien cong Pt'!G18</f>
        <v>176850</v>
      </c>
      <c r="G38" s="189">
        <f>'TH DON GIA HT'!E38</f>
        <v>146393.54700854706</v>
      </c>
      <c r="H38" s="66">
        <f>'TH DON GIA PT'!E18</f>
        <v>60928.549940170946</v>
      </c>
      <c r="I38" s="66">
        <f>'TH DON GIA HT'!F38</f>
        <v>77756.2</v>
      </c>
      <c r="J38" s="66">
        <f>'TH DON GIA PT'!F18</f>
        <v>421715.125</v>
      </c>
      <c r="K38" s="83">
        <f>'TH DON GIA HT'!G38</f>
        <v>826265.05700000003</v>
      </c>
      <c r="L38" s="66">
        <f>'TH DON GIA PT'!G18</f>
        <v>32748.019</v>
      </c>
      <c r="M38" s="36">
        <f t="shared" si="0"/>
        <v>253902.56080170945</v>
      </c>
      <c r="N38" s="199">
        <f t="shared" si="1"/>
        <v>2215657.0587504273</v>
      </c>
      <c r="O38" s="267"/>
      <c r="P38" s="304"/>
      <c r="Q38" s="267">
        <v>1114702</v>
      </c>
      <c r="R38" s="307">
        <f t="shared" si="3"/>
        <v>1.9876676086975957</v>
      </c>
    </row>
    <row r="39" spans="1:18" ht="21.95" customHeight="1" x14ac:dyDescent="0.25">
      <c r="A39" s="130">
        <v>31</v>
      </c>
      <c r="B39" s="34" t="s">
        <v>801</v>
      </c>
      <c r="C39" s="211" t="s">
        <v>312</v>
      </c>
      <c r="D39" s="130" t="s">
        <v>833</v>
      </c>
      <c r="E39" s="83">
        <f>'Tien cong HT'!H39</f>
        <v>219098</v>
      </c>
      <c r="F39" s="83">
        <f>'Tien cong Pt'!G19</f>
        <v>176850</v>
      </c>
      <c r="G39" s="189">
        <f>'TH DON GIA HT'!E39</f>
        <v>146393.54700854706</v>
      </c>
      <c r="H39" s="66">
        <f>'TH DON GIA PT'!E19</f>
        <v>60928.549940170946</v>
      </c>
      <c r="I39" s="66">
        <f>'TH DON GIA HT'!F39</f>
        <v>77756.2</v>
      </c>
      <c r="J39" s="66">
        <f>'TH DON GIA PT'!F19</f>
        <v>421715.125</v>
      </c>
      <c r="K39" s="83">
        <f>'TH DON GIA HT'!G39</f>
        <v>826265.05700000003</v>
      </c>
      <c r="L39" s="66">
        <f>'TH DON GIA PT'!G19</f>
        <v>32748.019</v>
      </c>
      <c r="M39" s="36">
        <f t="shared" si="0"/>
        <v>253902.56080170945</v>
      </c>
      <c r="N39" s="199">
        <f t="shared" si="1"/>
        <v>2215657.0587504273</v>
      </c>
      <c r="O39" s="267"/>
      <c r="P39" s="304"/>
      <c r="Q39" s="267">
        <v>1120014</v>
      </c>
      <c r="R39" s="307">
        <f t="shared" si="3"/>
        <v>1.9782405030208794</v>
      </c>
    </row>
    <row r="40" spans="1:18" ht="21.95" customHeight="1" x14ac:dyDescent="0.25">
      <c r="A40" s="130">
        <v>32</v>
      </c>
      <c r="B40" s="34" t="s">
        <v>802</v>
      </c>
      <c r="C40" s="211" t="s">
        <v>313</v>
      </c>
      <c r="D40" s="130" t="s">
        <v>833</v>
      </c>
      <c r="E40" s="83">
        <f>'Tien cong HT'!H40</f>
        <v>219098</v>
      </c>
      <c r="F40" s="83">
        <f>'Tien cong Pt'!G20</f>
        <v>176850</v>
      </c>
      <c r="G40" s="189">
        <f>'TH DON GIA HT'!E40</f>
        <v>146393.54700854706</v>
      </c>
      <c r="H40" s="66">
        <f>'TH DON GIA PT'!E20</f>
        <v>60928.549940170946</v>
      </c>
      <c r="I40" s="66">
        <f>'TH DON GIA HT'!F40</f>
        <v>77756.2</v>
      </c>
      <c r="J40" s="66">
        <f>'TH DON GIA PT'!F20</f>
        <v>421715.125</v>
      </c>
      <c r="K40" s="83">
        <f>'TH DON GIA HT'!G40</f>
        <v>826265.05700000003</v>
      </c>
      <c r="L40" s="66">
        <f>'TH DON GIA PT'!G20</f>
        <v>32748.019</v>
      </c>
      <c r="M40" s="36">
        <f t="shared" si="0"/>
        <v>253902.56080170945</v>
      </c>
      <c r="N40" s="199">
        <f t="shared" si="1"/>
        <v>2215657.0587504273</v>
      </c>
      <c r="O40" s="267"/>
      <c r="P40" s="304"/>
      <c r="Q40" s="267">
        <v>1119897</v>
      </c>
      <c r="R40" s="307">
        <f t="shared" si="3"/>
        <v>1.9784471775086703</v>
      </c>
    </row>
    <row r="41" spans="1:18" ht="21.95" customHeight="1" x14ac:dyDescent="0.25">
      <c r="A41" s="130">
        <v>33</v>
      </c>
      <c r="B41" s="34" t="s">
        <v>803</v>
      </c>
      <c r="C41" s="211" t="s">
        <v>314</v>
      </c>
      <c r="D41" s="130" t="s">
        <v>833</v>
      </c>
      <c r="E41" s="83">
        <f>'Tien cong HT'!H41</f>
        <v>219098</v>
      </c>
      <c r="F41" s="83">
        <f>'Tien cong Pt'!G21</f>
        <v>176850</v>
      </c>
      <c r="G41" s="189">
        <f>'TH DON GIA HT'!E41</f>
        <v>146393.54700854706</v>
      </c>
      <c r="H41" s="66">
        <f>'TH DON GIA PT'!E21</f>
        <v>60928.549940170946</v>
      </c>
      <c r="I41" s="66">
        <f>'TH DON GIA HT'!F41</f>
        <v>77756.2</v>
      </c>
      <c r="J41" s="66">
        <f>'TH DON GIA PT'!F21</f>
        <v>421715.125</v>
      </c>
      <c r="K41" s="83">
        <f>'TH DON GIA HT'!G41</f>
        <v>826265.05700000003</v>
      </c>
      <c r="L41" s="66">
        <f>'TH DON GIA PT'!G21</f>
        <v>32748.019</v>
      </c>
      <c r="M41" s="36">
        <f t="shared" si="0"/>
        <v>253902.56080170945</v>
      </c>
      <c r="N41" s="199">
        <f t="shared" si="1"/>
        <v>2215657.0587504273</v>
      </c>
      <c r="O41" s="267"/>
      <c r="P41" s="304"/>
      <c r="Q41" s="267">
        <v>1119897</v>
      </c>
      <c r="R41" s="307">
        <f t="shared" si="3"/>
        <v>1.9784471775086703</v>
      </c>
    </row>
    <row r="42" spans="1:18" ht="21.95" customHeight="1" x14ac:dyDescent="0.25">
      <c r="A42" s="130">
        <v>34</v>
      </c>
      <c r="B42" s="34" t="s">
        <v>804</v>
      </c>
      <c r="C42" s="211" t="s">
        <v>315</v>
      </c>
      <c r="D42" s="130" t="s">
        <v>833</v>
      </c>
      <c r="E42" s="83">
        <f>'Tien cong HT'!H42</f>
        <v>219098</v>
      </c>
      <c r="F42" s="83">
        <f>'Tien cong Pt'!G22</f>
        <v>176850</v>
      </c>
      <c r="G42" s="189">
        <f>'TH DON GIA HT'!E42</f>
        <v>146393.54700854706</v>
      </c>
      <c r="H42" s="66">
        <f>'TH DON GIA PT'!E22</f>
        <v>60928.549940170946</v>
      </c>
      <c r="I42" s="66">
        <f>'TH DON GIA HT'!F42</f>
        <v>77756.2</v>
      </c>
      <c r="J42" s="66">
        <f>'TH DON GIA PT'!F22</f>
        <v>421715.125</v>
      </c>
      <c r="K42" s="83">
        <f>'TH DON GIA HT'!G42</f>
        <v>826265.05700000003</v>
      </c>
      <c r="L42" s="66">
        <f>'TH DON GIA PT'!G22</f>
        <v>32748.019</v>
      </c>
      <c r="M42" s="36">
        <f t="shared" si="0"/>
        <v>253902.56080170945</v>
      </c>
      <c r="N42" s="199">
        <f t="shared" si="1"/>
        <v>2215657.0587504273</v>
      </c>
      <c r="O42" s="267"/>
      <c r="P42" s="304"/>
      <c r="Q42" s="267">
        <v>1125541</v>
      </c>
      <c r="R42" s="307">
        <f t="shared" si="3"/>
        <v>1.9685262986869669</v>
      </c>
    </row>
    <row r="43" spans="1:18" ht="35.25" customHeight="1" x14ac:dyDescent="0.25">
      <c r="A43" s="130">
        <v>35</v>
      </c>
      <c r="B43" s="34" t="s">
        <v>805</v>
      </c>
      <c r="C43" s="211" t="s">
        <v>739</v>
      </c>
      <c r="D43" s="264" t="s">
        <v>834</v>
      </c>
      <c r="E43" s="83">
        <f>'Tien cong HT'!H43</f>
        <v>375596</v>
      </c>
      <c r="F43" s="83">
        <f>'Tien cong Pt'!G23</f>
        <v>176850</v>
      </c>
      <c r="G43" s="189">
        <f>'TH DON GIA HT'!E43</f>
        <v>144864.59401709406</v>
      </c>
      <c r="H43" s="66">
        <f>'TH DON GIA PT'!E23</f>
        <v>148323.67291452989</v>
      </c>
      <c r="I43" s="66">
        <f>'TH DON GIA HT'!F43</f>
        <v>77756.2</v>
      </c>
      <c r="J43" s="66">
        <f>'TH DON GIA PT'!F23</f>
        <v>469054.375</v>
      </c>
      <c r="K43" s="83">
        <f>'TH DON GIA HT'!G43</f>
        <v>422001.61700000003</v>
      </c>
      <c r="L43" s="66">
        <f>'TH DON GIA PT'!G23</f>
        <v>32322.153999999999</v>
      </c>
      <c r="M43" s="36">
        <f t="shared" si="0"/>
        <v>204043.68220341881</v>
      </c>
      <c r="N43" s="199">
        <f t="shared" si="1"/>
        <v>2050812.2951350429</v>
      </c>
      <c r="O43" s="267"/>
      <c r="P43" s="304"/>
      <c r="Q43" s="267">
        <v>1465419</v>
      </c>
      <c r="R43" s="307">
        <f t="shared" si="3"/>
        <v>1.3994716153776108</v>
      </c>
    </row>
    <row r="44" spans="1:18" ht="21.95" customHeight="1" x14ac:dyDescent="0.25">
      <c r="A44" s="130">
        <v>36</v>
      </c>
      <c r="B44" s="34" t="s">
        <v>806</v>
      </c>
      <c r="C44" s="211" t="s">
        <v>37</v>
      </c>
      <c r="D44" s="130" t="s">
        <v>835</v>
      </c>
      <c r="E44" s="83">
        <f>'Tien cong HT'!H44</f>
        <v>375596</v>
      </c>
      <c r="F44" s="83">
        <f>'Tien cong Pt'!G24</f>
        <v>244792</v>
      </c>
      <c r="G44" s="189">
        <f>'TH DON GIA HT'!E44</f>
        <v>136673.35470085469</v>
      </c>
      <c r="H44" s="66">
        <f>'TH DON GIA PT'!E24</f>
        <v>42011.150418803423</v>
      </c>
      <c r="I44" s="66">
        <f>'TH DON GIA HT'!F44</f>
        <v>353500.2</v>
      </c>
      <c r="J44" s="66">
        <f>'TH DON GIA PT'!F24</f>
        <v>693249.04</v>
      </c>
      <c r="K44" s="83">
        <f>'TH DON GIA HT'!G44</f>
        <v>162495.18900000001</v>
      </c>
      <c r="L44" s="66">
        <f>'TH DON GIA PT'!G24</f>
        <v>147253.766</v>
      </c>
      <c r="M44" s="36">
        <f t="shared" si="0"/>
        <v>205652.94874017095</v>
      </c>
      <c r="N44" s="199">
        <f t="shared" si="1"/>
        <v>2361223.6488598292</v>
      </c>
      <c r="O44" s="267"/>
      <c r="P44" s="304"/>
      <c r="Q44" s="267">
        <v>1741561</v>
      </c>
      <c r="R44" s="307">
        <f t="shared" si="3"/>
        <v>1.3558087536754837</v>
      </c>
    </row>
    <row r="45" spans="1:18" ht="66" customHeight="1" x14ac:dyDescent="0.25">
      <c r="A45" s="130">
        <v>37</v>
      </c>
      <c r="B45" s="34" t="s">
        <v>807</v>
      </c>
      <c r="C45" s="211" t="s">
        <v>181</v>
      </c>
      <c r="D45" s="130" t="s">
        <v>836</v>
      </c>
      <c r="E45" s="83">
        <f>'Tien cong HT'!H45</f>
        <v>341427</v>
      </c>
      <c r="F45" s="83">
        <f>'Tien cong Pt'!G25</f>
        <v>244792</v>
      </c>
      <c r="G45" s="189">
        <f>'TH DON GIA HT'!E45</f>
        <v>136673.35470085469</v>
      </c>
      <c r="H45" s="66">
        <f>'TH DON GIA PT'!E25</f>
        <v>42011.150418803423</v>
      </c>
      <c r="I45" s="66">
        <f>'TH DON GIA HT'!F45</f>
        <v>353500.2</v>
      </c>
      <c r="J45" s="66">
        <f>'TH DON GIA PT'!F25</f>
        <v>693249.04</v>
      </c>
      <c r="K45" s="83">
        <f>'TH DON GIA HT'!G45</f>
        <v>162495.18900000001</v>
      </c>
      <c r="L45" s="66">
        <f>'TH DON GIA PT'!G25</f>
        <v>147253.766</v>
      </c>
      <c r="M45" s="36">
        <f t="shared" si="0"/>
        <v>198819.14874017096</v>
      </c>
      <c r="N45" s="199">
        <f t="shared" si="1"/>
        <v>2320220.8488598294</v>
      </c>
      <c r="O45" s="267"/>
      <c r="P45" s="304"/>
      <c r="Q45" s="267">
        <v>1701701</v>
      </c>
      <c r="R45" s="307">
        <f t="shared" si="3"/>
        <v>1.3634715198850029</v>
      </c>
    </row>
    <row r="46" spans="1:18" ht="81.75" customHeight="1" x14ac:dyDescent="0.25">
      <c r="A46" s="130">
        <v>38</v>
      </c>
      <c r="B46" s="34" t="s">
        <v>808</v>
      </c>
      <c r="C46" s="48" t="s">
        <v>735</v>
      </c>
      <c r="D46" s="130" t="s">
        <v>833</v>
      </c>
      <c r="E46" s="83"/>
      <c r="F46" s="83">
        <f>'Tien cong Pt'!G26</f>
        <v>221063</v>
      </c>
      <c r="G46" s="189"/>
      <c r="H46" s="66">
        <f>'TH DON GIA PT'!E26</f>
        <v>63785.069444444423</v>
      </c>
      <c r="I46" s="66"/>
      <c r="J46" s="66">
        <f>'TH DON GIA PT'!F26</f>
        <v>682117.07499999995</v>
      </c>
      <c r="K46" s="83"/>
      <c r="L46" s="66">
        <f>'TH DON GIA PT'!G26</f>
        <v>702567.10800000001</v>
      </c>
      <c r="M46" s="36"/>
      <c r="N46" s="199">
        <f t="shared" si="1"/>
        <v>1669532.2524444445</v>
      </c>
      <c r="O46" s="267"/>
      <c r="P46" s="304"/>
      <c r="Q46" s="267">
        <v>1411877</v>
      </c>
      <c r="R46" s="307">
        <f t="shared" si="3"/>
        <v>1.1824912881536029</v>
      </c>
    </row>
    <row r="47" spans="1:18" ht="21.95" customHeight="1" x14ac:dyDescent="0.25">
      <c r="A47" s="130"/>
      <c r="B47" s="269" t="s">
        <v>39</v>
      </c>
      <c r="C47" s="269"/>
      <c r="D47" s="231"/>
      <c r="E47" s="83"/>
      <c r="F47" s="83"/>
      <c r="G47" s="189"/>
      <c r="H47" s="66"/>
      <c r="I47" s="200"/>
      <c r="J47" s="66"/>
      <c r="K47" s="34"/>
      <c r="L47" s="66"/>
      <c r="M47" s="36"/>
      <c r="N47" s="199"/>
      <c r="O47" s="267"/>
      <c r="P47" s="304"/>
      <c r="Q47" s="267"/>
    </row>
    <row r="48" spans="1:18" ht="30.75" customHeight="1" x14ac:dyDescent="0.25">
      <c r="A48" s="130">
        <v>39</v>
      </c>
      <c r="B48" s="34" t="s">
        <v>809</v>
      </c>
      <c r="C48" s="211" t="s">
        <v>184</v>
      </c>
      <c r="D48" s="34"/>
      <c r="E48" s="83">
        <f>'Tien cong HT'!H47</f>
        <v>256048</v>
      </c>
      <c r="F48" s="83"/>
      <c r="G48" s="189">
        <f>'TH DON GIA HT'!E47</f>
        <v>5181.2820512820508</v>
      </c>
      <c r="H48" s="66"/>
      <c r="I48" s="66">
        <f>'TH DON GIA HT'!F47</f>
        <v>1608.04</v>
      </c>
      <c r="J48" s="66"/>
      <c r="K48" s="83">
        <f>'TH DON GIA HT'!G47</f>
        <v>1451.498</v>
      </c>
      <c r="L48" s="66"/>
      <c r="M48" s="36">
        <f t="shared" si="0"/>
        <v>52857.764010256418</v>
      </c>
      <c r="N48" s="199">
        <f t="shared" si="1"/>
        <v>317146.58406153845</v>
      </c>
      <c r="O48" s="267">
        <v>132000</v>
      </c>
      <c r="P48" s="304">
        <f t="shared" si="2"/>
        <v>2.4026256368298369</v>
      </c>
      <c r="Q48" s="267"/>
    </row>
    <row r="49" spans="1:17" ht="34.5" customHeight="1" x14ac:dyDescent="0.25">
      <c r="A49" s="130">
        <v>40</v>
      </c>
      <c r="B49" s="34" t="s">
        <v>810</v>
      </c>
      <c r="C49" s="211" t="s">
        <v>186</v>
      </c>
      <c r="D49" s="34"/>
      <c r="E49" s="83">
        <f>'Tien cong HT'!H48</f>
        <v>256048</v>
      </c>
      <c r="F49" s="83"/>
      <c r="G49" s="189">
        <f>'TH DON GIA HT'!E48</f>
        <v>5181.2820512820508</v>
      </c>
      <c r="H49" s="66"/>
      <c r="I49" s="66">
        <f>'TH DON GIA HT'!F48</f>
        <v>1608.04</v>
      </c>
      <c r="J49" s="66"/>
      <c r="K49" s="83">
        <f>'TH DON GIA HT'!G48</f>
        <v>1451.498</v>
      </c>
      <c r="L49" s="66"/>
      <c r="M49" s="36">
        <f t="shared" si="0"/>
        <v>52857.764010256418</v>
      </c>
      <c r="N49" s="199">
        <f t="shared" si="1"/>
        <v>317146.58406153845</v>
      </c>
      <c r="O49" s="267">
        <v>132000</v>
      </c>
      <c r="P49" s="304">
        <f t="shared" si="2"/>
        <v>2.4026256368298369</v>
      </c>
      <c r="Q49" s="267"/>
    </row>
    <row r="50" spans="1:17" ht="21.95" customHeight="1" x14ac:dyDescent="0.25">
      <c r="A50" s="131">
        <v>41</v>
      </c>
      <c r="B50" s="122" t="s">
        <v>811</v>
      </c>
      <c r="C50" s="123" t="s">
        <v>42</v>
      </c>
      <c r="D50" s="122"/>
      <c r="E50" s="84">
        <f>'Tien cong HT'!H49</f>
        <v>312997</v>
      </c>
      <c r="F50" s="84"/>
      <c r="G50" s="198">
        <f>'TH DON GIA HT'!E49</f>
        <v>22702.307692307695</v>
      </c>
      <c r="H50" s="167"/>
      <c r="I50" s="167">
        <f>'TH DON GIA HT'!F49</f>
        <v>28215.88</v>
      </c>
      <c r="J50" s="167"/>
      <c r="K50" s="84">
        <f>'TH DON GIA HT'!G49</f>
        <v>3685.0569999999998</v>
      </c>
      <c r="L50" s="167"/>
      <c r="M50" s="201">
        <f t="shared" si="0"/>
        <v>73520.048938461536</v>
      </c>
      <c r="N50" s="202">
        <f t="shared" si="1"/>
        <v>441120.29363076919</v>
      </c>
      <c r="O50" s="267">
        <v>84000</v>
      </c>
      <c r="P50" s="304">
        <f t="shared" si="2"/>
        <v>5.2514320670329662</v>
      </c>
      <c r="Q50" s="267"/>
    </row>
  </sheetData>
  <mergeCells count="21">
    <mergeCell ref="R3:R4"/>
    <mergeCell ref="M2:N2"/>
    <mergeCell ref="A1:N1"/>
    <mergeCell ref="D3:D4"/>
    <mergeCell ref="B23:D23"/>
    <mergeCell ref="N3:N4"/>
    <mergeCell ref="M3:M4"/>
    <mergeCell ref="A3:A4"/>
    <mergeCell ref="E3:F3"/>
    <mergeCell ref="C3:C4"/>
    <mergeCell ref="B3:B4"/>
    <mergeCell ref="G3:H3"/>
    <mergeCell ref="I3:J3"/>
    <mergeCell ref="K3:L3"/>
    <mergeCell ref="O3:O4"/>
    <mergeCell ref="P3:P4"/>
    <mergeCell ref="Q3:Q4"/>
    <mergeCell ref="B47:C47"/>
    <mergeCell ref="B12:C12"/>
    <mergeCell ref="B11:C11"/>
    <mergeCell ref="B5:C5"/>
  </mergeCells>
  <pageMargins left="0.70866141732283472" right="0.70866141732283472" top="0.74803149606299213" bottom="0.74803149606299213" header="0.31496062992125984" footer="0.31496062992125984"/>
  <pageSetup scale="90" firstPageNumber="62" orientation="landscape" useFirstPageNumber="1" r:id="rId1"/>
  <headerFooter>
    <oddHeader>&amp;LĐơn giá quan trắc và phân tích các thông số môi trường khí thải</oddHeader>
    <oddFooter>&amp;LTrung tâm Quan trắc tài nguyên và môi trường Hà Tĩnh&amp;R&amp;P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Tien cong HT</vt:lpstr>
      <vt:lpstr>Tien cong Pt</vt:lpstr>
      <vt:lpstr>Vật liệu HT</vt:lpstr>
      <vt:lpstr>Vật liệu PTN</vt:lpstr>
      <vt:lpstr>DC hien truong</vt:lpstr>
      <vt:lpstr>DC phong TN</vt:lpstr>
      <vt:lpstr>Thiet bi HT</vt:lpstr>
      <vt:lpstr>Thiet bi PTN</vt:lpstr>
      <vt:lpstr>TH DON GIA HT</vt:lpstr>
      <vt:lpstr>TH DON GIA PT</vt:lpstr>
      <vt:lpstr>Sheet1</vt:lpstr>
      <vt:lpstr>'DC hien truong'!Print_Titles</vt:lpstr>
      <vt:lpstr>'DC phong TN'!Print_Titles</vt:lpstr>
      <vt:lpstr>Sheet1!Print_Titles</vt:lpstr>
      <vt:lpstr>'TH DON GIA HT'!Print_Titles</vt:lpstr>
      <vt:lpstr>'TH DON GIA PT'!Print_Titles</vt:lpstr>
      <vt:lpstr>'Thiet bi HT'!Print_Titles</vt:lpstr>
      <vt:lpstr>'Thiet bi PTN'!Print_Titles</vt:lpstr>
      <vt:lpstr>'Tien cong HT'!Print_Titles</vt:lpstr>
      <vt:lpstr>'Tien cong Pt'!Print_Titles</vt:lpstr>
      <vt:lpstr>'Vật liệu HT'!Print_Titles</vt:lpstr>
      <vt:lpstr>'Vật liệu PTN'!Print_Titles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quantrac</dc:creator>
  <cp:lastModifiedBy>HH</cp:lastModifiedBy>
  <cp:lastPrinted>2018-11-14T02:02:50Z</cp:lastPrinted>
  <dcterms:created xsi:type="dcterms:W3CDTF">2018-08-31T03:50:50Z</dcterms:created>
  <dcterms:modified xsi:type="dcterms:W3CDTF">2018-11-21T02:14:02Z</dcterms:modified>
</cp:coreProperties>
</file>